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"/>
    </mc:Choice>
  </mc:AlternateContent>
  <xr:revisionPtr revIDLastSave="0" documentId="8_{07FF8AC9-2C62-41B3-A943-86772650D5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BUF!$A$1:$AA$56</definedName>
    <definedName name="_xlnm.Print_Area" localSheetId="227">CPT!$A$1:$AA$56</definedName>
    <definedName name="_xlnm.Print_Area" localSheetId="233">'DC1'!$A$1:$AA$56</definedName>
    <definedName name="_xlnm.Print_Area" localSheetId="9">'DC10'!$A$1:$AA$56</definedName>
    <definedName name="_xlnm.Print_Area" localSheetId="16">'DC12'!$A$1:$AA$56</definedName>
    <definedName name="_xlnm.Print_Area" localSheetId="23">'DC13'!$A$1:$AA$56</definedName>
    <definedName name="_xlnm.Print_Area" localSheetId="27">'DC14'!$A$1:$AA$56</definedName>
    <definedName name="_xlnm.Print_Area" localSheetId="33">'DC15'!$A$1:$AA$56</definedName>
    <definedName name="_xlnm.Print_Area" localSheetId="43">'DC16'!$A$1:$AA$56</definedName>
    <definedName name="_xlnm.Print_Area" localSheetId="49">'DC18'!$A$1:$AA$56</definedName>
    <definedName name="_xlnm.Print_Area" localSheetId="56">'DC19'!$A$1:$AA$56</definedName>
    <definedName name="_xlnm.Print_Area" localSheetId="239">'DC2'!$A$1:$AA$56</definedName>
    <definedName name="_xlnm.Print_Area" localSheetId="61">'DC20'!$A$1:$AA$56</definedName>
    <definedName name="_xlnm.Print_Area" localSheetId="78">'DC21'!$A$1:$AA$56</definedName>
    <definedName name="_xlnm.Print_Area" localSheetId="86">'DC22'!$A$1:$AA$56</definedName>
    <definedName name="_xlnm.Print_Area" localSheetId="90">'DC23'!$A$1:$AA$56</definedName>
    <definedName name="_xlnm.Print_Area" localSheetId="95">'DC24'!$A$1:$AA$56</definedName>
    <definedName name="_xlnm.Print_Area" localSheetId="99">'DC25'!$A$1:$AA$56</definedName>
    <definedName name="_xlnm.Print_Area" localSheetId="105">'DC26'!$A$1:$AA$56</definedName>
    <definedName name="_xlnm.Print_Area" localSheetId="110">'DC27'!$A$1:$AA$56</definedName>
    <definedName name="_xlnm.Print_Area" localSheetId="116">'DC28'!$A$1:$AA$56</definedName>
    <definedName name="_xlnm.Print_Area" localSheetId="121">'DC29'!$A$1:$AA$56</definedName>
    <definedName name="_xlnm.Print_Area" localSheetId="244">'DC3'!$A$1:$AA$56</definedName>
    <definedName name="_xlnm.Print_Area" localSheetId="161">'DC30'!$A$1:$AA$56</definedName>
    <definedName name="_xlnm.Print_Area" localSheetId="168">'DC31'!$A$1:$AA$56</definedName>
    <definedName name="_xlnm.Print_Area" localSheetId="173">'DC32'!$A$1:$AA$56</definedName>
    <definedName name="_xlnm.Print_Area" localSheetId="132">'DC33'!$A$1:$AA$56</definedName>
    <definedName name="_xlnm.Print_Area" localSheetId="137">'DC34'!$A$1:$AA$56</definedName>
    <definedName name="_xlnm.Print_Area" localSheetId="142">'DC35'!$A$1:$AA$56</definedName>
    <definedName name="_xlnm.Print_Area" localSheetId="148">'DC36'!$A$1:$AA$56</definedName>
    <definedName name="_xlnm.Print_Area" localSheetId="210">'DC37'!$A$1:$AA$56</definedName>
    <definedName name="_xlnm.Print_Area" localSheetId="216">'DC38'!$A$1:$AA$56</definedName>
    <definedName name="_xlnm.Print_Area" localSheetId="222">'DC39'!$A$1:$AA$56</definedName>
    <definedName name="_xlnm.Print_Area" localSheetId="252">'DC4'!$A$1:$AA$56</definedName>
    <definedName name="_xlnm.Print_Area" localSheetId="226">'DC40'!$A$1:$AA$56</definedName>
    <definedName name="_xlnm.Print_Area" localSheetId="68">'DC42'!$A$1:$AA$56</definedName>
    <definedName name="_xlnm.Print_Area" localSheetId="126">'DC43'!$A$1:$AA$56</definedName>
    <definedName name="_xlnm.Print_Area" localSheetId="38">'DC44'!$A$1:$AA$56</definedName>
    <definedName name="_xlnm.Print_Area" localSheetId="177">'DC45'!$A$1:$AA$56</definedName>
    <definedName name="_xlnm.Print_Area" localSheetId="153">'DC47'!$A$1:$AA$56</definedName>
    <definedName name="_xlnm.Print_Area" localSheetId="72">'DC48'!$A$1:$AA$56</definedName>
    <definedName name="_xlnm.Print_Area" localSheetId="256">'DC5'!$A$1:$AA$56</definedName>
    <definedName name="_xlnm.Print_Area" localSheetId="184">'DC6'!$A$1:$AA$56</definedName>
    <definedName name="_xlnm.Print_Area" localSheetId="193">'DC7'!$A$1:$AA$56</definedName>
    <definedName name="_xlnm.Print_Area" localSheetId="199">'DC8'!$A$1:$AA$56</definedName>
    <definedName name="_xlnm.Print_Area" localSheetId="204">'DC9'!$A$1:$AA$56</definedName>
    <definedName name="_xlnm.Print_Area" localSheetId="2">'EC101'!$A$1:$AA$56</definedName>
    <definedName name="_xlnm.Print_Area" localSheetId="3">'EC102'!$A$1:$AA$56</definedName>
    <definedName name="_xlnm.Print_Area" localSheetId="4">'EC104'!$A$1:$AA$56</definedName>
    <definedName name="_xlnm.Print_Area" localSheetId="5">'EC105'!$A$1:$AA$56</definedName>
    <definedName name="_xlnm.Print_Area" localSheetId="6">'EC106'!$A$1:$AA$56</definedName>
    <definedName name="_xlnm.Print_Area" localSheetId="7">'EC108'!$A$1:$AA$56</definedName>
    <definedName name="_xlnm.Print_Area" localSheetId="8">'EC109'!$A$1:$AA$56</definedName>
    <definedName name="_xlnm.Print_Area" localSheetId="10">'EC121'!$A$1:$AA$56</definedName>
    <definedName name="_xlnm.Print_Area" localSheetId="11">'EC122'!$A$1:$AA$56</definedName>
    <definedName name="_xlnm.Print_Area" localSheetId="12">'EC123'!$A$1:$AA$56</definedName>
    <definedName name="_xlnm.Print_Area" localSheetId="13">'EC124'!$A$1:$AA$56</definedName>
    <definedName name="_xlnm.Print_Area" localSheetId="14">'EC126'!$A$1:$AA$56</definedName>
    <definedName name="_xlnm.Print_Area" localSheetId="15">'EC129'!$A$1:$AA$56</definedName>
    <definedName name="_xlnm.Print_Area" localSheetId="17">'EC131'!$A$1:$AA$56</definedName>
    <definedName name="_xlnm.Print_Area" localSheetId="18">'EC135'!$A$1:$AA$56</definedName>
    <definedName name="_xlnm.Print_Area" localSheetId="19">'EC136'!$A$1:$AA$56</definedName>
    <definedName name="_xlnm.Print_Area" localSheetId="20">'EC137'!$A$1:$AA$56</definedName>
    <definedName name="_xlnm.Print_Area" localSheetId="21">'EC138'!$A$1:$AA$56</definedName>
    <definedName name="_xlnm.Print_Area" localSheetId="22">'EC139'!$A$1:$AA$56</definedName>
    <definedName name="_xlnm.Print_Area" localSheetId="24">'EC141'!$A$1:$AA$56</definedName>
    <definedName name="_xlnm.Print_Area" localSheetId="25">'EC142'!$A$1:$AA$56</definedName>
    <definedName name="_xlnm.Print_Area" localSheetId="26">'EC145'!$A$1:$AA$56</definedName>
    <definedName name="_xlnm.Print_Area" localSheetId="28">'EC153'!$A$1:$AA$56</definedName>
    <definedName name="_xlnm.Print_Area" localSheetId="29">'EC154'!$A$1:$AA$56</definedName>
    <definedName name="_xlnm.Print_Area" localSheetId="30">'EC155'!$A$1:$AA$56</definedName>
    <definedName name="_xlnm.Print_Area" localSheetId="31">'EC156'!$A$1:$AA$56</definedName>
    <definedName name="_xlnm.Print_Area" localSheetId="32">'EC157'!$A$1:$AA$56</definedName>
    <definedName name="_xlnm.Print_Area" localSheetId="34">'EC441'!$A$1:$AA$56</definedName>
    <definedName name="_xlnm.Print_Area" localSheetId="35">'EC442'!$A$1:$AA$56</definedName>
    <definedName name="_xlnm.Print_Area" localSheetId="36">'EC443'!$A$1:$AA$56</definedName>
    <definedName name="_xlnm.Print_Area" localSheetId="37">'EC444'!$A$1:$AA$56</definedName>
    <definedName name="_xlnm.Print_Area" localSheetId="62">EKU!$A$1:$AA$56</definedName>
    <definedName name="_xlnm.Print_Area" localSheetId="73">ETH!$A$1:$AA$56</definedName>
    <definedName name="_xlnm.Print_Area" localSheetId="40">'FS161'!$A$1:$AA$56</definedName>
    <definedName name="_xlnm.Print_Area" localSheetId="41">'FS162'!$A$1:$AA$56</definedName>
    <definedName name="_xlnm.Print_Area" localSheetId="42">'FS163'!$A$1:$AA$56</definedName>
    <definedName name="_xlnm.Print_Area" localSheetId="44">'FS181'!$A$1:$AA$56</definedName>
    <definedName name="_xlnm.Print_Area" localSheetId="45">'FS182'!$A$1:$AA$56</definedName>
    <definedName name="_xlnm.Print_Area" localSheetId="46">'FS183'!$A$1:$AA$56</definedName>
    <definedName name="_xlnm.Print_Area" localSheetId="47">'FS184'!$A$1:$AA$56</definedName>
    <definedName name="_xlnm.Print_Area" localSheetId="48">'FS185'!$A$1:$AA$56</definedName>
    <definedName name="_xlnm.Print_Area" localSheetId="50">'FS191'!$A$1:$AA$56</definedName>
    <definedName name="_xlnm.Print_Area" localSheetId="51">'FS192'!$A$1:$AA$56</definedName>
    <definedName name="_xlnm.Print_Area" localSheetId="52">'FS193'!$A$1:$AA$56</definedName>
    <definedName name="_xlnm.Print_Area" localSheetId="53">'FS194'!$A$1:$AA$56</definedName>
    <definedName name="_xlnm.Print_Area" localSheetId="54">'FS195'!$A$1:$AA$56</definedName>
    <definedName name="_xlnm.Print_Area" localSheetId="55">'FS196'!$A$1:$AA$56</definedName>
    <definedName name="_xlnm.Print_Area" localSheetId="57">'FS201'!$A$1:$AA$56</definedName>
    <definedName name="_xlnm.Print_Area" localSheetId="58">'FS203'!$A$1:$AA$56</definedName>
    <definedName name="_xlnm.Print_Area" localSheetId="59">'FS204'!$A$1:$AA$56</definedName>
    <definedName name="_xlnm.Print_Area" localSheetId="60">'FS205'!$A$1:$AA$56</definedName>
    <definedName name="_xlnm.Print_Area" localSheetId="65">'GT421'!$A$1:$AA$56</definedName>
    <definedName name="_xlnm.Print_Area" localSheetId="66">'GT422'!$A$1:$AA$56</definedName>
    <definedName name="_xlnm.Print_Area" localSheetId="67">'GT423'!$A$1:$AA$56</definedName>
    <definedName name="_xlnm.Print_Area" localSheetId="69">'GT481'!$A$1:$AA$56</definedName>
    <definedName name="_xlnm.Print_Area" localSheetId="70">'GT484'!$A$1:$AA$56</definedName>
    <definedName name="_xlnm.Print_Area" localSheetId="71">'GT485'!$A$1:$AA$56</definedName>
    <definedName name="_xlnm.Print_Area" localSheetId="63">JHB!$A$1:$AA$56</definedName>
    <definedName name="_xlnm.Print_Area" localSheetId="74">'KZN212'!$A$1:$AA$56</definedName>
    <definedName name="_xlnm.Print_Area" localSheetId="75">'KZN213'!$A$1:$AA$56</definedName>
    <definedName name="_xlnm.Print_Area" localSheetId="76">'KZN214'!$A$1:$AA$56</definedName>
    <definedName name="_xlnm.Print_Area" localSheetId="77">'KZN216'!$A$1:$AA$56</definedName>
    <definedName name="_xlnm.Print_Area" localSheetId="79">'KZN221'!$A$1:$AA$56</definedName>
    <definedName name="_xlnm.Print_Area" localSheetId="80">'KZN222'!$A$1:$AA$56</definedName>
    <definedName name="_xlnm.Print_Area" localSheetId="81">'KZN223'!$A$1:$AA$56</definedName>
    <definedName name="_xlnm.Print_Area" localSheetId="82">'KZN224'!$A$1:$AA$56</definedName>
    <definedName name="_xlnm.Print_Area" localSheetId="83">'KZN225'!$A$1:$AA$56</definedName>
    <definedName name="_xlnm.Print_Area" localSheetId="84">'KZN226'!$A$1:$AA$56</definedName>
    <definedName name="_xlnm.Print_Area" localSheetId="85">'KZN227'!$A$1:$AA$56</definedName>
    <definedName name="_xlnm.Print_Area" localSheetId="87">'KZN235'!$A$1:$AA$56</definedName>
    <definedName name="_xlnm.Print_Area" localSheetId="88">'KZN237'!$A$1:$AA$56</definedName>
    <definedName name="_xlnm.Print_Area" localSheetId="89">'KZN238'!$A$1:$AA$56</definedName>
    <definedName name="_xlnm.Print_Area" localSheetId="91">'KZN241'!$A$1:$AA$56</definedName>
    <definedName name="_xlnm.Print_Area" localSheetId="92">'KZN242'!$A$1:$AA$56</definedName>
    <definedName name="_xlnm.Print_Area" localSheetId="93">'KZN244'!$A$1:$AA$56</definedName>
    <definedName name="_xlnm.Print_Area" localSheetId="94">'KZN245'!$A$1:$AA$56</definedName>
    <definedName name="_xlnm.Print_Area" localSheetId="96">'KZN252'!$A$1:$AA$56</definedName>
    <definedName name="_xlnm.Print_Area" localSheetId="97">'KZN253'!$A$1:$AA$56</definedName>
    <definedName name="_xlnm.Print_Area" localSheetId="98">'KZN254'!$A$1:$AA$56</definedName>
    <definedName name="_xlnm.Print_Area" localSheetId="100">'KZN261'!$A$1:$AA$56</definedName>
    <definedName name="_xlnm.Print_Area" localSheetId="101">'KZN262'!$A$1:$AA$56</definedName>
    <definedName name="_xlnm.Print_Area" localSheetId="102">'KZN263'!$A$1:$AA$56</definedName>
    <definedName name="_xlnm.Print_Area" localSheetId="103">'KZN265'!$A$1:$AA$56</definedName>
    <definedName name="_xlnm.Print_Area" localSheetId="104">'KZN266'!$A$1:$AA$56</definedName>
    <definedName name="_xlnm.Print_Area" localSheetId="106">'KZN271'!$A$1:$AA$56</definedName>
    <definedName name="_xlnm.Print_Area" localSheetId="107">'KZN272'!$A$1:$AA$56</definedName>
    <definedName name="_xlnm.Print_Area" localSheetId="108">'KZN275'!$A$1:$AA$56</definedName>
    <definedName name="_xlnm.Print_Area" localSheetId="109">'KZN276'!$A$1:$AA$56</definedName>
    <definedName name="_xlnm.Print_Area" localSheetId="111">'KZN281'!$A$1:$AA$56</definedName>
    <definedName name="_xlnm.Print_Area" localSheetId="112">'KZN282'!$A$1:$AA$56</definedName>
    <definedName name="_xlnm.Print_Area" localSheetId="113">'KZN284'!$A$1:$AA$56</definedName>
    <definedName name="_xlnm.Print_Area" localSheetId="114">'KZN285'!$A$1:$AA$56</definedName>
    <definedName name="_xlnm.Print_Area" localSheetId="115">'KZN286'!$A$1:$AA$56</definedName>
    <definedName name="_xlnm.Print_Area" localSheetId="117">'KZN291'!$A$1:$AA$56</definedName>
    <definedName name="_xlnm.Print_Area" localSheetId="118">'KZN292'!$A$1:$AA$56</definedName>
    <definedName name="_xlnm.Print_Area" localSheetId="119">'KZN293'!$A$1:$AA$56</definedName>
    <definedName name="_xlnm.Print_Area" localSheetId="120">'KZN294'!$A$1:$AA$56</definedName>
    <definedName name="_xlnm.Print_Area" localSheetId="122">'KZN433'!$A$1:$AA$56</definedName>
    <definedName name="_xlnm.Print_Area" localSheetId="123">'KZN434'!$A$1:$AA$56</definedName>
    <definedName name="_xlnm.Print_Area" localSheetId="124">'KZN435'!$A$1:$AA$56</definedName>
    <definedName name="_xlnm.Print_Area" localSheetId="125">'KZN436'!$A$1:$AA$56</definedName>
    <definedName name="_xlnm.Print_Area" localSheetId="127">'LIM331'!$A$1:$AA$56</definedName>
    <definedName name="_xlnm.Print_Area" localSheetId="128">'LIM332'!$A$1:$AA$56</definedName>
    <definedName name="_xlnm.Print_Area" localSheetId="129">'LIM333'!$A$1:$AA$56</definedName>
    <definedName name="_xlnm.Print_Area" localSheetId="130">'LIM334'!$A$1:$AA$56</definedName>
    <definedName name="_xlnm.Print_Area" localSheetId="131">'LIM335'!$A$1:$AA$56</definedName>
    <definedName name="_xlnm.Print_Area" localSheetId="133">'LIM341'!$A$1:$AA$56</definedName>
    <definedName name="_xlnm.Print_Area" localSheetId="134">'LIM343'!$A$1:$AA$56</definedName>
    <definedName name="_xlnm.Print_Area" localSheetId="135">'LIM344'!$A$1:$AA$56</definedName>
    <definedName name="_xlnm.Print_Area" localSheetId="136">'LIM345'!$A$1:$AA$56</definedName>
    <definedName name="_xlnm.Print_Area" localSheetId="138">'LIM351'!$A$1:$AA$56</definedName>
    <definedName name="_xlnm.Print_Area" localSheetId="139">'LIM353'!$A$1:$AA$56</definedName>
    <definedName name="_xlnm.Print_Area" localSheetId="140">'LIM354'!$A$1:$AA$56</definedName>
    <definedName name="_xlnm.Print_Area" localSheetId="141">'LIM355'!$A$1:$AA$56</definedName>
    <definedName name="_xlnm.Print_Area" localSheetId="143">'LIM361'!$A$1:$AA$56</definedName>
    <definedName name="_xlnm.Print_Area" localSheetId="144">'LIM362'!$A$1:$AA$56</definedName>
    <definedName name="_xlnm.Print_Area" localSheetId="145">'LIM366'!$A$1:$AA$56</definedName>
    <definedName name="_xlnm.Print_Area" localSheetId="146">'LIM367'!$A$1:$AA$56</definedName>
    <definedName name="_xlnm.Print_Area" localSheetId="147">'LIM368'!$A$1:$AA$56</definedName>
    <definedName name="_xlnm.Print_Area" localSheetId="149">'LIM471'!$A$1:$AA$56</definedName>
    <definedName name="_xlnm.Print_Area" localSheetId="150">'LIM472'!$A$1:$AA$56</definedName>
    <definedName name="_xlnm.Print_Area" localSheetId="151">'LIM473'!$A$1:$AA$56</definedName>
    <definedName name="_xlnm.Print_Area" localSheetId="152">'LIM476'!$A$1:$AA$56</definedName>
    <definedName name="_xlnm.Print_Area" localSheetId="39">MAN!$A$1:$AA$56</definedName>
    <definedName name="_xlnm.Print_Area" localSheetId="154">'MP301'!$A$1:$AA$56</definedName>
    <definedName name="_xlnm.Print_Area" localSheetId="155">'MP302'!$A$1:$AA$56</definedName>
    <definedName name="_xlnm.Print_Area" localSheetId="156">'MP303'!$A$1:$AA$56</definedName>
    <definedName name="_xlnm.Print_Area" localSheetId="157">'MP304'!$A$1:$AA$56</definedName>
    <definedName name="_xlnm.Print_Area" localSheetId="158">'MP305'!$A$1:$AA$56</definedName>
    <definedName name="_xlnm.Print_Area" localSheetId="159">'MP306'!$A$1:$AA$56</definedName>
    <definedName name="_xlnm.Print_Area" localSheetId="160">'MP307'!$A$1:$AA$56</definedName>
    <definedName name="_xlnm.Print_Area" localSheetId="162">'MP311'!$A$1:$AA$56</definedName>
    <definedName name="_xlnm.Print_Area" localSheetId="163">'MP312'!$A$1:$AA$56</definedName>
    <definedName name="_xlnm.Print_Area" localSheetId="164">'MP313'!$A$1:$AA$56</definedName>
    <definedName name="_xlnm.Print_Area" localSheetId="165">'MP314'!$A$1:$AA$56</definedName>
    <definedName name="_xlnm.Print_Area" localSheetId="166">'MP315'!$A$1:$AA$56</definedName>
    <definedName name="_xlnm.Print_Area" localSheetId="167">'MP316'!$A$1:$AA$56</definedName>
    <definedName name="_xlnm.Print_Area" localSheetId="169">'MP321'!$A$1:$AA$56</definedName>
    <definedName name="_xlnm.Print_Area" localSheetId="170">'MP324'!$A$1:$AA$56</definedName>
    <definedName name="_xlnm.Print_Area" localSheetId="171">'MP325'!$A$1:$AA$56</definedName>
    <definedName name="_xlnm.Print_Area" localSheetId="172">'MP326'!$A$1:$AA$56</definedName>
    <definedName name="_xlnm.Print_Area" localSheetId="178">'NC061'!$A$1:$AA$56</definedName>
    <definedName name="_xlnm.Print_Area" localSheetId="179">'NC062'!$A$1:$AA$56</definedName>
    <definedName name="_xlnm.Print_Area" localSheetId="180">'NC064'!$A$1:$AA$56</definedName>
    <definedName name="_xlnm.Print_Area" localSheetId="181">'NC065'!$A$1:$AA$56</definedName>
    <definedName name="_xlnm.Print_Area" localSheetId="182">'NC066'!$A$1:$AA$56</definedName>
    <definedName name="_xlnm.Print_Area" localSheetId="183">'NC067'!$A$1:$AA$56</definedName>
    <definedName name="_xlnm.Print_Area" localSheetId="185">'NC071'!$A$1:$AA$56</definedName>
    <definedName name="_xlnm.Print_Area" localSheetId="186">'NC072'!$A$1:$AA$56</definedName>
    <definedName name="_xlnm.Print_Area" localSheetId="187">'NC073'!$A$1:$AA$56</definedName>
    <definedName name="_xlnm.Print_Area" localSheetId="188">'NC074'!$A$1:$AA$56</definedName>
    <definedName name="_xlnm.Print_Area" localSheetId="189">'NC075'!$A$1:$AA$56</definedName>
    <definedName name="_xlnm.Print_Area" localSheetId="190">'NC076'!$A$1:$AA$56</definedName>
    <definedName name="_xlnm.Print_Area" localSheetId="191">'NC077'!$A$1:$AA$56</definedName>
    <definedName name="_xlnm.Print_Area" localSheetId="192">'NC078'!$A$1:$AA$56</definedName>
    <definedName name="_xlnm.Print_Area" localSheetId="194">'NC082'!$A$1:$AA$56</definedName>
    <definedName name="_xlnm.Print_Area" localSheetId="195">'NC084'!$A$1:$AA$56</definedName>
    <definedName name="_xlnm.Print_Area" localSheetId="196">'NC085'!$A$1:$AA$56</definedName>
    <definedName name="_xlnm.Print_Area" localSheetId="197">'NC086'!$A$1:$AA$56</definedName>
    <definedName name="_xlnm.Print_Area" localSheetId="198">'NC087'!$A$1:$AA$56</definedName>
    <definedName name="_xlnm.Print_Area" localSheetId="200">'NC091'!$A$1:$AA$56</definedName>
    <definedName name="_xlnm.Print_Area" localSheetId="201">'NC092'!$A$1:$AA$56</definedName>
    <definedName name="_xlnm.Print_Area" localSheetId="202">'NC093'!$A$1:$AA$56</definedName>
    <definedName name="_xlnm.Print_Area" localSheetId="203">'NC094'!$A$1:$AA$56</definedName>
    <definedName name="_xlnm.Print_Area" localSheetId="174">'NC451'!$A$1:$AA$56</definedName>
    <definedName name="_xlnm.Print_Area" localSheetId="175">'NC452'!$A$1:$AA$56</definedName>
    <definedName name="_xlnm.Print_Area" localSheetId="176">'NC453'!$A$1:$AA$56</definedName>
    <definedName name="_xlnm.Print_Area" localSheetId="1">NMA!$A$1:$AA$56</definedName>
    <definedName name="_xlnm.Print_Area" localSheetId="205">'NW371'!$A$1:$AA$56</definedName>
    <definedName name="_xlnm.Print_Area" localSheetId="206">'NW372'!$A$1:$AA$56</definedName>
    <definedName name="_xlnm.Print_Area" localSheetId="207">'NW373'!$A$1:$AA$56</definedName>
    <definedName name="_xlnm.Print_Area" localSheetId="208">'NW374'!$A$1:$AA$56</definedName>
    <definedName name="_xlnm.Print_Area" localSheetId="209">'NW375'!$A$1:$AA$56</definedName>
    <definedName name="_xlnm.Print_Area" localSheetId="211">'NW381'!$A$1:$AA$56</definedName>
    <definedName name="_xlnm.Print_Area" localSheetId="212">'NW382'!$A$1:$AA$56</definedName>
    <definedName name="_xlnm.Print_Area" localSheetId="213">'NW383'!$A$1:$AA$56</definedName>
    <definedName name="_xlnm.Print_Area" localSheetId="214">'NW384'!$A$1:$AA$56</definedName>
    <definedName name="_xlnm.Print_Area" localSheetId="215">'NW385'!$A$1:$AA$56</definedName>
    <definedName name="_xlnm.Print_Area" localSheetId="217">'NW392'!$A$1:$AA$56</definedName>
    <definedName name="_xlnm.Print_Area" localSheetId="218">'NW393'!$A$1:$AA$56</definedName>
    <definedName name="_xlnm.Print_Area" localSheetId="219">'NW394'!$A$1:$AA$56</definedName>
    <definedName name="_xlnm.Print_Area" localSheetId="220">'NW396'!$A$1:$AA$56</definedName>
    <definedName name="_xlnm.Print_Area" localSheetId="221">'NW397'!$A$1:$AA$56</definedName>
    <definedName name="_xlnm.Print_Area" localSheetId="223">'NW403'!$A$1:$AA$56</definedName>
    <definedName name="_xlnm.Print_Area" localSheetId="224">'NW404'!$A$1:$AA$56</definedName>
    <definedName name="_xlnm.Print_Area" localSheetId="225">'NW405'!$A$1:$AA$56</definedName>
    <definedName name="_xlnm.Print_Area" localSheetId="257">Summary!$A$1:$AA$56</definedName>
    <definedName name="_xlnm.Print_Area" localSheetId="64">TSH!$A$1:$AA$56</definedName>
    <definedName name="_xlnm.Print_Area" localSheetId="228">'WC011'!$A$1:$AA$56</definedName>
    <definedName name="_xlnm.Print_Area" localSheetId="229">'WC012'!$A$1:$AA$56</definedName>
    <definedName name="_xlnm.Print_Area" localSheetId="230">'WC013'!$A$1:$AA$56</definedName>
    <definedName name="_xlnm.Print_Area" localSheetId="231">'WC014'!$A$1:$AA$56</definedName>
    <definedName name="_xlnm.Print_Area" localSheetId="232">'WC015'!$A$1:$AA$56</definedName>
    <definedName name="_xlnm.Print_Area" localSheetId="234">'WC022'!$A$1:$AA$56</definedName>
    <definedName name="_xlnm.Print_Area" localSheetId="235">'WC023'!$A$1:$AA$56</definedName>
    <definedName name="_xlnm.Print_Area" localSheetId="236">'WC024'!$A$1:$AA$56</definedName>
    <definedName name="_xlnm.Print_Area" localSheetId="237">'WC025'!$A$1:$AA$56</definedName>
    <definedName name="_xlnm.Print_Area" localSheetId="238">'WC026'!$A$1:$AA$56</definedName>
    <definedName name="_xlnm.Print_Area" localSheetId="240">'WC031'!$A$1:$AA$56</definedName>
    <definedName name="_xlnm.Print_Area" localSheetId="241">'WC032'!$A$1:$AA$56</definedName>
    <definedName name="_xlnm.Print_Area" localSheetId="242">'WC033'!$A$1:$AA$56</definedName>
    <definedName name="_xlnm.Print_Area" localSheetId="243">'WC034'!$A$1:$AA$56</definedName>
    <definedName name="_xlnm.Print_Area" localSheetId="245">'WC041'!$A$1:$AA$56</definedName>
    <definedName name="_xlnm.Print_Area" localSheetId="246">'WC042'!$A$1:$AA$56</definedName>
    <definedName name="_xlnm.Print_Area" localSheetId="247">'WC043'!$A$1:$AA$56</definedName>
    <definedName name="_xlnm.Print_Area" localSheetId="248">'WC044'!$A$1:$AA$56</definedName>
    <definedName name="_xlnm.Print_Area" localSheetId="249">'WC045'!$A$1:$AA$56</definedName>
    <definedName name="_xlnm.Print_Area" localSheetId="250">'WC047'!$A$1:$AA$56</definedName>
    <definedName name="_xlnm.Print_Area" localSheetId="251">'WC048'!$A$1:$AA$56</definedName>
    <definedName name="_xlnm.Print_Area" localSheetId="253">'WC051'!$A$1:$AA$56</definedName>
    <definedName name="_xlnm.Print_Area" localSheetId="254">'WC052'!$A$1:$AA$56</definedName>
    <definedName name="_xlnm.Print_Area" localSheetId="255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7" i="12" l="1"/>
  <c r="M41" i="12" s="1"/>
  <c r="M43" i="12" s="1"/>
  <c r="M45" i="12" s="1"/>
  <c r="M47" i="12" s="1"/>
  <c r="E37" i="13"/>
  <c r="E41" i="13" s="1"/>
  <c r="E43" i="13" s="1"/>
  <c r="E45" i="13" s="1"/>
  <c r="E47" i="13" s="1"/>
  <c r="P37" i="24"/>
  <c r="P41" i="24" s="1"/>
  <c r="P43" i="24" s="1"/>
  <c r="P45" i="24" s="1"/>
  <c r="P47" i="24" s="1"/>
  <c r="K37" i="31"/>
  <c r="K41" i="31" s="1"/>
  <c r="K43" i="31" s="1"/>
  <c r="K45" i="31" s="1"/>
  <c r="K47" i="31" s="1"/>
  <c r="T37" i="38"/>
  <c r="T41" i="38" s="1"/>
  <c r="T43" i="38" s="1"/>
  <c r="T45" i="38" s="1"/>
  <c r="T47" i="38" s="1"/>
  <c r="K37" i="38"/>
  <c r="K41" i="38" s="1"/>
  <c r="K43" i="38" s="1"/>
  <c r="K45" i="38" s="1"/>
  <c r="K47" i="38" s="1"/>
  <c r="L37" i="41"/>
  <c r="L41" i="41" s="1"/>
  <c r="L43" i="41" s="1"/>
  <c r="L45" i="41" s="1"/>
  <c r="L47" i="41" s="1"/>
  <c r="U37" i="42"/>
  <c r="U41" i="42" s="1"/>
  <c r="U43" i="42" s="1"/>
  <c r="U45" i="42" s="1"/>
  <c r="U47" i="42" s="1"/>
  <c r="U37" i="45"/>
  <c r="U41" i="45" s="1"/>
  <c r="U43" i="45" s="1"/>
  <c r="U45" i="45" s="1"/>
  <c r="U47" i="45" s="1"/>
  <c r="M37" i="45"/>
  <c r="M41" i="45" s="1"/>
  <c r="M43" i="45" s="1"/>
  <c r="M45" i="45" s="1"/>
  <c r="M47" i="45" s="1"/>
  <c r="V37" i="49"/>
  <c r="V41" i="49" s="1"/>
  <c r="V43" i="49" s="1"/>
  <c r="V45" i="49" s="1"/>
  <c r="V47" i="49" s="1"/>
  <c r="H37" i="52"/>
  <c r="H41" i="52" s="1"/>
  <c r="H43" i="52" s="1"/>
  <c r="H45" i="52" s="1"/>
  <c r="H47" i="52" s="1"/>
  <c r="X37" i="56"/>
  <c r="I37" i="59"/>
  <c r="I41" i="59" s="1"/>
  <c r="I43" i="59" s="1"/>
  <c r="I45" i="59" s="1"/>
  <c r="I47" i="59" s="1"/>
  <c r="J37" i="68"/>
  <c r="J41" i="68" s="1"/>
  <c r="J43" i="68" s="1"/>
  <c r="J45" i="68" s="1"/>
  <c r="J47" i="68" s="1"/>
  <c r="R37" i="71"/>
  <c r="R41" i="71" s="1"/>
  <c r="R43" i="71" s="1"/>
  <c r="R45" i="71" s="1"/>
  <c r="R47" i="71" s="1"/>
  <c r="AA37" i="89"/>
  <c r="AA41" i="89" s="1"/>
  <c r="AA43" i="89" s="1"/>
  <c r="AA45" i="89" s="1"/>
  <c r="AA47" i="89" s="1"/>
  <c r="Y37" i="91"/>
  <c r="Y41" i="91" s="1"/>
  <c r="Y43" i="91" s="1"/>
  <c r="Y45" i="91" s="1"/>
  <c r="Y47" i="91" s="1"/>
  <c r="AA37" i="106"/>
  <c r="AA41" i="106" s="1"/>
  <c r="AA43" i="106" s="1"/>
  <c r="AA45" i="106" s="1"/>
  <c r="AA47" i="106" s="1"/>
  <c r="Q37" i="107"/>
  <c r="Q41" i="107" s="1"/>
  <c r="Q43" i="107" s="1"/>
  <c r="Q45" i="107" s="1"/>
  <c r="Q47" i="107" s="1"/>
  <c r="Y37" i="118"/>
  <c r="Y41" i="118" s="1"/>
  <c r="Y43" i="118" s="1"/>
  <c r="Y45" i="118" s="1"/>
  <c r="Y47" i="118" s="1"/>
  <c r="J37" i="119"/>
  <c r="J41" i="119" s="1"/>
  <c r="J43" i="119" s="1"/>
  <c r="J45" i="119" s="1"/>
  <c r="J47" i="119" s="1"/>
  <c r="K37" i="131"/>
  <c r="K41" i="131" s="1"/>
  <c r="K43" i="131" s="1"/>
  <c r="K45" i="131" s="1"/>
  <c r="K47" i="131" s="1"/>
  <c r="V37" i="141"/>
  <c r="V41" i="141" s="1"/>
  <c r="V43" i="141" s="1"/>
  <c r="V45" i="141" s="1"/>
  <c r="V47" i="141" s="1"/>
  <c r="N37" i="142"/>
  <c r="N41" i="142" s="1"/>
  <c r="N43" i="142" s="1"/>
  <c r="N45" i="142" s="1"/>
  <c r="N47" i="142" s="1"/>
  <c r="U37" i="150"/>
  <c r="U41" i="150" s="1"/>
  <c r="U43" i="150" s="1"/>
  <c r="U45" i="150" s="1"/>
  <c r="U47" i="150" s="1"/>
  <c r="M37" i="150"/>
  <c r="M41" i="150" s="1"/>
  <c r="M43" i="150" s="1"/>
  <c r="M45" i="150" s="1"/>
  <c r="M47" i="150" s="1"/>
  <c r="F37" i="152"/>
  <c r="F41" i="152" s="1"/>
  <c r="F43" i="152" s="1"/>
  <c r="F45" i="152" s="1"/>
  <c r="F47" i="152" s="1"/>
  <c r="V37" i="153"/>
  <c r="V41" i="153" s="1"/>
  <c r="V43" i="153" s="1"/>
  <c r="V45" i="153" s="1"/>
  <c r="V47" i="153" s="1"/>
  <c r="H37" i="155"/>
  <c r="H41" i="155" s="1"/>
  <c r="H43" i="155" s="1"/>
  <c r="H45" i="155" s="1"/>
  <c r="H47" i="155" s="1"/>
  <c r="P37" i="158"/>
  <c r="P41" i="158" s="1"/>
  <c r="P43" i="158" s="1"/>
  <c r="P45" i="158" s="1"/>
  <c r="P47" i="158" s="1"/>
  <c r="I37" i="160"/>
  <c r="I41" i="160" s="1"/>
  <c r="I43" i="160" s="1"/>
  <c r="I45" i="160" s="1"/>
  <c r="I47" i="160" s="1"/>
  <c r="Y37" i="161"/>
  <c r="Y41" i="161" s="1"/>
  <c r="Y43" i="161" s="1"/>
  <c r="Y45" i="161" s="1"/>
  <c r="Y47" i="161" s="1"/>
  <c r="R37" i="163"/>
  <c r="R41" i="163" s="1"/>
  <c r="R43" i="163" s="1"/>
  <c r="R45" i="163" s="1"/>
  <c r="R47" i="163" s="1"/>
  <c r="J37" i="163"/>
  <c r="J41" i="163" s="1"/>
  <c r="J43" i="163" s="1"/>
  <c r="J45" i="163" s="1"/>
  <c r="J47" i="163" s="1"/>
  <c r="AA37" i="166"/>
  <c r="AA41" i="166" s="1"/>
  <c r="AA43" i="166" s="1"/>
  <c r="AA45" i="166" s="1"/>
  <c r="AA47" i="166" s="1"/>
  <c r="R37" i="166"/>
  <c r="R41" i="166" s="1"/>
  <c r="R43" i="166" s="1"/>
  <c r="R45" i="166" s="1"/>
  <c r="R47" i="166" s="1"/>
  <c r="K37" i="168"/>
  <c r="K41" i="168" s="1"/>
  <c r="K43" i="168" s="1"/>
  <c r="K45" i="168" s="1"/>
  <c r="K47" i="168" s="1"/>
  <c r="C37" i="168"/>
  <c r="C41" i="168" s="1"/>
  <c r="C43" i="168" s="1"/>
  <c r="C45" i="168" s="1"/>
  <c r="C47" i="168" s="1"/>
  <c r="M37" i="176"/>
  <c r="M41" i="176" s="1"/>
  <c r="M43" i="176" s="1"/>
  <c r="M45" i="176" s="1"/>
  <c r="M47" i="176" s="1"/>
  <c r="E37" i="176"/>
  <c r="E41" i="176" s="1"/>
  <c r="E43" i="176" s="1"/>
  <c r="E45" i="176" s="1"/>
  <c r="E47" i="176" s="1"/>
  <c r="V37" i="179"/>
  <c r="V41" i="179" s="1"/>
  <c r="V43" i="179" s="1"/>
  <c r="V45" i="179" s="1"/>
  <c r="V47" i="179" s="1"/>
  <c r="N37" i="179"/>
  <c r="N41" i="179" s="1"/>
  <c r="N43" i="179" s="1"/>
  <c r="N45" i="179" s="1"/>
  <c r="N47" i="179" s="1"/>
  <c r="F37" i="181"/>
  <c r="F41" i="181" s="1"/>
  <c r="F43" i="181" s="1"/>
  <c r="F45" i="181" s="1"/>
  <c r="F47" i="181" s="1"/>
  <c r="V37" i="182"/>
  <c r="V41" i="182" s="1"/>
  <c r="V43" i="182" s="1"/>
  <c r="V45" i="182" s="1"/>
  <c r="V47" i="182" s="1"/>
  <c r="O37" i="184"/>
  <c r="O41" i="184" s="1"/>
  <c r="O43" i="184" s="1"/>
  <c r="O45" i="184" s="1"/>
  <c r="O47" i="184" s="1"/>
  <c r="G37" i="184"/>
  <c r="G41" i="184" s="1"/>
  <c r="G43" i="184" s="1"/>
  <c r="G45" i="184" s="1"/>
  <c r="G47" i="184" s="1"/>
  <c r="R37" i="192"/>
  <c r="R41" i="192" s="1"/>
  <c r="R43" i="192" s="1"/>
  <c r="R45" i="192" s="1"/>
  <c r="R47" i="192" s="1"/>
  <c r="J37" i="192"/>
  <c r="J41" i="192" s="1"/>
  <c r="J43" i="192" s="1"/>
  <c r="J45" i="192" s="1"/>
  <c r="J47" i="192" s="1"/>
  <c r="AA37" i="195"/>
  <c r="AA41" i="195" s="1"/>
  <c r="AA43" i="195" s="1"/>
  <c r="AA45" i="195" s="1"/>
  <c r="AA47" i="195" s="1"/>
  <c r="S37" i="195"/>
  <c r="S41" i="195" s="1"/>
  <c r="S43" i="195" s="1"/>
  <c r="S45" i="195" s="1"/>
  <c r="S47" i="195" s="1"/>
  <c r="U37" i="200"/>
  <c r="U41" i="200" s="1"/>
  <c r="U43" i="200" s="1"/>
  <c r="U45" i="200" s="1"/>
  <c r="U47" i="200" s="1"/>
  <c r="M37" i="200"/>
  <c r="M41" i="200" s="1"/>
  <c r="M43" i="200" s="1"/>
  <c r="M45" i="200" s="1"/>
  <c r="M47" i="200" s="1"/>
  <c r="E37" i="202"/>
  <c r="E41" i="202" s="1"/>
  <c r="E43" i="202" s="1"/>
  <c r="E45" i="202" s="1"/>
  <c r="E47" i="202" s="1"/>
  <c r="V37" i="203"/>
  <c r="V41" i="203" s="1"/>
  <c r="V43" i="203" s="1"/>
  <c r="V45" i="203" s="1"/>
  <c r="V47" i="203" s="1"/>
  <c r="N37" i="205"/>
  <c r="N41" i="205" s="1"/>
  <c r="N43" i="205" s="1"/>
  <c r="N45" i="205" s="1"/>
  <c r="N47" i="205" s="1"/>
  <c r="F37" i="205"/>
  <c r="F41" i="205" s="1"/>
  <c r="F43" i="205" s="1"/>
  <c r="F45" i="205" s="1"/>
  <c r="F47" i="205" s="1"/>
  <c r="W37" i="208"/>
  <c r="W41" i="208" s="1"/>
  <c r="W43" i="208" s="1"/>
  <c r="W45" i="208" s="1"/>
  <c r="W47" i="208" s="1"/>
  <c r="O37" i="208"/>
  <c r="O41" i="208" s="1"/>
  <c r="O43" i="208" s="1"/>
  <c r="O45" i="208" s="1"/>
  <c r="O47" i="208" s="1"/>
  <c r="G37" i="210"/>
  <c r="G41" i="210" s="1"/>
  <c r="G43" i="210" s="1"/>
  <c r="G45" i="210" s="1"/>
  <c r="G47" i="210" s="1"/>
  <c r="X37" i="211"/>
  <c r="X37" i="227"/>
  <c r="X37" i="240"/>
  <c r="Z37" i="240" s="1"/>
  <c r="I37" i="242"/>
  <c r="I41" i="242" s="1"/>
  <c r="I43" i="242" s="1"/>
  <c r="I45" i="242" s="1"/>
  <c r="I47" i="242" s="1"/>
  <c r="Y37" i="244"/>
  <c r="Y41" i="244" s="1"/>
  <c r="Y43" i="244" s="1"/>
  <c r="Y45" i="244" s="1"/>
  <c r="Y47" i="244" s="1"/>
  <c r="Q37" i="245"/>
  <c r="Q41" i="245" s="1"/>
  <c r="Q43" i="245" s="1"/>
  <c r="Q45" i="245" s="1"/>
  <c r="Q47" i="245" s="1"/>
  <c r="I37" i="246"/>
  <c r="I41" i="246" s="1"/>
  <c r="I43" i="246" s="1"/>
  <c r="I45" i="246" s="1"/>
  <c r="I47" i="246" s="1"/>
  <c r="Y37" i="248"/>
  <c r="Y41" i="248" s="1"/>
  <c r="Y43" i="248" s="1"/>
  <c r="Y45" i="248" s="1"/>
  <c r="Y47" i="248" s="1"/>
  <c r="Q37" i="249"/>
  <c r="Q41" i="249" s="1"/>
  <c r="Q43" i="249" s="1"/>
  <c r="Q45" i="249" s="1"/>
  <c r="Q47" i="249" s="1"/>
  <c r="I37" i="250"/>
  <c r="I41" i="250" s="1"/>
  <c r="I43" i="250" s="1"/>
  <c r="I45" i="250" s="1"/>
  <c r="I47" i="250" s="1"/>
  <c r="Y37" i="252"/>
  <c r="Y41" i="252" s="1"/>
  <c r="Y43" i="252" s="1"/>
  <c r="Y45" i="252" s="1"/>
  <c r="Y47" i="252" s="1"/>
  <c r="Q37" i="253"/>
  <c r="Q41" i="253" s="1"/>
  <c r="Q43" i="253" s="1"/>
  <c r="Q45" i="253" s="1"/>
  <c r="Q47" i="253" s="1"/>
  <c r="I37" i="254"/>
  <c r="I41" i="254" s="1"/>
  <c r="I43" i="254" s="1"/>
  <c r="I45" i="254" s="1"/>
  <c r="I47" i="254" s="1"/>
  <c r="Y37" i="256"/>
  <c r="Y41" i="256" s="1"/>
  <c r="Y43" i="256" s="1"/>
  <c r="Y45" i="256" s="1"/>
  <c r="Y47" i="256" s="1"/>
  <c r="X37" i="257"/>
  <c r="Q37" i="257"/>
  <c r="Q41" i="257" s="1"/>
  <c r="Q43" i="257" s="1"/>
  <c r="Q45" i="257" s="1"/>
  <c r="Q47" i="257" s="1"/>
  <c r="I37" i="258"/>
  <c r="I41" i="258" s="1"/>
  <c r="I43" i="258" s="1"/>
  <c r="I45" i="258" s="1"/>
  <c r="I47" i="258" s="1"/>
  <c r="AA35" i="2"/>
  <c r="Y35" i="2"/>
  <c r="Y37" i="2" s="1"/>
  <c r="Y41" i="2" s="1"/>
  <c r="Y43" i="2" s="1"/>
  <c r="Y45" i="2" s="1"/>
  <c r="Y47" i="2" s="1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Z35" i="3" s="1"/>
  <c r="X35" i="3"/>
  <c r="W35" i="3"/>
  <c r="V35" i="3"/>
  <c r="U35" i="3"/>
  <c r="T35" i="3"/>
  <c r="S35" i="3"/>
  <c r="R35" i="3"/>
  <c r="Q35" i="3"/>
  <c r="Q37" i="3" s="1"/>
  <c r="Q41" i="3" s="1"/>
  <c r="Q43" i="3" s="1"/>
  <c r="Q45" i="3" s="1"/>
  <c r="Q47" i="3" s="1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J37" i="34" s="1"/>
  <c r="J41" i="34" s="1"/>
  <c r="J43" i="34" s="1"/>
  <c r="J45" i="34" s="1"/>
  <c r="J47" i="34" s="1"/>
  <c r="I35" i="34"/>
  <c r="H35" i="34"/>
  <c r="G35" i="34"/>
  <c r="F35" i="34"/>
  <c r="E35" i="34"/>
  <c r="D35" i="34"/>
  <c r="C35" i="34"/>
  <c r="AA35" i="35"/>
  <c r="AA37" i="35" s="1"/>
  <c r="AA41" i="35" s="1"/>
  <c r="AA43" i="35" s="1"/>
  <c r="AA45" i="35" s="1"/>
  <c r="AA47" i="35" s="1"/>
  <c r="Y35" i="35"/>
  <c r="X35" i="35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Y35" i="56"/>
  <c r="X35" i="56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Y35" i="57"/>
  <c r="X35" i="57"/>
  <c r="Z35" i="57" s="1"/>
  <c r="W35" i="57"/>
  <c r="V35" i="57"/>
  <c r="U35" i="57"/>
  <c r="T35" i="57"/>
  <c r="S35" i="57"/>
  <c r="R35" i="57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Y35" i="60"/>
  <c r="X35" i="60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Z35" i="61" s="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AA35" i="62"/>
  <c r="Y35" i="62"/>
  <c r="X35" i="62"/>
  <c r="Z35" i="62" s="1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AA35" i="63"/>
  <c r="Y35" i="63"/>
  <c r="X35" i="63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AA35" i="64"/>
  <c r="Y35" i="64"/>
  <c r="X35" i="64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AA35" i="70"/>
  <c r="Y35" i="70"/>
  <c r="X35" i="70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Y35" i="71"/>
  <c r="X35" i="7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AA35" i="72"/>
  <c r="Y35" i="72"/>
  <c r="X35" i="72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AA35" i="74"/>
  <c r="Y35" i="74"/>
  <c r="X35" i="74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AA35" i="75"/>
  <c r="Y35" i="75"/>
  <c r="X35" i="75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Z35" i="79" s="1"/>
  <c r="W35" i="79"/>
  <c r="V35" i="79"/>
  <c r="U35" i="79"/>
  <c r="T35" i="79"/>
  <c r="S35" i="79"/>
  <c r="R35" i="79"/>
  <c r="R37" i="79" s="1"/>
  <c r="R41" i="79" s="1"/>
  <c r="R43" i="79" s="1"/>
  <c r="R45" i="79" s="1"/>
  <c r="R47" i="79" s="1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AA37" i="82" s="1"/>
  <c r="AA41" i="82" s="1"/>
  <c r="AA43" i="82" s="1"/>
  <c r="AA45" i="82" s="1"/>
  <c r="AA47" i="82" s="1"/>
  <c r="Y35" i="82"/>
  <c r="X35" i="82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J37" i="84" s="1"/>
  <c r="J41" i="84" s="1"/>
  <c r="J43" i="84" s="1"/>
  <c r="J45" i="84" s="1"/>
  <c r="J47" i="84" s="1"/>
  <c r="I35" i="84"/>
  <c r="H35" i="84"/>
  <c r="G35" i="84"/>
  <c r="F35" i="84"/>
  <c r="E35" i="84"/>
  <c r="D35" i="84"/>
  <c r="C35" i="84"/>
  <c r="AA35" i="85"/>
  <c r="Y35" i="85"/>
  <c r="X35" i="85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Z35" i="87" s="1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Y35" i="88"/>
  <c r="X35" i="88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W35" i="89"/>
  <c r="V35" i="89"/>
  <c r="U35" i="89"/>
  <c r="T35" i="89"/>
  <c r="S35" i="89"/>
  <c r="R35" i="89"/>
  <c r="Q35" i="89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X35" i="90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H35" i="90"/>
  <c r="G35" i="90"/>
  <c r="F35" i="90"/>
  <c r="E35" i="90"/>
  <c r="D35" i="90"/>
  <c r="C35" i="90"/>
  <c r="AA35" i="91"/>
  <c r="Y35" i="91"/>
  <c r="X35" i="91"/>
  <c r="Z35" i="91" s="1"/>
  <c r="W35" i="91"/>
  <c r="V35" i="91"/>
  <c r="U35" i="91"/>
  <c r="T35" i="91"/>
  <c r="S35" i="91"/>
  <c r="R35" i="91"/>
  <c r="Q35" i="9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X35" i="92"/>
  <c r="W35" i="92"/>
  <c r="V35" i="92"/>
  <c r="U35" i="92"/>
  <c r="T35" i="92"/>
  <c r="S35" i="92"/>
  <c r="R35" i="92"/>
  <c r="Q35" i="92"/>
  <c r="P35" i="92"/>
  <c r="O35" i="92"/>
  <c r="N35" i="92"/>
  <c r="M35" i="92"/>
  <c r="L35" i="92"/>
  <c r="K35" i="92"/>
  <c r="J35" i="92"/>
  <c r="I35" i="92"/>
  <c r="H35" i="92"/>
  <c r="G35" i="92"/>
  <c r="F35" i="92"/>
  <c r="E35" i="92"/>
  <c r="D35" i="92"/>
  <c r="C35" i="92"/>
  <c r="AA35" i="93"/>
  <c r="Y35" i="93"/>
  <c r="X35" i="93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Z35" i="96" s="1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Y35" i="97"/>
  <c r="X35" i="97"/>
  <c r="W35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D35" i="97"/>
  <c r="C35" i="97"/>
  <c r="AA35" i="98"/>
  <c r="Y35" i="98"/>
  <c r="X35" i="98"/>
  <c r="W35" i="98"/>
  <c r="V35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W35" i="99"/>
  <c r="V35" i="99"/>
  <c r="U35" i="99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D35" i="99"/>
  <c r="C35" i="99"/>
  <c r="AA35" i="100"/>
  <c r="Y35" i="100"/>
  <c r="X35" i="100"/>
  <c r="Z35" i="100" s="1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E35" i="105"/>
  <c r="D35" i="105"/>
  <c r="C35" i="105"/>
  <c r="AA35" i="106"/>
  <c r="Y35" i="106"/>
  <c r="X35" i="106"/>
  <c r="Z35" i="106" s="1"/>
  <c r="W35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G35" i="107"/>
  <c r="F35" i="107"/>
  <c r="E35" i="107"/>
  <c r="D35" i="107"/>
  <c r="C35" i="107"/>
  <c r="AA35" i="108"/>
  <c r="Y35" i="108"/>
  <c r="X35" i="108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Y35" i="109"/>
  <c r="X35" i="109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Y35" i="111"/>
  <c r="X35" i="111"/>
  <c r="Z35" i="111" s="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Y35" i="113"/>
  <c r="X35" i="113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Z35" i="115"/>
  <c r="Y35" i="115"/>
  <c r="X35" i="115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Y35" i="116"/>
  <c r="X35" i="116"/>
  <c r="Z35" i="116" s="1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E35" i="116"/>
  <c r="D35" i="116"/>
  <c r="C35" i="116"/>
  <c r="AA35" i="117"/>
  <c r="Y35" i="117"/>
  <c r="X35" i="117"/>
  <c r="Z35" i="117" s="1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Z35" i="122" s="1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X35" i="123"/>
  <c r="Z35" i="123" s="1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Y35" i="124"/>
  <c r="X35" i="124"/>
  <c r="Z35" i="124" s="1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Y35" i="125"/>
  <c r="X35" i="125"/>
  <c r="Z35" i="125" s="1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Z35" i="126" s="1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F35" i="126"/>
  <c r="E35" i="126"/>
  <c r="D35" i="126"/>
  <c r="C35" i="126"/>
  <c r="AA35" i="127"/>
  <c r="Y35" i="127"/>
  <c r="X35" i="127"/>
  <c r="Z35" i="127" s="1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Z35" i="128" s="1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Y35" i="129"/>
  <c r="X35" i="129"/>
  <c r="Z35" i="129" s="1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X35" i="130"/>
  <c r="Z35" i="130" s="1"/>
  <c r="W35" i="130"/>
  <c r="V35" i="130"/>
  <c r="U35" i="130"/>
  <c r="T35" i="130"/>
  <c r="T37" i="130" s="1"/>
  <c r="T41" i="130" s="1"/>
  <c r="T43" i="130" s="1"/>
  <c r="T45" i="130" s="1"/>
  <c r="T47" i="130" s="1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Z35" i="131" s="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X35" i="132"/>
  <c r="Z35" i="132" s="1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AA35" i="133"/>
  <c r="Y35" i="133"/>
  <c r="X35" i="133"/>
  <c r="Z35" i="133" s="1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X35" i="134"/>
  <c r="Z35" i="134" s="1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Y35" i="136"/>
  <c r="X35" i="136"/>
  <c r="Z35" i="136" s="1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AA35" i="137"/>
  <c r="Y35" i="137"/>
  <c r="X35" i="137"/>
  <c r="Z35" i="137" s="1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Y35" i="138"/>
  <c r="X35" i="138"/>
  <c r="Z35" i="138" s="1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Y35" i="140"/>
  <c r="X35" i="140"/>
  <c r="Z35" i="140" s="1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Z35" i="141" s="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Z35" i="143" s="1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Y35" i="144"/>
  <c r="X35" i="144"/>
  <c r="Z35" i="144" s="1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Z35" i="145" s="1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Z35" i="146" s="1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Z35" i="147" s="1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Y35" i="148"/>
  <c r="X35" i="148"/>
  <c r="Z35" i="148" s="1"/>
  <c r="W35" i="148"/>
  <c r="V35" i="148"/>
  <c r="U35" i="148"/>
  <c r="T35" i="148"/>
  <c r="S35" i="148"/>
  <c r="R35" i="148"/>
  <c r="Q35" i="148"/>
  <c r="P35" i="148"/>
  <c r="O35" i="148"/>
  <c r="N35" i="148"/>
  <c r="M35" i="148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H35" i="149"/>
  <c r="G35" i="149"/>
  <c r="F35" i="149"/>
  <c r="E35" i="149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L35" i="150"/>
  <c r="K35" i="150"/>
  <c r="J35" i="150"/>
  <c r="I35" i="150"/>
  <c r="H35" i="150"/>
  <c r="G35" i="150"/>
  <c r="F35" i="150"/>
  <c r="E35" i="150"/>
  <c r="D35" i="150"/>
  <c r="C35" i="150"/>
  <c r="AA35" i="151"/>
  <c r="Y35" i="151"/>
  <c r="X35" i="151"/>
  <c r="Z35" i="151" s="1"/>
  <c r="W35" i="151"/>
  <c r="V35" i="151"/>
  <c r="U35" i="15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AA35" i="152"/>
  <c r="Y35" i="152"/>
  <c r="X35" i="152"/>
  <c r="Z35" i="152" s="1"/>
  <c r="W35" i="152"/>
  <c r="V35" i="152"/>
  <c r="U35" i="152"/>
  <c r="T35" i="152"/>
  <c r="S35" i="152"/>
  <c r="R35" i="152"/>
  <c r="Q35" i="152"/>
  <c r="P35" i="152"/>
  <c r="O35" i="152"/>
  <c r="N35" i="152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E35" i="153"/>
  <c r="D35" i="153"/>
  <c r="C35" i="153"/>
  <c r="AA35" i="154"/>
  <c r="Y35" i="154"/>
  <c r="X35" i="154"/>
  <c r="Z35" i="154" s="1"/>
  <c r="W35" i="154"/>
  <c r="V35" i="154"/>
  <c r="U35" i="154"/>
  <c r="T35" i="154"/>
  <c r="S35" i="154"/>
  <c r="R35" i="154"/>
  <c r="Q35" i="154"/>
  <c r="P35" i="154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Z35" i="155" s="1"/>
  <c r="W35" i="155"/>
  <c r="V35" i="155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E35" i="155"/>
  <c r="D35" i="155"/>
  <c r="C35" i="155"/>
  <c r="AA35" i="156"/>
  <c r="Y35" i="156"/>
  <c r="X35" i="156"/>
  <c r="Z35" i="156" s="1"/>
  <c r="W35" i="156"/>
  <c r="V35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Z35" i="157" s="1"/>
  <c r="W35" i="157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F35" i="157"/>
  <c r="E35" i="157"/>
  <c r="D35" i="157"/>
  <c r="C35" i="157"/>
  <c r="AA35" i="158"/>
  <c r="Y35" i="158"/>
  <c r="X35" i="158"/>
  <c r="Z35" i="158" s="1"/>
  <c r="W35" i="158"/>
  <c r="V35" i="158"/>
  <c r="U35" i="158"/>
  <c r="T35" i="158"/>
  <c r="S35" i="158"/>
  <c r="R35" i="158"/>
  <c r="Q35" i="158"/>
  <c r="P35" i="158"/>
  <c r="O35" i="158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Z35" i="159" s="1"/>
  <c r="W35" i="159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F35" i="159"/>
  <c r="E35" i="159"/>
  <c r="D35" i="159"/>
  <c r="C35" i="159"/>
  <c r="AA35" i="160"/>
  <c r="Y35" i="160"/>
  <c r="X35" i="160"/>
  <c r="Z35" i="160" s="1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Z35" i="161" s="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Z35" i="162" s="1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Z35" i="163" s="1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Z35" i="164" s="1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Z35" i="165" s="1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X35" i="166"/>
  <c r="Z35" i="166" s="1"/>
  <c r="W35" i="166"/>
  <c r="V35" i="166"/>
  <c r="U35" i="166"/>
  <c r="T35" i="166"/>
  <c r="S35" i="166"/>
  <c r="R35" i="166"/>
  <c r="Q35" i="166"/>
  <c r="P35" i="166"/>
  <c r="O35" i="166"/>
  <c r="N35" i="166"/>
  <c r="M35" i="166"/>
  <c r="L35" i="166"/>
  <c r="K35" i="166"/>
  <c r="J35" i="166"/>
  <c r="I35" i="166"/>
  <c r="H35" i="166"/>
  <c r="G35" i="166"/>
  <c r="F35" i="166"/>
  <c r="E35" i="166"/>
  <c r="D35" i="166"/>
  <c r="C35" i="166"/>
  <c r="AA35" i="167"/>
  <c r="Y35" i="167"/>
  <c r="X35" i="167"/>
  <c r="Z35" i="167" s="1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H35" i="167"/>
  <c r="G35" i="167"/>
  <c r="F35" i="167"/>
  <c r="E35" i="167"/>
  <c r="D35" i="167"/>
  <c r="C35" i="167"/>
  <c r="AA35" i="168"/>
  <c r="Y35" i="168"/>
  <c r="X35" i="168"/>
  <c r="Z35" i="168" s="1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Y35" i="169"/>
  <c r="X35" i="169"/>
  <c r="Z35" i="169" s="1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Y35" i="170"/>
  <c r="X35" i="170"/>
  <c r="Z35" i="170" s="1"/>
  <c r="W35" i="170"/>
  <c r="V35" i="170"/>
  <c r="U35" i="170"/>
  <c r="T35" i="170"/>
  <c r="S35" i="170"/>
  <c r="R35" i="170"/>
  <c r="Q35" i="170"/>
  <c r="P35" i="170"/>
  <c r="O35" i="170"/>
  <c r="N35" i="170"/>
  <c r="M35" i="170"/>
  <c r="L35" i="170"/>
  <c r="K35" i="170"/>
  <c r="J35" i="170"/>
  <c r="I35" i="170"/>
  <c r="H35" i="170"/>
  <c r="G35" i="170"/>
  <c r="F35" i="170"/>
  <c r="E35" i="170"/>
  <c r="D35" i="170"/>
  <c r="C35" i="170"/>
  <c r="AA35" i="171"/>
  <c r="Y35" i="171"/>
  <c r="X35" i="171"/>
  <c r="Z35" i="171" s="1"/>
  <c r="W35" i="171"/>
  <c r="V35" i="171"/>
  <c r="U35" i="171"/>
  <c r="T35" i="171"/>
  <c r="T37" i="171" s="1"/>
  <c r="T41" i="171" s="1"/>
  <c r="T43" i="171" s="1"/>
  <c r="T45" i="171" s="1"/>
  <c r="T47" i="171" s="1"/>
  <c r="S35" i="171"/>
  <c r="R35" i="171"/>
  <c r="Q35" i="171"/>
  <c r="P35" i="171"/>
  <c r="O35" i="171"/>
  <c r="N35" i="171"/>
  <c r="M35" i="171"/>
  <c r="L35" i="171"/>
  <c r="L37" i="171" s="1"/>
  <c r="L41" i="171" s="1"/>
  <c r="L43" i="171" s="1"/>
  <c r="L45" i="171" s="1"/>
  <c r="L47" i="171" s="1"/>
  <c r="K35" i="171"/>
  <c r="J35" i="171"/>
  <c r="I35" i="171"/>
  <c r="H35" i="171"/>
  <c r="G35" i="171"/>
  <c r="F35" i="171"/>
  <c r="E35" i="171"/>
  <c r="D35" i="171"/>
  <c r="C35" i="171"/>
  <c r="AA35" i="172"/>
  <c r="Y35" i="172"/>
  <c r="X35" i="172"/>
  <c r="Z35" i="172" s="1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Z35" i="173" s="1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D37" i="173" s="1"/>
  <c r="D41" i="173" s="1"/>
  <c r="D43" i="173" s="1"/>
  <c r="D45" i="173" s="1"/>
  <c r="D47" i="173" s="1"/>
  <c r="C35" i="173"/>
  <c r="AA35" i="174"/>
  <c r="Y35" i="174"/>
  <c r="X35" i="174"/>
  <c r="Z35" i="174" s="1"/>
  <c r="W35" i="174"/>
  <c r="V35" i="174"/>
  <c r="U35" i="174"/>
  <c r="T35" i="174"/>
  <c r="T37" i="174" s="1"/>
  <c r="T41" i="174" s="1"/>
  <c r="T43" i="174" s="1"/>
  <c r="T45" i="174" s="1"/>
  <c r="T47" i="174" s="1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Z35" i="175" s="1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Z35" i="176" s="1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X35" i="177"/>
  <c r="Z35" i="177" s="1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X35" i="179"/>
  <c r="Z35" i="179" s="1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Z35" i="180" s="1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Z35" i="181" s="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Z35" i="182" s="1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Z35" i="183" s="1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Z35" i="184" s="1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Z35" i="186" s="1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Z35" i="187" s="1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Y35" i="188"/>
  <c r="X35" i="188"/>
  <c r="Z35" i="188" s="1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Y35" i="189"/>
  <c r="X35" i="189"/>
  <c r="Z35" i="189" s="1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Z35" i="190" s="1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Z35" i="191" s="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X35" i="192"/>
  <c r="Z35" i="192" s="1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Z35" i="193" s="1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Z35" i="195" s="1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Z35" i="196" s="1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Z35" i="197" s="1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L37" i="197" s="1"/>
  <c r="L41" i="197" s="1"/>
  <c r="L43" i="197" s="1"/>
  <c r="L45" i="197" s="1"/>
  <c r="L47" i="197" s="1"/>
  <c r="K35" i="197"/>
  <c r="J35" i="197"/>
  <c r="I35" i="197"/>
  <c r="H35" i="197"/>
  <c r="G35" i="197"/>
  <c r="F35" i="197"/>
  <c r="E35" i="197"/>
  <c r="D35" i="197"/>
  <c r="D37" i="197" s="1"/>
  <c r="D41" i="197" s="1"/>
  <c r="D43" i="197" s="1"/>
  <c r="D45" i="197" s="1"/>
  <c r="D47" i="197" s="1"/>
  <c r="C35" i="197"/>
  <c r="AA35" i="198"/>
  <c r="Y35" i="198"/>
  <c r="X35" i="198"/>
  <c r="Z35" i="198" s="1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Z35" i="199" s="1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Z35" i="201" s="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Z35" i="202" s="1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Z35" i="203" s="1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Y35" i="204"/>
  <c r="X35" i="204"/>
  <c r="Z35" i="204" s="1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Z35" i="206" s="1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Z35" i="207" s="1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Y35" i="208"/>
  <c r="X35" i="208"/>
  <c r="Z35" i="208" s="1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Z35" i="209" s="1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Z35" i="210" s="1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Z35" i="211" s="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Z35" i="213" s="1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Z35" i="214" s="1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Z35" i="215" s="1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Z35" i="216" s="1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Z35" i="217" s="1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Z35" i="218" s="1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Z35" i="219" s="1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Z35" i="220" s="1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Z35" i="221" s="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Z35" i="223" s="1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Z35" i="224" s="1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Z35" i="225" s="1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Z35" i="226" s="1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Z35" i="228" s="1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Z35" i="229" s="1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Z35" i="230" s="1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Y35" i="231"/>
  <c r="X35" i="231"/>
  <c r="Z35" i="231" s="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Z35" i="232" s="1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Z35" i="233" s="1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Z35" i="234" s="1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Z35" i="235" s="1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Y35" i="236"/>
  <c r="X35" i="236"/>
  <c r="Z35" i="236" s="1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Z35" i="237" s="1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Z35" i="238" s="1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Z35" i="239" s="1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Y35" i="240"/>
  <c r="X35" i="240"/>
  <c r="Z35" i="240" s="1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Z35" i="241" s="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Z35" i="242" s="1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Z35" i="243" s="1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Y35" i="244"/>
  <c r="X35" i="244"/>
  <c r="Z35" i="244" s="1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Z35" i="246" s="1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Z35" i="247" s="1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Z35" i="248" s="1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Z35" i="249" s="1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Z35" i="250" s="1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Z35" i="251" s="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Z35" i="252" s="1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Z35" i="254" s="1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Z35" i="255" s="1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Z35" i="256" s="1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Z35" i="258" s="1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Y21" i="13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Q21" i="14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Y21" i="18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I21" i="18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Y21" i="22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I21" i="22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Y21" i="23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Q21" i="23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I21" i="23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Y21" i="24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Q21" i="24"/>
  <c r="P21" i="24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I21" i="24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Y21" i="25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Q21" i="25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I21" i="25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Y21" i="26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Q21" i="26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I21" i="26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Y21" i="27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Q21" i="27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I21" i="27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Y21" i="28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Q21" i="28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Y21" i="29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Q21" i="29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Y21" i="30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I21" i="30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Y21" i="3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Q21" i="3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J21" i="31"/>
  <c r="I21" i="3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I21" i="32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Y21" i="33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Y21" i="34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Q21" i="34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I21" i="34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Y21" i="35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Q21" i="35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I21" i="35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Y21" i="36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Q21" i="36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I21" i="36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Y21" i="37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Q21" i="37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I21" i="37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Y21" i="38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S21" i="38"/>
  <c r="S37" i="38" s="1"/>
  <c r="S41" i="38" s="1"/>
  <c r="S43" i="38" s="1"/>
  <c r="S45" i="38" s="1"/>
  <c r="S47" i="38" s="1"/>
  <c r="R21" i="38"/>
  <c r="Q21" i="38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J21" i="38"/>
  <c r="I21" i="38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Z21" i="39"/>
  <c r="Y21" i="39"/>
  <c r="Y37" i="39" s="1"/>
  <c r="Y41" i="39" s="1"/>
  <c r="Y43" i="39" s="1"/>
  <c r="Y45" i="39" s="1"/>
  <c r="Y47" i="39" s="1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Y21" i="40"/>
  <c r="Y37" i="40" s="1"/>
  <c r="Y41" i="40" s="1"/>
  <c r="Y43" i="40" s="1"/>
  <c r="Y45" i="40" s="1"/>
  <c r="Y47" i="40" s="1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Y21" i="41"/>
  <c r="Y37" i="41" s="1"/>
  <c r="Y41" i="41" s="1"/>
  <c r="Y43" i="41" s="1"/>
  <c r="Y45" i="41" s="1"/>
  <c r="Y4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K21" i="41"/>
  <c r="K37" i="41" s="1"/>
  <c r="K41" i="41" s="1"/>
  <c r="K43" i="41" s="1"/>
  <c r="K45" i="41" s="1"/>
  <c r="K47" i="41" s="1"/>
  <c r="J21" i="4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Y21" i="42"/>
  <c r="Y37" i="42" s="1"/>
  <c r="Y41" i="42" s="1"/>
  <c r="Y43" i="42" s="1"/>
  <c r="Y45" i="42" s="1"/>
  <c r="Y47" i="42" s="1"/>
  <c r="X21" i="42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Y21" i="43"/>
  <c r="Y37" i="43" s="1"/>
  <c r="Y41" i="43" s="1"/>
  <c r="Y43" i="43" s="1"/>
  <c r="Y45" i="43" s="1"/>
  <c r="Y47" i="43" s="1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Y21" i="44"/>
  <c r="Y37" i="44" s="1"/>
  <c r="Y41" i="44" s="1"/>
  <c r="Y43" i="44" s="1"/>
  <c r="Y45" i="44" s="1"/>
  <c r="Y47" i="44" s="1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X37" i="44" s="1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Y21" i="45"/>
  <c r="Y37" i="45" s="1"/>
  <c r="Y41" i="45" s="1"/>
  <c r="Y43" i="45" s="1"/>
  <c r="Y45" i="45" s="1"/>
  <c r="Y47" i="45" s="1"/>
  <c r="X21" i="45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Y21" i="46"/>
  <c r="Y37" i="46" s="1"/>
  <c r="Y41" i="46" s="1"/>
  <c r="Y43" i="46" s="1"/>
  <c r="Y45" i="46" s="1"/>
  <c r="Y47" i="46" s="1"/>
  <c r="X21" i="46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Y21" i="47"/>
  <c r="Y37" i="47" s="1"/>
  <c r="Y41" i="47" s="1"/>
  <c r="Y43" i="47" s="1"/>
  <c r="Y45" i="47" s="1"/>
  <c r="Y47" i="47" s="1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X37" i="47" s="1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Y21" i="48"/>
  <c r="Y37" i="48" s="1"/>
  <c r="Y41" i="48" s="1"/>
  <c r="Y43" i="48" s="1"/>
  <c r="Y45" i="48" s="1"/>
  <c r="Y47" i="48" s="1"/>
  <c r="X21" i="48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Y21" i="49"/>
  <c r="Y37" i="49" s="1"/>
  <c r="Y41" i="49" s="1"/>
  <c r="Y43" i="49" s="1"/>
  <c r="Y45" i="49" s="1"/>
  <c r="Y47" i="49" s="1"/>
  <c r="X21" i="49"/>
  <c r="W21" i="49"/>
  <c r="W37" i="49" s="1"/>
  <c r="W41" i="49" s="1"/>
  <c r="W43" i="49" s="1"/>
  <c r="W45" i="49" s="1"/>
  <c r="W47" i="49" s="1"/>
  <c r="V21" i="49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X37" i="50" s="1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Y21" i="51"/>
  <c r="Y37" i="51" s="1"/>
  <c r="Y41" i="51" s="1"/>
  <c r="Y43" i="51" s="1"/>
  <c r="Y45" i="51" s="1"/>
  <c r="Y47" i="51" s="1"/>
  <c r="X21" i="5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Y21" i="52"/>
  <c r="Y37" i="52" s="1"/>
  <c r="Y41" i="52" s="1"/>
  <c r="Y43" i="52" s="1"/>
  <c r="Y45" i="52" s="1"/>
  <c r="Y47" i="52" s="1"/>
  <c r="X21" i="52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I21" i="52"/>
  <c r="I37" i="52" s="1"/>
  <c r="I41" i="52" s="1"/>
  <c r="I43" i="52" s="1"/>
  <c r="I45" i="52" s="1"/>
  <c r="I47" i="52" s="1"/>
  <c r="H21" i="52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Y21" i="54"/>
  <c r="Y37" i="54" s="1"/>
  <c r="Y41" i="54" s="1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F37" i="54" s="1"/>
  <c r="F41" i="54" s="1"/>
  <c r="F43" i="54" s="1"/>
  <c r="F45" i="54" s="1"/>
  <c r="F47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Y21" i="55"/>
  <c r="Y37" i="55" s="1"/>
  <c r="Y41" i="55" s="1"/>
  <c r="Y43" i="55" s="1"/>
  <c r="Y45" i="55" s="1"/>
  <c r="Y47" i="55" s="1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56"/>
  <c r="Y21" i="56"/>
  <c r="Y37" i="56" s="1"/>
  <c r="Y41" i="56" s="1"/>
  <c r="Y43" i="56" s="1"/>
  <c r="Y45" i="56" s="1"/>
  <c r="Y47" i="56" s="1"/>
  <c r="X21" i="56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U37" i="56" s="1"/>
  <c r="U41" i="56" s="1"/>
  <c r="U43" i="56" s="1"/>
  <c r="U45" i="56" s="1"/>
  <c r="U47" i="56" s="1"/>
  <c r="T21" i="56"/>
  <c r="T37" i="56" s="1"/>
  <c r="T41" i="56" s="1"/>
  <c r="T43" i="56" s="1"/>
  <c r="T45" i="56" s="1"/>
  <c r="T47" i="56" s="1"/>
  <c r="S21" i="56"/>
  <c r="S37" i="56" s="1"/>
  <c r="S41" i="56" s="1"/>
  <c r="S43" i="56" s="1"/>
  <c r="S45" i="56" s="1"/>
  <c r="S47" i="56" s="1"/>
  <c r="R21" i="56"/>
  <c r="Q21" i="56"/>
  <c r="Q37" i="56" s="1"/>
  <c r="Q41" i="56" s="1"/>
  <c r="Q43" i="56" s="1"/>
  <c r="Q45" i="56" s="1"/>
  <c r="Q47" i="56" s="1"/>
  <c r="P21" i="56"/>
  <c r="P37" i="56" s="1"/>
  <c r="P41" i="56" s="1"/>
  <c r="P43" i="56" s="1"/>
  <c r="P45" i="56" s="1"/>
  <c r="P47" i="56" s="1"/>
  <c r="O21" i="56"/>
  <c r="O37" i="56" s="1"/>
  <c r="O41" i="56" s="1"/>
  <c r="O43" i="56" s="1"/>
  <c r="O45" i="56" s="1"/>
  <c r="O47" i="56" s="1"/>
  <c r="N21" i="56"/>
  <c r="N37" i="56" s="1"/>
  <c r="N41" i="56" s="1"/>
  <c r="N43" i="56" s="1"/>
  <c r="N45" i="56" s="1"/>
  <c r="N47" i="56" s="1"/>
  <c r="M21" i="56"/>
  <c r="M37" i="56" s="1"/>
  <c r="M41" i="56" s="1"/>
  <c r="M43" i="56" s="1"/>
  <c r="M45" i="56" s="1"/>
  <c r="M47" i="56" s="1"/>
  <c r="L21" i="56"/>
  <c r="L37" i="56" s="1"/>
  <c r="L41" i="56" s="1"/>
  <c r="L43" i="56" s="1"/>
  <c r="L45" i="56" s="1"/>
  <c r="L47" i="56" s="1"/>
  <c r="K21" i="56"/>
  <c r="K37" i="56" s="1"/>
  <c r="K41" i="56" s="1"/>
  <c r="K43" i="56" s="1"/>
  <c r="K45" i="56" s="1"/>
  <c r="K47" i="56" s="1"/>
  <c r="J21" i="56"/>
  <c r="I21" i="56"/>
  <c r="I37" i="56" s="1"/>
  <c r="I41" i="56" s="1"/>
  <c r="I43" i="56" s="1"/>
  <c r="I45" i="56" s="1"/>
  <c r="I47" i="56" s="1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F37" i="56" s="1"/>
  <c r="F41" i="56" s="1"/>
  <c r="F43" i="56" s="1"/>
  <c r="F45" i="56" s="1"/>
  <c r="F47" i="56" s="1"/>
  <c r="E21" i="56"/>
  <c r="E37" i="56" s="1"/>
  <c r="E41" i="56" s="1"/>
  <c r="E43" i="56" s="1"/>
  <c r="E45" i="56" s="1"/>
  <c r="E47" i="56" s="1"/>
  <c r="D21" i="56"/>
  <c r="D37" i="56" s="1"/>
  <c r="D41" i="56" s="1"/>
  <c r="D43" i="56" s="1"/>
  <c r="D45" i="56" s="1"/>
  <c r="D47" i="56" s="1"/>
  <c r="C21" i="56"/>
  <c r="C37" i="56" s="1"/>
  <c r="C41" i="56" s="1"/>
  <c r="C43" i="56" s="1"/>
  <c r="C45" i="56" s="1"/>
  <c r="C47" i="56" s="1"/>
  <c r="AA21" i="57"/>
  <c r="Z21" i="57"/>
  <c r="Y21" i="57"/>
  <c r="X21" i="57"/>
  <c r="W21" i="57"/>
  <c r="W37" i="57" s="1"/>
  <c r="W41" i="57" s="1"/>
  <c r="W43" i="57" s="1"/>
  <c r="W45" i="57" s="1"/>
  <c r="W47" i="57" s="1"/>
  <c r="V21" i="57"/>
  <c r="V37" i="57" s="1"/>
  <c r="V41" i="57" s="1"/>
  <c r="V43" i="57" s="1"/>
  <c r="V45" i="57" s="1"/>
  <c r="V47" i="57" s="1"/>
  <c r="U21" i="57"/>
  <c r="U37" i="57" s="1"/>
  <c r="U41" i="57" s="1"/>
  <c r="U43" i="57" s="1"/>
  <c r="U45" i="57" s="1"/>
  <c r="U47" i="57" s="1"/>
  <c r="T21" i="57"/>
  <c r="T37" i="57" s="1"/>
  <c r="T41" i="57" s="1"/>
  <c r="T43" i="57" s="1"/>
  <c r="T45" i="57" s="1"/>
  <c r="T47" i="57" s="1"/>
  <c r="S21" i="57"/>
  <c r="S37" i="57" s="1"/>
  <c r="S41" i="57" s="1"/>
  <c r="S43" i="57" s="1"/>
  <c r="S45" i="57" s="1"/>
  <c r="S47" i="57" s="1"/>
  <c r="R21" i="57"/>
  <c r="R37" i="57" s="1"/>
  <c r="R41" i="57" s="1"/>
  <c r="R43" i="57" s="1"/>
  <c r="R45" i="57" s="1"/>
  <c r="R47" i="57" s="1"/>
  <c r="Q21" i="57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M37" i="57" s="1"/>
  <c r="M41" i="57" s="1"/>
  <c r="M43" i="57" s="1"/>
  <c r="M45" i="57" s="1"/>
  <c r="M47" i="57" s="1"/>
  <c r="L21" i="57"/>
  <c r="L37" i="57" s="1"/>
  <c r="L41" i="57" s="1"/>
  <c r="L43" i="57" s="1"/>
  <c r="L45" i="57" s="1"/>
  <c r="L47" i="57" s="1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H21" i="57"/>
  <c r="H37" i="57" s="1"/>
  <c r="H41" i="57" s="1"/>
  <c r="H43" i="57" s="1"/>
  <c r="H45" i="57" s="1"/>
  <c r="H47" i="57" s="1"/>
  <c r="G21" i="57"/>
  <c r="G37" i="57" s="1"/>
  <c r="G41" i="57" s="1"/>
  <c r="G43" i="57" s="1"/>
  <c r="G45" i="57" s="1"/>
  <c r="G47" i="57" s="1"/>
  <c r="F21" i="57"/>
  <c r="F37" i="57" s="1"/>
  <c r="F41" i="57" s="1"/>
  <c r="F43" i="57" s="1"/>
  <c r="F45" i="57" s="1"/>
  <c r="F47" i="57" s="1"/>
  <c r="E21" i="57"/>
  <c r="E37" i="57" s="1"/>
  <c r="E41" i="57" s="1"/>
  <c r="E43" i="57" s="1"/>
  <c r="E45" i="57" s="1"/>
  <c r="E47" i="57" s="1"/>
  <c r="D21" i="57"/>
  <c r="D37" i="57" s="1"/>
  <c r="D41" i="57" s="1"/>
  <c r="D43" i="57" s="1"/>
  <c r="D45" i="57" s="1"/>
  <c r="D47" i="57" s="1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Y37" i="58" s="1"/>
  <c r="Y41" i="58" s="1"/>
  <c r="Y43" i="58" s="1"/>
  <c r="Y45" i="58" s="1"/>
  <c r="Y47" i="58" s="1"/>
  <c r="X21" i="58"/>
  <c r="Z21" i="58" s="1"/>
  <c r="W21" i="58"/>
  <c r="W37" i="58" s="1"/>
  <c r="W41" i="58" s="1"/>
  <c r="W43" i="58" s="1"/>
  <c r="W45" i="58" s="1"/>
  <c r="W47" i="58" s="1"/>
  <c r="V21" i="58"/>
  <c r="V37" i="58" s="1"/>
  <c r="V41" i="58" s="1"/>
  <c r="V43" i="58" s="1"/>
  <c r="V45" i="58" s="1"/>
  <c r="V47" i="58" s="1"/>
  <c r="U21" i="58"/>
  <c r="U37" i="58" s="1"/>
  <c r="U41" i="58" s="1"/>
  <c r="U43" i="58" s="1"/>
  <c r="U45" i="58" s="1"/>
  <c r="U47" i="58" s="1"/>
  <c r="T21" i="58"/>
  <c r="T37" i="58" s="1"/>
  <c r="T41" i="58" s="1"/>
  <c r="T43" i="58" s="1"/>
  <c r="T45" i="58" s="1"/>
  <c r="T47" i="58" s="1"/>
  <c r="S21" i="58"/>
  <c r="S37" i="58" s="1"/>
  <c r="S41" i="58" s="1"/>
  <c r="S43" i="58" s="1"/>
  <c r="S45" i="58" s="1"/>
  <c r="S47" i="58" s="1"/>
  <c r="R21" i="58"/>
  <c r="R37" i="58" s="1"/>
  <c r="R41" i="58" s="1"/>
  <c r="R43" i="58" s="1"/>
  <c r="R45" i="58" s="1"/>
  <c r="R47" i="58" s="1"/>
  <c r="Q21" i="58"/>
  <c r="P21" i="58"/>
  <c r="P37" i="58" s="1"/>
  <c r="P41" i="58" s="1"/>
  <c r="P43" i="58" s="1"/>
  <c r="P45" i="58" s="1"/>
  <c r="P47" i="58" s="1"/>
  <c r="O21" i="58"/>
  <c r="O37" i="58" s="1"/>
  <c r="O41" i="58" s="1"/>
  <c r="O43" i="58" s="1"/>
  <c r="O45" i="58" s="1"/>
  <c r="O47" i="58" s="1"/>
  <c r="N21" i="58"/>
  <c r="N37" i="58" s="1"/>
  <c r="N41" i="58" s="1"/>
  <c r="N43" i="58" s="1"/>
  <c r="N45" i="58" s="1"/>
  <c r="N47" i="58" s="1"/>
  <c r="M21" i="58"/>
  <c r="M37" i="58" s="1"/>
  <c r="M41" i="58" s="1"/>
  <c r="M43" i="58" s="1"/>
  <c r="M45" i="58" s="1"/>
  <c r="M47" i="58" s="1"/>
  <c r="L21" i="58"/>
  <c r="L37" i="58" s="1"/>
  <c r="L41" i="58" s="1"/>
  <c r="L43" i="58" s="1"/>
  <c r="L45" i="58" s="1"/>
  <c r="L47" i="58" s="1"/>
  <c r="K21" i="58"/>
  <c r="K37" i="58" s="1"/>
  <c r="K41" i="58" s="1"/>
  <c r="K43" i="58" s="1"/>
  <c r="K45" i="58" s="1"/>
  <c r="K47" i="58" s="1"/>
  <c r="J21" i="58"/>
  <c r="J37" i="58" s="1"/>
  <c r="J41" i="58" s="1"/>
  <c r="J43" i="58" s="1"/>
  <c r="J45" i="58" s="1"/>
  <c r="J47" i="58" s="1"/>
  <c r="I21" i="58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E37" i="58" s="1"/>
  <c r="E41" i="58" s="1"/>
  <c r="E43" i="58" s="1"/>
  <c r="E45" i="58" s="1"/>
  <c r="E47" i="58" s="1"/>
  <c r="D21" i="58"/>
  <c r="D37" i="58" s="1"/>
  <c r="D41" i="58" s="1"/>
  <c r="D43" i="58" s="1"/>
  <c r="D45" i="58" s="1"/>
  <c r="D47" i="58" s="1"/>
  <c r="C21" i="58"/>
  <c r="C37" i="58" s="1"/>
  <c r="C41" i="58" s="1"/>
  <c r="C43" i="58" s="1"/>
  <c r="C45" i="58" s="1"/>
  <c r="C47" i="58" s="1"/>
  <c r="AA21" i="59"/>
  <c r="AA37" i="59" s="1"/>
  <c r="AA41" i="59" s="1"/>
  <c r="AA43" i="59" s="1"/>
  <c r="AA45" i="59" s="1"/>
  <c r="AA47" i="59" s="1"/>
  <c r="Y21" i="59"/>
  <c r="X21" i="59"/>
  <c r="Z21" i="59" s="1"/>
  <c r="W21" i="59"/>
  <c r="W37" i="59" s="1"/>
  <c r="W41" i="59" s="1"/>
  <c r="W43" i="59" s="1"/>
  <c r="W45" i="59" s="1"/>
  <c r="W47" i="59" s="1"/>
  <c r="V21" i="59"/>
  <c r="V37" i="59" s="1"/>
  <c r="V41" i="59" s="1"/>
  <c r="V43" i="59" s="1"/>
  <c r="V45" i="59" s="1"/>
  <c r="V47" i="59" s="1"/>
  <c r="U21" i="59"/>
  <c r="U37" i="59" s="1"/>
  <c r="U41" i="59" s="1"/>
  <c r="U43" i="59" s="1"/>
  <c r="U45" i="59" s="1"/>
  <c r="U47" i="59" s="1"/>
  <c r="T21" i="59"/>
  <c r="T37" i="59" s="1"/>
  <c r="T41" i="59" s="1"/>
  <c r="T43" i="59" s="1"/>
  <c r="T45" i="59" s="1"/>
  <c r="T47" i="59" s="1"/>
  <c r="S21" i="59"/>
  <c r="S37" i="59" s="1"/>
  <c r="S41" i="59" s="1"/>
  <c r="S43" i="59" s="1"/>
  <c r="S45" i="59" s="1"/>
  <c r="S47" i="59" s="1"/>
  <c r="R21" i="59"/>
  <c r="R37" i="59" s="1"/>
  <c r="R41" i="59" s="1"/>
  <c r="R43" i="59" s="1"/>
  <c r="R45" i="59" s="1"/>
  <c r="R47" i="59" s="1"/>
  <c r="Q21" i="59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M37" i="59" s="1"/>
  <c r="M41" i="59" s="1"/>
  <c r="M43" i="59" s="1"/>
  <c r="M45" i="59" s="1"/>
  <c r="M47" i="59" s="1"/>
  <c r="L21" i="59"/>
  <c r="L37" i="59" s="1"/>
  <c r="L41" i="59" s="1"/>
  <c r="L43" i="59" s="1"/>
  <c r="L45" i="59" s="1"/>
  <c r="L47" i="59" s="1"/>
  <c r="K21" i="59"/>
  <c r="K37" i="59" s="1"/>
  <c r="K41" i="59" s="1"/>
  <c r="K43" i="59" s="1"/>
  <c r="K45" i="59" s="1"/>
  <c r="K47" i="59" s="1"/>
  <c r="J21" i="59"/>
  <c r="J37" i="59" s="1"/>
  <c r="J41" i="59" s="1"/>
  <c r="J43" i="59" s="1"/>
  <c r="J45" i="59" s="1"/>
  <c r="J47" i="59" s="1"/>
  <c r="I21" i="59"/>
  <c r="H21" i="59"/>
  <c r="H37" i="59" s="1"/>
  <c r="H41" i="59" s="1"/>
  <c r="H43" i="59" s="1"/>
  <c r="H45" i="59" s="1"/>
  <c r="H47" i="59" s="1"/>
  <c r="G21" i="59"/>
  <c r="G37" i="59" s="1"/>
  <c r="G41" i="59" s="1"/>
  <c r="G43" i="59" s="1"/>
  <c r="G45" i="59" s="1"/>
  <c r="G47" i="59" s="1"/>
  <c r="F21" i="59"/>
  <c r="E21" i="59"/>
  <c r="E37" i="59" s="1"/>
  <c r="E41" i="59" s="1"/>
  <c r="E43" i="59" s="1"/>
  <c r="E45" i="59" s="1"/>
  <c r="E47" i="59" s="1"/>
  <c r="D21" i="59"/>
  <c r="D37" i="59" s="1"/>
  <c r="D41" i="59" s="1"/>
  <c r="D43" i="59" s="1"/>
  <c r="D45" i="59" s="1"/>
  <c r="D47" i="59" s="1"/>
  <c r="C21" i="59"/>
  <c r="C37" i="59" s="1"/>
  <c r="C41" i="59" s="1"/>
  <c r="C43" i="59" s="1"/>
  <c r="C45" i="59" s="1"/>
  <c r="C47" i="59" s="1"/>
  <c r="AA21" i="60"/>
  <c r="AA37" i="60" s="1"/>
  <c r="AA41" i="60" s="1"/>
  <c r="AA43" i="60" s="1"/>
  <c r="AA45" i="60" s="1"/>
  <c r="AA47" i="60" s="1"/>
  <c r="Y21" i="60"/>
  <c r="Y37" i="60" s="1"/>
  <c r="Y41" i="60" s="1"/>
  <c r="Y43" i="60" s="1"/>
  <c r="Y45" i="60" s="1"/>
  <c r="Y47" i="60" s="1"/>
  <c r="X21" i="60"/>
  <c r="Z21" i="60" s="1"/>
  <c r="W21" i="60"/>
  <c r="W37" i="60" s="1"/>
  <c r="W41" i="60" s="1"/>
  <c r="W43" i="60" s="1"/>
  <c r="W45" i="60" s="1"/>
  <c r="W47" i="60" s="1"/>
  <c r="V21" i="60"/>
  <c r="V37" i="60" s="1"/>
  <c r="V41" i="60" s="1"/>
  <c r="V43" i="60" s="1"/>
  <c r="V45" i="60" s="1"/>
  <c r="V47" i="60" s="1"/>
  <c r="U21" i="60"/>
  <c r="U37" i="60" s="1"/>
  <c r="U41" i="60" s="1"/>
  <c r="U43" i="60" s="1"/>
  <c r="U45" i="60" s="1"/>
  <c r="U47" i="60" s="1"/>
  <c r="T21" i="60"/>
  <c r="T37" i="60" s="1"/>
  <c r="T41" i="60" s="1"/>
  <c r="T43" i="60" s="1"/>
  <c r="T45" i="60" s="1"/>
  <c r="T47" i="60" s="1"/>
  <c r="S21" i="60"/>
  <c r="S37" i="60" s="1"/>
  <c r="S41" i="60" s="1"/>
  <c r="S43" i="60" s="1"/>
  <c r="S45" i="60" s="1"/>
  <c r="S47" i="60" s="1"/>
  <c r="R21" i="60"/>
  <c r="R37" i="60" s="1"/>
  <c r="R41" i="60" s="1"/>
  <c r="R43" i="60" s="1"/>
  <c r="R45" i="60" s="1"/>
  <c r="R47" i="60" s="1"/>
  <c r="Q21" i="60"/>
  <c r="P21" i="60"/>
  <c r="P37" i="60" s="1"/>
  <c r="P41" i="60" s="1"/>
  <c r="P43" i="60" s="1"/>
  <c r="P45" i="60" s="1"/>
  <c r="P47" i="60" s="1"/>
  <c r="O21" i="60"/>
  <c r="O37" i="60" s="1"/>
  <c r="O41" i="60" s="1"/>
  <c r="O43" i="60" s="1"/>
  <c r="O45" i="60" s="1"/>
  <c r="O47" i="60" s="1"/>
  <c r="N21" i="60"/>
  <c r="N37" i="60" s="1"/>
  <c r="N41" i="60" s="1"/>
  <c r="N43" i="60" s="1"/>
  <c r="N45" i="60" s="1"/>
  <c r="N47" i="60" s="1"/>
  <c r="M21" i="60"/>
  <c r="M37" i="60" s="1"/>
  <c r="M41" i="60" s="1"/>
  <c r="M43" i="60" s="1"/>
  <c r="M45" i="60" s="1"/>
  <c r="M47" i="60" s="1"/>
  <c r="L21" i="60"/>
  <c r="L37" i="60" s="1"/>
  <c r="L41" i="60" s="1"/>
  <c r="L43" i="60" s="1"/>
  <c r="L45" i="60" s="1"/>
  <c r="L47" i="60" s="1"/>
  <c r="K21" i="60"/>
  <c r="K37" i="60" s="1"/>
  <c r="K41" i="60" s="1"/>
  <c r="K43" i="60" s="1"/>
  <c r="K45" i="60" s="1"/>
  <c r="K47" i="60" s="1"/>
  <c r="J21" i="60"/>
  <c r="J37" i="60" s="1"/>
  <c r="J41" i="60" s="1"/>
  <c r="J43" i="60" s="1"/>
  <c r="J45" i="60" s="1"/>
  <c r="J47" i="60" s="1"/>
  <c r="I21" i="60"/>
  <c r="H21" i="60"/>
  <c r="H37" i="60" s="1"/>
  <c r="H41" i="60" s="1"/>
  <c r="H43" i="60" s="1"/>
  <c r="H45" i="60" s="1"/>
  <c r="H47" i="60" s="1"/>
  <c r="G21" i="60"/>
  <c r="G37" i="60" s="1"/>
  <c r="G41" i="60" s="1"/>
  <c r="G43" i="60" s="1"/>
  <c r="G45" i="60" s="1"/>
  <c r="G47" i="60" s="1"/>
  <c r="F21" i="60"/>
  <c r="E21" i="60"/>
  <c r="E37" i="60" s="1"/>
  <c r="E41" i="60" s="1"/>
  <c r="E43" i="60" s="1"/>
  <c r="E45" i="60" s="1"/>
  <c r="E47" i="60" s="1"/>
  <c r="D21" i="60"/>
  <c r="D37" i="60" s="1"/>
  <c r="D41" i="60" s="1"/>
  <c r="D43" i="60" s="1"/>
  <c r="D45" i="60" s="1"/>
  <c r="D47" i="60" s="1"/>
  <c r="C21" i="60"/>
  <c r="C37" i="60" s="1"/>
  <c r="C41" i="60" s="1"/>
  <c r="C43" i="60" s="1"/>
  <c r="C45" i="60" s="1"/>
  <c r="C47" i="60" s="1"/>
  <c r="AA21" i="61"/>
  <c r="AA37" i="61" s="1"/>
  <c r="AA41" i="61" s="1"/>
  <c r="AA43" i="61" s="1"/>
  <c r="AA45" i="61" s="1"/>
  <c r="AA47" i="61" s="1"/>
  <c r="Y21" i="61"/>
  <c r="Y37" i="61" s="1"/>
  <c r="Y41" i="61" s="1"/>
  <c r="Y43" i="61" s="1"/>
  <c r="Y45" i="61" s="1"/>
  <c r="Y47" i="61" s="1"/>
  <c r="X21" i="61"/>
  <c r="Z21" i="61" s="1"/>
  <c r="W21" i="61"/>
  <c r="W37" i="61" s="1"/>
  <c r="W41" i="61" s="1"/>
  <c r="W43" i="61" s="1"/>
  <c r="W45" i="61" s="1"/>
  <c r="W47" i="61" s="1"/>
  <c r="V21" i="61"/>
  <c r="V37" i="61" s="1"/>
  <c r="V41" i="61" s="1"/>
  <c r="V43" i="61" s="1"/>
  <c r="V45" i="61" s="1"/>
  <c r="V47" i="61" s="1"/>
  <c r="U21" i="61"/>
  <c r="U37" i="61" s="1"/>
  <c r="U41" i="61" s="1"/>
  <c r="U43" i="61" s="1"/>
  <c r="U45" i="61" s="1"/>
  <c r="U47" i="61" s="1"/>
  <c r="T21" i="61"/>
  <c r="T37" i="61" s="1"/>
  <c r="T41" i="61" s="1"/>
  <c r="T43" i="61" s="1"/>
  <c r="T45" i="61" s="1"/>
  <c r="T47" i="61" s="1"/>
  <c r="S21" i="61"/>
  <c r="S37" i="61" s="1"/>
  <c r="S41" i="61" s="1"/>
  <c r="S43" i="61" s="1"/>
  <c r="S45" i="61" s="1"/>
  <c r="S47" i="61" s="1"/>
  <c r="R21" i="61"/>
  <c r="R37" i="61" s="1"/>
  <c r="R41" i="61" s="1"/>
  <c r="R43" i="61" s="1"/>
  <c r="R45" i="61" s="1"/>
  <c r="R47" i="61" s="1"/>
  <c r="Q21" i="61"/>
  <c r="Q37" i="61" s="1"/>
  <c r="Q41" i="61" s="1"/>
  <c r="Q43" i="61" s="1"/>
  <c r="Q45" i="61" s="1"/>
  <c r="Q47" i="61" s="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N37" i="61" s="1"/>
  <c r="N41" i="61" s="1"/>
  <c r="N43" i="61" s="1"/>
  <c r="N45" i="61" s="1"/>
  <c r="N47" i="61" s="1"/>
  <c r="M21" i="61"/>
  <c r="M37" i="61" s="1"/>
  <c r="M41" i="61" s="1"/>
  <c r="M43" i="61" s="1"/>
  <c r="M45" i="61" s="1"/>
  <c r="M47" i="61" s="1"/>
  <c r="L21" i="61"/>
  <c r="L37" i="61" s="1"/>
  <c r="L41" i="61" s="1"/>
  <c r="L43" i="61" s="1"/>
  <c r="L45" i="61" s="1"/>
  <c r="L47" i="61" s="1"/>
  <c r="K21" i="61"/>
  <c r="K37" i="61" s="1"/>
  <c r="K41" i="61" s="1"/>
  <c r="K43" i="61" s="1"/>
  <c r="K45" i="61" s="1"/>
  <c r="K47" i="61" s="1"/>
  <c r="J21" i="61"/>
  <c r="J37" i="61" s="1"/>
  <c r="J41" i="61" s="1"/>
  <c r="J43" i="61" s="1"/>
  <c r="J45" i="61" s="1"/>
  <c r="J47" i="61" s="1"/>
  <c r="I21" i="61"/>
  <c r="H21" i="61"/>
  <c r="H37" i="61" s="1"/>
  <c r="H41" i="61" s="1"/>
  <c r="H43" i="61" s="1"/>
  <c r="H45" i="61" s="1"/>
  <c r="H47" i="61" s="1"/>
  <c r="G21" i="61"/>
  <c r="G37" i="61" s="1"/>
  <c r="G41" i="61" s="1"/>
  <c r="G43" i="61" s="1"/>
  <c r="G45" i="61" s="1"/>
  <c r="G47" i="61" s="1"/>
  <c r="F21" i="61"/>
  <c r="E21" i="61"/>
  <c r="E37" i="61" s="1"/>
  <c r="E41" i="61" s="1"/>
  <c r="E43" i="61" s="1"/>
  <c r="E45" i="61" s="1"/>
  <c r="E47" i="61" s="1"/>
  <c r="D21" i="61"/>
  <c r="D37" i="61" s="1"/>
  <c r="D41" i="61" s="1"/>
  <c r="D43" i="61" s="1"/>
  <c r="D45" i="61" s="1"/>
  <c r="D47" i="61" s="1"/>
  <c r="C21" i="61"/>
  <c r="C37" i="61" s="1"/>
  <c r="C41" i="61" s="1"/>
  <c r="C43" i="61" s="1"/>
  <c r="C45" i="61" s="1"/>
  <c r="C47" i="61" s="1"/>
  <c r="AA21" i="62"/>
  <c r="AA37" i="62" s="1"/>
  <c r="AA41" i="62" s="1"/>
  <c r="AA43" i="62" s="1"/>
  <c r="AA45" i="62" s="1"/>
  <c r="AA47" i="62" s="1"/>
  <c r="Y21" i="62"/>
  <c r="X21" i="62"/>
  <c r="Z21" i="62" s="1"/>
  <c r="W21" i="62"/>
  <c r="W37" i="62" s="1"/>
  <c r="W41" i="62" s="1"/>
  <c r="W43" i="62" s="1"/>
  <c r="W45" i="62" s="1"/>
  <c r="W47" i="62" s="1"/>
  <c r="V21" i="62"/>
  <c r="V37" i="62" s="1"/>
  <c r="V41" i="62" s="1"/>
  <c r="V43" i="62" s="1"/>
  <c r="V45" i="62" s="1"/>
  <c r="V47" i="62" s="1"/>
  <c r="U21" i="62"/>
  <c r="U37" i="62" s="1"/>
  <c r="U41" i="62" s="1"/>
  <c r="U43" i="62" s="1"/>
  <c r="U45" i="62" s="1"/>
  <c r="U47" i="62" s="1"/>
  <c r="T21" i="62"/>
  <c r="T37" i="62" s="1"/>
  <c r="T41" i="62" s="1"/>
  <c r="T43" i="62" s="1"/>
  <c r="T45" i="62" s="1"/>
  <c r="T47" i="62" s="1"/>
  <c r="S21" i="62"/>
  <c r="S37" i="62" s="1"/>
  <c r="S41" i="62" s="1"/>
  <c r="S43" i="62" s="1"/>
  <c r="S45" i="62" s="1"/>
  <c r="S47" i="62" s="1"/>
  <c r="R21" i="62"/>
  <c r="R37" i="62" s="1"/>
  <c r="R41" i="62" s="1"/>
  <c r="R43" i="62" s="1"/>
  <c r="R45" i="62" s="1"/>
  <c r="R47" i="62" s="1"/>
  <c r="Q21" i="62"/>
  <c r="Q37" i="62" s="1"/>
  <c r="Q41" i="62" s="1"/>
  <c r="Q43" i="62" s="1"/>
  <c r="Q45" i="62" s="1"/>
  <c r="Q47" i="62" s="1"/>
  <c r="P21" i="62"/>
  <c r="P37" i="62" s="1"/>
  <c r="P41" i="62" s="1"/>
  <c r="P43" i="62" s="1"/>
  <c r="P45" i="62" s="1"/>
  <c r="P47" i="62" s="1"/>
  <c r="O21" i="62"/>
  <c r="O37" i="62" s="1"/>
  <c r="O41" i="62" s="1"/>
  <c r="O43" i="62" s="1"/>
  <c r="O45" i="62" s="1"/>
  <c r="O47" i="62" s="1"/>
  <c r="N21" i="62"/>
  <c r="N37" i="62" s="1"/>
  <c r="N41" i="62" s="1"/>
  <c r="N43" i="62" s="1"/>
  <c r="N45" i="62" s="1"/>
  <c r="N47" i="62" s="1"/>
  <c r="M21" i="62"/>
  <c r="M37" i="62" s="1"/>
  <c r="M41" i="62" s="1"/>
  <c r="M43" i="62" s="1"/>
  <c r="M45" i="62" s="1"/>
  <c r="M47" i="62" s="1"/>
  <c r="L21" i="62"/>
  <c r="L37" i="62" s="1"/>
  <c r="L41" i="62" s="1"/>
  <c r="L43" i="62" s="1"/>
  <c r="L45" i="62" s="1"/>
  <c r="L47" i="62" s="1"/>
  <c r="K21" i="62"/>
  <c r="K37" i="62" s="1"/>
  <c r="K41" i="62" s="1"/>
  <c r="K43" i="62" s="1"/>
  <c r="K45" i="62" s="1"/>
  <c r="K47" i="62" s="1"/>
  <c r="J21" i="62"/>
  <c r="J37" i="62" s="1"/>
  <c r="J41" i="62" s="1"/>
  <c r="J43" i="62" s="1"/>
  <c r="J45" i="62" s="1"/>
  <c r="J47" i="62" s="1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E37" i="62" s="1"/>
  <c r="E41" i="62" s="1"/>
  <c r="E43" i="62" s="1"/>
  <c r="E45" i="62" s="1"/>
  <c r="E47" i="62" s="1"/>
  <c r="D21" i="62"/>
  <c r="D37" i="62" s="1"/>
  <c r="D41" i="62" s="1"/>
  <c r="D43" i="62" s="1"/>
  <c r="D45" i="62" s="1"/>
  <c r="D47" i="62" s="1"/>
  <c r="C21" i="62"/>
  <c r="C37" i="62" s="1"/>
  <c r="C41" i="62" s="1"/>
  <c r="C43" i="62" s="1"/>
  <c r="C45" i="62" s="1"/>
  <c r="C47" i="62" s="1"/>
  <c r="AA21" i="63"/>
  <c r="AA37" i="63" s="1"/>
  <c r="AA41" i="63" s="1"/>
  <c r="AA43" i="63" s="1"/>
  <c r="AA45" i="63" s="1"/>
  <c r="AA47" i="63" s="1"/>
  <c r="Y21" i="63"/>
  <c r="X21" i="63"/>
  <c r="Z21" i="63" s="1"/>
  <c r="W21" i="63"/>
  <c r="W37" i="63" s="1"/>
  <c r="W41" i="63" s="1"/>
  <c r="W43" i="63" s="1"/>
  <c r="W45" i="63" s="1"/>
  <c r="W47" i="63" s="1"/>
  <c r="V21" i="63"/>
  <c r="V37" i="63" s="1"/>
  <c r="V41" i="63" s="1"/>
  <c r="V43" i="63" s="1"/>
  <c r="V45" i="63" s="1"/>
  <c r="V47" i="63" s="1"/>
  <c r="U21" i="63"/>
  <c r="U37" i="63" s="1"/>
  <c r="U41" i="63" s="1"/>
  <c r="U43" i="63" s="1"/>
  <c r="U45" i="63" s="1"/>
  <c r="U47" i="63" s="1"/>
  <c r="T21" i="63"/>
  <c r="T37" i="63" s="1"/>
  <c r="T41" i="63" s="1"/>
  <c r="T43" i="63" s="1"/>
  <c r="T45" i="63" s="1"/>
  <c r="T47" i="63" s="1"/>
  <c r="S21" i="63"/>
  <c r="S37" i="63" s="1"/>
  <c r="S41" i="63" s="1"/>
  <c r="S43" i="63" s="1"/>
  <c r="S45" i="63" s="1"/>
  <c r="S47" i="63" s="1"/>
  <c r="R21" i="63"/>
  <c r="R37" i="63" s="1"/>
  <c r="R41" i="63" s="1"/>
  <c r="R43" i="63" s="1"/>
  <c r="R45" i="63" s="1"/>
  <c r="R47" i="63" s="1"/>
  <c r="Q21" i="63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N37" i="63" s="1"/>
  <c r="N41" i="63" s="1"/>
  <c r="N43" i="63" s="1"/>
  <c r="N45" i="63" s="1"/>
  <c r="N47" i="63" s="1"/>
  <c r="M21" i="63"/>
  <c r="M37" i="63" s="1"/>
  <c r="M41" i="63" s="1"/>
  <c r="M43" i="63" s="1"/>
  <c r="M45" i="63" s="1"/>
  <c r="M47" i="63" s="1"/>
  <c r="L21" i="63"/>
  <c r="L37" i="63" s="1"/>
  <c r="L41" i="63" s="1"/>
  <c r="L43" i="63" s="1"/>
  <c r="L45" i="63" s="1"/>
  <c r="L47" i="63" s="1"/>
  <c r="K21" i="63"/>
  <c r="K37" i="63" s="1"/>
  <c r="K41" i="63" s="1"/>
  <c r="K43" i="63" s="1"/>
  <c r="K45" i="63" s="1"/>
  <c r="K47" i="63" s="1"/>
  <c r="J21" i="63"/>
  <c r="J37" i="63" s="1"/>
  <c r="J41" i="63" s="1"/>
  <c r="J43" i="63" s="1"/>
  <c r="J45" i="63" s="1"/>
  <c r="J47" i="63" s="1"/>
  <c r="I21" i="63"/>
  <c r="I37" i="63" s="1"/>
  <c r="I41" i="63" s="1"/>
  <c r="I43" i="63" s="1"/>
  <c r="I45" i="63" s="1"/>
  <c r="I47" i="63" s="1"/>
  <c r="H21" i="63"/>
  <c r="H37" i="63" s="1"/>
  <c r="H41" i="63" s="1"/>
  <c r="H43" i="63" s="1"/>
  <c r="H45" i="63" s="1"/>
  <c r="H47" i="63" s="1"/>
  <c r="G21" i="63"/>
  <c r="G37" i="63" s="1"/>
  <c r="G41" i="63" s="1"/>
  <c r="G43" i="63" s="1"/>
  <c r="G45" i="63" s="1"/>
  <c r="G47" i="63" s="1"/>
  <c r="F21" i="63"/>
  <c r="E21" i="63"/>
  <c r="E37" i="63" s="1"/>
  <c r="E41" i="63" s="1"/>
  <c r="E43" i="63" s="1"/>
  <c r="E45" i="63" s="1"/>
  <c r="E47" i="63" s="1"/>
  <c r="D21" i="63"/>
  <c r="D37" i="63" s="1"/>
  <c r="D41" i="63" s="1"/>
  <c r="D43" i="63" s="1"/>
  <c r="D45" i="63" s="1"/>
  <c r="D47" i="63" s="1"/>
  <c r="C21" i="63"/>
  <c r="C37" i="63" s="1"/>
  <c r="C41" i="63" s="1"/>
  <c r="C43" i="63" s="1"/>
  <c r="C45" i="63" s="1"/>
  <c r="C47" i="63" s="1"/>
  <c r="AA21" i="64"/>
  <c r="AA37" i="64" s="1"/>
  <c r="AA41" i="64" s="1"/>
  <c r="AA43" i="64" s="1"/>
  <c r="AA45" i="64" s="1"/>
  <c r="AA47" i="64" s="1"/>
  <c r="Y21" i="64"/>
  <c r="Y37" i="64" s="1"/>
  <c r="Y41" i="64" s="1"/>
  <c r="Y43" i="64" s="1"/>
  <c r="Y45" i="64" s="1"/>
  <c r="Y47" i="64" s="1"/>
  <c r="X21" i="64"/>
  <c r="Z21" i="64" s="1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U37" i="64" s="1"/>
  <c r="U41" i="64" s="1"/>
  <c r="U43" i="64" s="1"/>
  <c r="U45" i="64" s="1"/>
  <c r="U47" i="64" s="1"/>
  <c r="T21" i="64"/>
  <c r="T37" i="64" s="1"/>
  <c r="T41" i="64" s="1"/>
  <c r="T43" i="64" s="1"/>
  <c r="T45" i="64" s="1"/>
  <c r="T47" i="64" s="1"/>
  <c r="S21" i="64"/>
  <c r="S37" i="64" s="1"/>
  <c r="S41" i="64" s="1"/>
  <c r="S43" i="64" s="1"/>
  <c r="S45" i="64" s="1"/>
  <c r="S47" i="64" s="1"/>
  <c r="R21" i="64"/>
  <c r="R37" i="64" s="1"/>
  <c r="R41" i="64" s="1"/>
  <c r="R43" i="64" s="1"/>
  <c r="R45" i="64" s="1"/>
  <c r="R47" i="64" s="1"/>
  <c r="Q21" i="64"/>
  <c r="Q37" i="64" s="1"/>
  <c r="Q41" i="64" s="1"/>
  <c r="Q43" i="64" s="1"/>
  <c r="Q45" i="64" s="1"/>
  <c r="Q47" i="64" s="1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M37" i="64" s="1"/>
  <c r="M41" i="64" s="1"/>
  <c r="M43" i="64" s="1"/>
  <c r="M45" i="64" s="1"/>
  <c r="M47" i="64" s="1"/>
  <c r="L21" i="64"/>
  <c r="L37" i="64" s="1"/>
  <c r="L41" i="64" s="1"/>
  <c r="L43" i="64" s="1"/>
  <c r="L45" i="64" s="1"/>
  <c r="L47" i="64" s="1"/>
  <c r="K21" i="64"/>
  <c r="K37" i="64" s="1"/>
  <c r="K41" i="64" s="1"/>
  <c r="K43" i="64" s="1"/>
  <c r="K45" i="64" s="1"/>
  <c r="K47" i="64" s="1"/>
  <c r="J21" i="64"/>
  <c r="J37" i="64" s="1"/>
  <c r="J41" i="64" s="1"/>
  <c r="J43" i="64" s="1"/>
  <c r="J45" i="64" s="1"/>
  <c r="J47" i="64" s="1"/>
  <c r="I21" i="64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E21" i="64"/>
  <c r="E37" i="64" s="1"/>
  <c r="E41" i="64" s="1"/>
  <c r="E43" i="64" s="1"/>
  <c r="E45" i="64" s="1"/>
  <c r="E47" i="64" s="1"/>
  <c r="D21" i="64"/>
  <c r="D37" i="64" s="1"/>
  <c r="D41" i="64" s="1"/>
  <c r="D43" i="64" s="1"/>
  <c r="D45" i="64" s="1"/>
  <c r="D47" i="64" s="1"/>
  <c r="C21" i="64"/>
  <c r="C37" i="64" s="1"/>
  <c r="C41" i="64" s="1"/>
  <c r="C43" i="64" s="1"/>
  <c r="C45" i="64" s="1"/>
  <c r="C47" i="64" s="1"/>
  <c r="AA21" i="65"/>
  <c r="AA37" i="65" s="1"/>
  <c r="AA41" i="65" s="1"/>
  <c r="AA43" i="65" s="1"/>
  <c r="AA45" i="65" s="1"/>
  <c r="AA47" i="65" s="1"/>
  <c r="Y21" i="65"/>
  <c r="Y37" i="65" s="1"/>
  <c r="Y41" i="65" s="1"/>
  <c r="Y43" i="65" s="1"/>
  <c r="Y45" i="65" s="1"/>
  <c r="Y47" i="65" s="1"/>
  <c r="X21" i="65"/>
  <c r="Z21" i="65" s="1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U37" i="65" s="1"/>
  <c r="U41" i="65" s="1"/>
  <c r="U43" i="65" s="1"/>
  <c r="U45" i="65" s="1"/>
  <c r="U47" i="65" s="1"/>
  <c r="T21" i="65"/>
  <c r="T37" i="65" s="1"/>
  <c r="T41" i="65" s="1"/>
  <c r="T43" i="65" s="1"/>
  <c r="T45" i="65" s="1"/>
  <c r="T47" i="65" s="1"/>
  <c r="S21" i="65"/>
  <c r="S37" i="65" s="1"/>
  <c r="S41" i="65" s="1"/>
  <c r="S43" i="65" s="1"/>
  <c r="S45" i="65" s="1"/>
  <c r="S47" i="65" s="1"/>
  <c r="R21" i="65"/>
  <c r="R37" i="65" s="1"/>
  <c r="R41" i="65" s="1"/>
  <c r="R43" i="65" s="1"/>
  <c r="R45" i="65" s="1"/>
  <c r="R47" i="65" s="1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M37" i="65" s="1"/>
  <c r="M41" i="65" s="1"/>
  <c r="M43" i="65" s="1"/>
  <c r="M45" i="65" s="1"/>
  <c r="M47" i="65" s="1"/>
  <c r="L21" i="65"/>
  <c r="L37" i="65" s="1"/>
  <c r="L41" i="65" s="1"/>
  <c r="L43" i="65" s="1"/>
  <c r="L45" i="65" s="1"/>
  <c r="L47" i="65" s="1"/>
  <c r="K21" i="65"/>
  <c r="K37" i="65" s="1"/>
  <c r="K41" i="65" s="1"/>
  <c r="K43" i="65" s="1"/>
  <c r="K45" i="65" s="1"/>
  <c r="K47" i="65" s="1"/>
  <c r="J21" i="65"/>
  <c r="J37" i="65" s="1"/>
  <c r="J41" i="65" s="1"/>
  <c r="J43" i="65" s="1"/>
  <c r="J45" i="65" s="1"/>
  <c r="J47" i="65" s="1"/>
  <c r="I21" i="65"/>
  <c r="I37" i="65" s="1"/>
  <c r="I41" i="65" s="1"/>
  <c r="I43" i="65" s="1"/>
  <c r="I45" i="65" s="1"/>
  <c r="I47" i="65" s="1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E37" i="65" s="1"/>
  <c r="E41" i="65" s="1"/>
  <c r="E43" i="65" s="1"/>
  <c r="E45" i="65" s="1"/>
  <c r="E47" i="65" s="1"/>
  <c r="D21" i="65"/>
  <c r="D37" i="65" s="1"/>
  <c r="D41" i="65" s="1"/>
  <c r="D43" i="65" s="1"/>
  <c r="D45" i="65" s="1"/>
  <c r="D47" i="65" s="1"/>
  <c r="C21" i="65"/>
  <c r="C37" i="65" s="1"/>
  <c r="C41" i="65" s="1"/>
  <c r="C43" i="65" s="1"/>
  <c r="C45" i="65" s="1"/>
  <c r="C47" i="65" s="1"/>
  <c r="AA21" i="66"/>
  <c r="AA37" i="66" s="1"/>
  <c r="AA41" i="66" s="1"/>
  <c r="AA43" i="66" s="1"/>
  <c r="AA45" i="66" s="1"/>
  <c r="AA47" i="66" s="1"/>
  <c r="Y21" i="66"/>
  <c r="X21" i="66"/>
  <c r="Z21" i="66" s="1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U37" i="66" s="1"/>
  <c r="U41" i="66" s="1"/>
  <c r="U43" i="66" s="1"/>
  <c r="U45" i="66" s="1"/>
  <c r="U47" i="66" s="1"/>
  <c r="T21" i="66"/>
  <c r="T37" i="66" s="1"/>
  <c r="T41" i="66" s="1"/>
  <c r="T43" i="66" s="1"/>
  <c r="T45" i="66" s="1"/>
  <c r="T47" i="66" s="1"/>
  <c r="S21" i="66"/>
  <c r="S37" i="66" s="1"/>
  <c r="S41" i="66" s="1"/>
  <c r="S43" i="66" s="1"/>
  <c r="S45" i="66" s="1"/>
  <c r="S47" i="66" s="1"/>
  <c r="R21" i="66"/>
  <c r="R37" i="66" s="1"/>
  <c r="R41" i="66" s="1"/>
  <c r="R43" i="66" s="1"/>
  <c r="R45" i="66" s="1"/>
  <c r="R47" i="66" s="1"/>
  <c r="Q21" i="66"/>
  <c r="Q37" i="66" s="1"/>
  <c r="Q41" i="66" s="1"/>
  <c r="Q43" i="66" s="1"/>
  <c r="Q45" i="66" s="1"/>
  <c r="Q47" i="66" s="1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M37" i="66" s="1"/>
  <c r="M41" i="66" s="1"/>
  <c r="M43" i="66" s="1"/>
  <c r="M45" i="66" s="1"/>
  <c r="M47" i="66" s="1"/>
  <c r="L21" i="66"/>
  <c r="L37" i="66" s="1"/>
  <c r="L41" i="66" s="1"/>
  <c r="L43" i="66" s="1"/>
  <c r="L45" i="66" s="1"/>
  <c r="L47" i="66" s="1"/>
  <c r="K21" i="66"/>
  <c r="K37" i="66" s="1"/>
  <c r="K41" i="66" s="1"/>
  <c r="K43" i="66" s="1"/>
  <c r="K45" i="66" s="1"/>
  <c r="K47" i="66" s="1"/>
  <c r="J21" i="66"/>
  <c r="J37" i="66" s="1"/>
  <c r="J41" i="66" s="1"/>
  <c r="J43" i="66" s="1"/>
  <c r="J45" i="66" s="1"/>
  <c r="J47" i="66" s="1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E37" i="66" s="1"/>
  <c r="E41" i="66" s="1"/>
  <c r="E43" i="66" s="1"/>
  <c r="E45" i="66" s="1"/>
  <c r="E47" i="66" s="1"/>
  <c r="D21" i="66"/>
  <c r="D37" i="66" s="1"/>
  <c r="D41" i="66" s="1"/>
  <c r="D43" i="66" s="1"/>
  <c r="D45" i="66" s="1"/>
  <c r="D47" i="66" s="1"/>
  <c r="C21" i="66"/>
  <c r="C37" i="66" s="1"/>
  <c r="C41" i="66" s="1"/>
  <c r="C43" i="66" s="1"/>
  <c r="C45" i="66" s="1"/>
  <c r="C47" i="66" s="1"/>
  <c r="AA21" i="67"/>
  <c r="AA37" i="67" s="1"/>
  <c r="AA41" i="67" s="1"/>
  <c r="AA43" i="67" s="1"/>
  <c r="AA45" i="67" s="1"/>
  <c r="AA47" i="67" s="1"/>
  <c r="Y21" i="67"/>
  <c r="Y37" i="67" s="1"/>
  <c r="Y41" i="67" s="1"/>
  <c r="Y43" i="67" s="1"/>
  <c r="Y45" i="67" s="1"/>
  <c r="Y47" i="67" s="1"/>
  <c r="X21" i="67"/>
  <c r="Z21" i="67" s="1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U37" i="67" s="1"/>
  <c r="U41" i="67" s="1"/>
  <c r="U43" i="67" s="1"/>
  <c r="U45" i="67" s="1"/>
  <c r="U47" i="67" s="1"/>
  <c r="T21" i="67"/>
  <c r="T37" i="67" s="1"/>
  <c r="T41" i="67" s="1"/>
  <c r="T43" i="67" s="1"/>
  <c r="T45" i="67" s="1"/>
  <c r="T47" i="67" s="1"/>
  <c r="S21" i="67"/>
  <c r="S37" i="67" s="1"/>
  <c r="S41" i="67" s="1"/>
  <c r="S43" i="67" s="1"/>
  <c r="S45" i="67" s="1"/>
  <c r="S47" i="67" s="1"/>
  <c r="R21" i="67"/>
  <c r="R37" i="67" s="1"/>
  <c r="R41" i="67" s="1"/>
  <c r="R43" i="67" s="1"/>
  <c r="R45" i="67" s="1"/>
  <c r="R47" i="67" s="1"/>
  <c r="Q21" i="67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M37" i="67" s="1"/>
  <c r="M41" i="67" s="1"/>
  <c r="M43" i="67" s="1"/>
  <c r="M45" i="67" s="1"/>
  <c r="M47" i="67" s="1"/>
  <c r="L21" i="67"/>
  <c r="L37" i="67" s="1"/>
  <c r="L41" i="67" s="1"/>
  <c r="L43" i="67" s="1"/>
  <c r="L45" i="67" s="1"/>
  <c r="L47" i="67" s="1"/>
  <c r="K21" i="67"/>
  <c r="K37" i="67" s="1"/>
  <c r="K41" i="67" s="1"/>
  <c r="K43" i="67" s="1"/>
  <c r="K45" i="67" s="1"/>
  <c r="K47" i="67" s="1"/>
  <c r="J21" i="67"/>
  <c r="J37" i="67" s="1"/>
  <c r="J41" i="67" s="1"/>
  <c r="J43" i="67" s="1"/>
  <c r="J45" i="67" s="1"/>
  <c r="J47" i="67" s="1"/>
  <c r="I21" i="67"/>
  <c r="I37" i="67" s="1"/>
  <c r="I41" i="67" s="1"/>
  <c r="I43" i="67" s="1"/>
  <c r="I45" i="67" s="1"/>
  <c r="I47" i="67" s="1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E37" i="67" s="1"/>
  <c r="E41" i="67" s="1"/>
  <c r="E43" i="67" s="1"/>
  <c r="E45" i="67" s="1"/>
  <c r="E47" i="67" s="1"/>
  <c r="D21" i="67"/>
  <c r="D37" i="67" s="1"/>
  <c r="D41" i="67" s="1"/>
  <c r="D43" i="67" s="1"/>
  <c r="D45" i="67" s="1"/>
  <c r="D47" i="67" s="1"/>
  <c r="C21" i="67"/>
  <c r="C37" i="67" s="1"/>
  <c r="C41" i="67" s="1"/>
  <c r="C43" i="67" s="1"/>
  <c r="C45" i="67" s="1"/>
  <c r="C47" i="67" s="1"/>
  <c r="AA21" i="68"/>
  <c r="AA37" i="68" s="1"/>
  <c r="AA41" i="68" s="1"/>
  <c r="AA43" i="68" s="1"/>
  <c r="AA45" i="68" s="1"/>
  <c r="AA47" i="68" s="1"/>
  <c r="Y21" i="68"/>
  <c r="Y37" i="68" s="1"/>
  <c r="Y41" i="68" s="1"/>
  <c r="Y43" i="68" s="1"/>
  <c r="Y45" i="68" s="1"/>
  <c r="Y47" i="68" s="1"/>
  <c r="X21" i="68"/>
  <c r="Z21" i="68" s="1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U37" i="68" s="1"/>
  <c r="U41" i="68" s="1"/>
  <c r="U43" i="68" s="1"/>
  <c r="U45" i="68" s="1"/>
  <c r="U47" i="68" s="1"/>
  <c r="T21" i="68"/>
  <c r="T37" i="68" s="1"/>
  <c r="T41" i="68" s="1"/>
  <c r="T43" i="68" s="1"/>
  <c r="T45" i="68" s="1"/>
  <c r="T47" i="68" s="1"/>
  <c r="S21" i="68"/>
  <c r="S37" i="68" s="1"/>
  <c r="S41" i="68" s="1"/>
  <c r="S43" i="68" s="1"/>
  <c r="S45" i="68" s="1"/>
  <c r="S47" i="68" s="1"/>
  <c r="R21" i="68"/>
  <c r="R37" i="68" s="1"/>
  <c r="R41" i="68" s="1"/>
  <c r="R43" i="68" s="1"/>
  <c r="R45" i="68" s="1"/>
  <c r="R47" i="68" s="1"/>
  <c r="Q21" i="68"/>
  <c r="Q37" i="68" s="1"/>
  <c r="Q41" i="68" s="1"/>
  <c r="Q43" i="68" s="1"/>
  <c r="Q45" i="68" s="1"/>
  <c r="Q47" i="68" s="1"/>
  <c r="P21" i="68"/>
  <c r="P37" i="68" s="1"/>
  <c r="P41" i="68" s="1"/>
  <c r="P43" i="68" s="1"/>
  <c r="P45" i="68" s="1"/>
  <c r="P47" i="68" s="1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M37" i="68" s="1"/>
  <c r="M41" i="68" s="1"/>
  <c r="M43" i="68" s="1"/>
  <c r="M45" i="68" s="1"/>
  <c r="M47" i="68" s="1"/>
  <c r="L21" i="68"/>
  <c r="L37" i="68" s="1"/>
  <c r="L41" i="68" s="1"/>
  <c r="L43" i="68" s="1"/>
  <c r="L45" i="68" s="1"/>
  <c r="L47" i="68" s="1"/>
  <c r="K21" i="68"/>
  <c r="K37" i="68" s="1"/>
  <c r="K41" i="68" s="1"/>
  <c r="K43" i="68" s="1"/>
  <c r="K45" i="68" s="1"/>
  <c r="K47" i="68" s="1"/>
  <c r="J21" i="68"/>
  <c r="I21" i="68"/>
  <c r="H21" i="68"/>
  <c r="H37" i="68" s="1"/>
  <c r="H41" i="68" s="1"/>
  <c r="H43" i="68" s="1"/>
  <c r="H45" i="68" s="1"/>
  <c r="H47" i="68" s="1"/>
  <c r="G21" i="68"/>
  <c r="G37" i="68" s="1"/>
  <c r="G41" i="68" s="1"/>
  <c r="G43" i="68" s="1"/>
  <c r="G45" i="68" s="1"/>
  <c r="G47" i="68" s="1"/>
  <c r="F21" i="68"/>
  <c r="E21" i="68"/>
  <c r="E37" i="68" s="1"/>
  <c r="E41" i="68" s="1"/>
  <c r="E43" i="68" s="1"/>
  <c r="E45" i="68" s="1"/>
  <c r="E47" i="68" s="1"/>
  <c r="D21" i="68"/>
  <c r="D37" i="68" s="1"/>
  <c r="D41" i="68" s="1"/>
  <c r="D43" i="68" s="1"/>
  <c r="D45" i="68" s="1"/>
  <c r="D47" i="68" s="1"/>
  <c r="C21" i="68"/>
  <c r="C37" i="68" s="1"/>
  <c r="C41" i="68" s="1"/>
  <c r="C43" i="68" s="1"/>
  <c r="C45" i="68" s="1"/>
  <c r="C47" i="68" s="1"/>
  <c r="AA21" i="69"/>
  <c r="AA37" i="69" s="1"/>
  <c r="AA41" i="69" s="1"/>
  <c r="AA43" i="69" s="1"/>
  <c r="AA45" i="69" s="1"/>
  <c r="AA47" i="69" s="1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V37" i="69" s="1"/>
  <c r="V41" i="69" s="1"/>
  <c r="V43" i="69" s="1"/>
  <c r="V45" i="69" s="1"/>
  <c r="V47" i="69" s="1"/>
  <c r="U21" i="69"/>
  <c r="U37" i="69" s="1"/>
  <c r="U41" i="69" s="1"/>
  <c r="U43" i="69" s="1"/>
  <c r="U45" i="69" s="1"/>
  <c r="U47" i="69" s="1"/>
  <c r="T21" i="69"/>
  <c r="T37" i="69" s="1"/>
  <c r="T41" i="69" s="1"/>
  <c r="T43" i="69" s="1"/>
  <c r="T45" i="69" s="1"/>
  <c r="T47" i="69" s="1"/>
  <c r="S21" i="69"/>
  <c r="S37" i="69" s="1"/>
  <c r="S41" i="69" s="1"/>
  <c r="S43" i="69" s="1"/>
  <c r="S45" i="69" s="1"/>
  <c r="S47" i="69" s="1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P37" i="69" s="1"/>
  <c r="P41" i="69" s="1"/>
  <c r="P43" i="69" s="1"/>
  <c r="P45" i="69" s="1"/>
  <c r="P47" i="69" s="1"/>
  <c r="O21" i="69"/>
  <c r="O37" i="69" s="1"/>
  <c r="O41" i="69" s="1"/>
  <c r="O43" i="69" s="1"/>
  <c r="O45" i="69" s="1"/>
  <c r="O47" i="69" s="1"/>
  <c r="N21" i="69"/>
  <c r="N37" i="69" s="1"/>
  <c r="N41" i="69" s="1"/>
  <c r="N43" i="69" s="1"/>
  <c r="N45" i="69" s="1"/>
  <c r="N47" i="69" s="1"/>
  <c r="M21" i="69"/>
  <c r="M37" i="69" s="1"/>
  <c r="M41" i="69" s="1"/>
  <c r="M43" i="69" s="1"/>
  <c r="M45" i="69" s="1"/>
  <c r="M47" i="69" s="1"/>
  <c r="L21" i="69"/>
  <c r="L37" i="69" s="1"/>
  <c r="L41" i="69" s="1"/>
  <c r="L43" i="69" s="1"/>
  <c r="L45" i="69" s="1"/>
  <c r="L47" i="69" s="1"/>
  <c r="K21" i="69"/>
  <c r="K37" i="69" s="1"/>
  <c r="K41" i="69" s="1"/>
  <c r="K43" i="69" s="1"/>
  <c r="K45" i="69" s="1"/>
  <c r="K47" i="69" s="1"/>
  <c r="J21" i="69"/>
  <c r="J37" i="69" s="1"/>
  <c r="J41" i="69" s="1"/>
  <c r="J43" i="69" s="1"/>
  <c r="J45" i="69" s="1"/>
  <c r="J47" i="69" s="1"/>
  <c r="I21" i="69"/>
  <c r="I37" i="69" s="1"/>
  <c r="I41" i="69" s="1"/>
  <c r="I43" i="69" s="1"/>
  <c r="I45" i="69" s="1"/>
  <c r="I47" i="69" s="1"/>
  <c r="H21" i="69"/>
  <c r="H37" i="69" s="1"/>
  <c r="H41" i="69" s="1"/>
  <c r="H43" i="69" s="1"/>
  <c r="H45" i="69" s="1"/>
  <c r="H47" i="69" s="1"/>
  <c r="G21" i="69"/>
  <c r="G37" i="69" s="1"/>
  <c r="G41" i="69" s="1"/>
  <c r="G43" i="69" s="1"/>
  <c r="G45" i="69" s="1"/>
  <c r="G47" i="69" s="1"/>
  <c r="F21" i="69"/>
  <c r="E21" i="69"/>
  <c r="E37" i="69" s="1"/>
  <c r="E41" i="69" s="1"/>
  <c r="E43" i="69" s="1"/>
  <c r="E45" i="69" s="1"/>
  <c r="E47" i="69" s="1"/>
  <c r="D21" i="69"/>
  <c r="D37" i="69" s="1"/>
  <c r="D41" i="69" s="1"/>
  <c r="D43" i="69" s="1"/>
  <c r="D45" i="69" s="1"/>
  <c r="D47" i="69" s="1"/>
  <c r="C21" i="69"/>
  <c r="C37" i="69" s="1"/>
  <c r="C41" i="69" s="1"/>
  <c r="C43" i="69" s="1"/>
  <c r="C45" i="69" s="1"/>
  <c r="C47" i="69" s="1"/>
  <c r="AA21" i="70"/>
  <c r="AA37" i="70" s="1"/>
  <c r="AA41" i="70" s="1"/>
  <c r="AA43" i="70" s="1"/>
  <c r="AA45" i="70" s="1"/>
  <c r="AA47" i="70" s="1"/>
  <c r="Y21" i="70"/>
  <c r="X21" i="70"/>
  <c r="Z21" i="70" s="1"/>
  <c r="W21" i="70"/>
  <c r="W37" i="70" s="1"/>
  <c r="W41" i="70" s="1"/>
  <c r="W43" i="70" s="1"/>
  <c r="W45" i="70" s="1"/>
  <c r="W47" i="70" s="1"/>
  <c r="V21" i="70"/>
  <c r="V37" i="70" s="1"/>
  <c r="V41" i="70" s="1"/>
  <c r="V43" i="70" s="1"/>
  <c r="V45" i="70" s="1"/>
  <c r="V47" i="70" s="1"/>
  <c r="U21" i="70"/>
  <c r="U37" i="70" s="1"/>
  <c r="U41" i="70" s="1"/>
  <c r="U43" i="70" s="1"/>
  <c r="U45" i="70" s="1"/>
  <c r="U47" i="70" s="1"/>
  <c r="T21" i="70"/>
  <c r="T37" i="70" s="1"/>
  <c r="T41" i="70" s="1"/>
  <c r="T43" i="70" s="1"/>
  <c r="T45" i="70" s="1"/>
  <c r="T47" i="70" s="1"/>
  <c r="S21" i="70"/>
  <c r="S37" i="70" s="1"/>
  <c r="S41" i="70" s="1"/>
  <c r="S43" i="70" s="1"/>
  <c r="S45" i="70" s="1"/>
  <c r="S47" i="70" s="1"/>
  <c r="R21" i="70"/>
  <c r="R37" i="70" s="1"/>
  <c r="R41" i="70" s="1"/>
  <c r="R43" i="70" s="1"/>
  <c r="R45" i="70" s="1"/>
  <c r="R47" i="70" s="1"/>
  <c r="Q21" i="70"/>
  <c r="Q37" i="70" s="1"/>
  <c r="Q41" i="70" s="1"/>
  <c r="Q43" i="70" s="1"/>
  <c r="Q45" i="70" s="1"/>
  <c r="Q47" i="70" s="1"/>
  <c r="P21" i="70"/>
  <c r="P37" i="70" s="1"/>
  <c r="P41" i="70" s="1"/>
  <c r="P43" i="70" s="1"/>
  <c r="P45" i="70" s="1"/>
  <c r="P47" i="70" s="1"/>
  <c r="O21" i="70"/>
  <c r="O37" i="70" s="1"/>
  <c r="O41" i="70" s="1"/>
  <c r="O43" i="70" s="1"/>
  <c r="O45" i="70" s="1"/>
  <c r="O47" i="70" s="1"/>
  <c r="N21" i="70"/>
  <c r="N37" i="70" s="1"/>
  <c r="N41" i="70" s="1"/>
  <c r="N43" i="70" s="1"/>
  <c r="N45" i="70" s="1"/>
  <c r="N47" i="70" s="1"/>
  <c r="M21" i="70"/>
  <c r="M37" i="70" s="1"/>
  <c r="M41" i="70" s="1"/>
  <c r="M43" i="70" s="1"/>
  <c r="M45" i="70" s="1"/>
  <c r="M47" i="70" s="1"/>
  <c r="L21" i="70"/>
  <c r="L37" i="70" s="1"/>
  <c r="L41" i="70" s="1"/>
  <c r="L43" i="70" s="1"/>
  <c r="L45" i="70" s="1"/>
  <c r="L47" i="70" s="1"/>
  <c r="K21" i="70"/>
  <c r="K37" i="70" s="1"/>
  <c r="K41" i="70" s="1"/>
  <c r="K43" i="70" s="1"/>
  <c r="K45" i="70" s="1"/>
  <c r="K47" i="70" s="1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H37" i="70" s="1"/>
  <c r="H41" i="70" s="1"/>
  <c r="H43" i="70" s="1"/>
  <c r="H45" i="70" s="1"/>
  <c r="H47" i="70" s="1"/>
  <c r="G21" i="70"/>
  <c r="G37" i="70" s="1"/>
  <c r="G41" i="70" s="1"/>
  <c r="G43" i="70" s="1"/>
  <c r="G45" i="70" s="1"/>
  <c r="G47" i="70" s="1"/>
  <c r="F21" i="70"/>
  <c r="E21" i="70"/>
  <c r="E37" i="70" s="1"/>
  <c r="E41" i="70" s="1"/>
  <c r="E43" i="70" s="1"/>
  <c r="E45" i="70" s="1"/>
  <c r="E47" i="70" s="1"/>
  <c r="D21" i="70"/>
  <c r="D37" i="70" s="1"/>
  <c r="D41" i="70" s="1"/>
  <c r="D43" i="70" s="1"/>
  <c r="D45" i="70" s="1"/>
  <c r="D47" i="70" s="1"/>
  <c r="C21" i="70"/>
  <c r="C37" i="70" s="1"/>
  <c r="C41" i="70" s="1"/>
  <c r="C43" i="70" s="1"/>
  <c r="C45" i="70" s="1"/>
  <c r="C47" i="70" s="1"/>
  <c r="AA21" i="71"/>
  <c r="AA37" i="71" s="1"/>
  <c r="AA41" i="71" s="1"/>
  <c r="AA43" i="71" s="1"/>
  <c r="AA45" i="71" s="1"/>
  <c r="AA47" i="71" s="1"/>
  <c r="Y21" i="71"/>
  <c r="Y37" i="71" s="1"/>
  <c r="Y41" i="71" s="1"/>
  <c r="Y43" i="71" s="1"/>
  <c r="Y45" i="71" s="1"/>
  <c r="Y47" i="71" s="1"/>
  <c r="X21" i="71"/>
  <c r="Z21" i="71" s="1"/>
  <c r="W21" i="71"/>
  <c r="W37" i="71" s="1"/>
  <c r="W41" i="71" s="1"/>
  <c r="W43" i="71" s="1"/>
  <c r="W45" i="71" s="1"/>
  <c r="W47" i="71" s="1"/>
  <c r="V21" i="71"/>
  <c r="V37" i="71" s="1"/>
  <c r="V41" i="71" s="1"/>
  <c r="V43" i="71" s="1"/>
  <c r="V45" i="71" s="1"/>
  <c r="V47" i="71" s="1"/>
  <c r="U21" i="71"/>
  <c r="U37" i="71" s="1"/>
  <c r="U41" i="71" s="1"/>
  <c r="U43" i="71" s="1"/>
  <c r="U45" i="71" s="1"/>
  <c r="U47" i="71" s="1"/>
  <c r="T21" i="71"/>
  <c r="T37" i="71" s="1"/>
  <c r="T41" i="71" s="1"/>
  <c r="T43" i="71" s="1"/>
  <c r="T45" i="71" s="1"/>
  <c r="T47" i="71" s="1"/>
  <c r="S21" i="71"/>
  <c r="S37" i="71" s="1"/>
  <c r="S41" i="71" s="1"/>
  <c r="S43" i="71" s="1"/>
  <c r="S45" i="71" s="1"/>
  <c r="S47" i="71" s="1"/>
  <c r="R21" i="71"/>
  <c r="Q21" i="71"/>
  <c r="P21" i="71"/>
  <c r="P37" i="71" s="1"/>
  <c r="P41" i="71" s="1"/>
  <c r="P43" i="71" s="1"/>
  <c r="P45" i="71" s="1"/>
  <c r="P47" i="71" s="1"/>
  <c r="O21" i="71"/>
  <c r="O37" i="71" s="1"/>
  <c r="O41" i="71" s="1"/>
  <c r="O43" i="71" s="1"/>
  <c r="O45" i="71" s="1"/>
  <c r="O47" i="71" s="1"/>
  <c r="N21" i="71"/>
  <c r="N37" i="71" s="1"/>
  <c r="N41" i="71" s="1"/>
  <c r="N43" i="71" s="1"/>
  <c r="N45" i="71" s="1"/>
  <c r="N47" i="71" s="1"/>
  <c r="M21" i="71"/>
  <c r="M37" i="71" s="1"/>
  <c r="M41" i="71" s="1"/>
  <c r="M43" i="71" s="1"/>
  <c r="M45" i="71" s="1"/>
  <c r="M47" i="71" s="1"/>
  <c r="L21" i="71"/>
  <c r="L37" i="71" s="1"/>
  <c r="L41" i="71" s="1"/>
  <c r="L43" i="71" s="1"/>
  <c r="L45" i="71" s="1"/>
  <c r="L47" i="71" s="1"/>
  <c r="K21" i="71"/>
  <c r="K37" i="71" s="1"/>
  <c r="K41" i="71" s="1"/>
  <c r="K43" i="71" s="1"/>
  <c r="K45" i="71" s="1"/>
  <c r="K47" i="71" s="1"/>
  <c r="J21" i="71"/>
  <c r="J37" i="71" s="1"/>
  <c r="J41" i="71" s="1"/>
  <c r="J43" i="71" s="1"/>
  <c r="J45" i="71" s="1"/>
  <c r="J47" i="71" s="1"/>
  <c r="I21" i="71"/>
  <c r="I37" i="71" s="1"/>
  <c r="I41" i="71" s="1"/>
  <c r="I43" i="71" s="1"/>
  <c r="I45" i="71" s="1"/>
  <c r="I47" i="71" s="1"/>
  <c r="H21" i="71"/>
  <c r="H37" i="71" s="1"/>
  <c r="H41" i="71" s="1"/>
  <c r="H43" i="71" s="1"/>
  <c r="H45" i="71" s="1"/>
  <c r="H47" i="71" s="1"/>
  <c r="G21" i="71"/>
  <c r="G37" i="71" s="1"/>
  <c r="G41" i="71" s="1"/>
  <c r="G43" i="71" s="1"/>
  <c r="G45" i="71" s="1"/>
  <c r="G47" i="71" s="1"/>
  <c r="F21" i="71"/>
  <c r="E21" i="71"/>
  <c r="E37" i="71" s="1"/>
  <c r="E41" i="71" s="1"/>
  <c r="E43" i="71" s="1"/>
  <c r="E45" i="71" s="1"/>
  <c r="E47" i="71" s="1"/>
  <c r="D21" i="71"/>
  <c r="D37" i="71" s="1"/>
  <c r="D41" i="71" s="1"/>
  <c r="D43" i="71" s="1"/>
  <c r="D45" i="71" s="1"/>
  <c r="D47" i="71" s="1"/>
  <c r="C21" i="71"/>
  <c r="C37" i="71" s="1"/>
  <c r="C41" i="71" s="1"/>
  <c r="C43" i="71" s="1"/>
  <c r="C45" i="71" s="1"/>
  <c r="C47" i="71" s="1"/>
  <c r="AA21" i="72"/>
  <c r="AA37" i="72" s="1"/>
  <c r="AA41" i="72" s="1"/>
  <c r="AA43" i="72" s="1"/>
  <c r="AA45" i="72" s="1"/>
  <c r="AA47" i="72" s="1"/>
  <c r="Y21" i="72"/>
  <c r="Y37" i="72" s="1"/>
  <c r="Y41" i="72" s="1"/>
  <c r="Y43" i="72" s="1"/>
  <c r="Y45" i="72" s="1"/>
  <c r="Y47" i="72" s="1"/>
  <c r="X21" i="72"/>
  <c r="Z21" i="72" s="1"/>
  <c r="W21" i="72"/>
  <c r="W37" i="72" s="1"/>
  <c r="W41" i="72" s="1"/>
  <c r="W43" i="72" s="1"/>
  <c r="W45" i="72" s="1"/>
  <c r="W47" i="72" s="1"/>
  <c r="V21" i="72"/>
  <c r="V37" i="72" s="1"/>
  <c r="V41" i="72" s="1"/>
  <c r="V43" i="72" s="1"/>
  <c r="V45" i="72" s="1"/>
  <c r="V47" i="72" s="1"/>
  <c r="U21" i="72"/>
  <c r="U37" i="72" s="1"/>
  <c r="U41" i="72" s="1"/>
  <c r="U43" i="72" s="1"/>
  <c r="U45" i="72" s="1"/>
  <c r="U47" i="72" s="1"/>
  <c r="T21" i="72"/>
  <c r="T37" i="72" s="1"/>
  <c r="T41" i="72" s="1"/>
  <c r="T43" i="72" s="1"/>
  <c r="T45" i="72" s="1"/>
  <c r="T47" i="72" s="1"/>
  <c r="S21" i="72"/>
  <c r="S37" i="72" s="1"/>
  <c r="S41" i="72" s="1"/>
  <c r="S43" i="72" s="1"/>
  <c r="S45" i="72" s="1"/>
  <c r="S47" i="72" s="1"/>
  <c r="R21" i="72"/>
  <c r="R37" i="72" s="1"/>
  <c r="R41" i="72" s="1"/>
  <c r="R43" i="72" s="1"/>
  <c r="R45" i="72" s="1"/>
  <c r="R47" i="72" s="1"/>
  <c r="Q21" i="72"/>
  <c r="Q37" i="72" s="1"/>
  <c r="Q41" i="72" s="1"/>
  <c r="Q43" i="72" s="1"/>
  <c r="Q45" i="72" s="1"/>
  <c r="Q47" i="72" s="1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N37" i="72" s="1"/>
  <c r="N41" i="72" s="1"/>
  <c r="N43" i="72" s="1"/>
  <c r="N45" i="72" s="1"/>
  <c r="N47" i="72" s="1"/>
  <c r="M21" i="72"/>
  <c r="M37" i="72" s="1"/>
  <c r="M41" i="72" s="1"/>
  <c r="M43" i="72" s="1"/>
  <c r="M45" i="72" s="1"/>
  <c r="M47" i="72" s="1"/>
  <c r="L21" i="72"/>
  <c r="L37" i="72" s="1"/>
  <c r="L41" i="72" s="1"/>
  <c r="L43" i="72" s="1"/>
  <c r="L45" i="72" s="1"/>
  <c r="L47" i="72" s="1"/>
  <c r="K21" i="72"/>
  <c r="K37" i="72" s="1"/>
  <c r="K41" i="72" s="1"/>
  <c r="K43" i="72" s="1"/>
  <c r="K45" i="72" s="1"/>
  <c r="K47" i="72" s="1"/>
  <c r="J21" i="72"/>
  <c r="J37" i="72" s="1"/>
  <c r="J41" i="72" s="1"/>
  <c r="J43" i="72" s="1"/>
  <c r="J45" i="72" s="1"/>
  <c r="J47" i="72" s="1"/>
  <c r="I21" i="72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E37" i="72" s="1"/>
  <c r="E41" i="72" s="1"/>
  <c r="E43" i="72" s="1"/>
  <c r="E45" i="72" s="1"/>
  <c r="E47" i="72" s="1"/>
  <c r="D21" i="72"/>
  <c r="D37" i="72" s="1"/>
  <c r="D41" i="72" s="1"/>
  <c r="D43" i="72" s="1"/>
  <c r="D45" i="72" s="1"/>
  <c r="D47" i="72" s="1"/>
  <c r="C21" i="72"/>
  <c r="C37" i="72" s="1"/>
  <c r="C41" i="72" s="1"/>
  <c r="C43" i="72" s="1"/>
  <c r="C45" i="72" s="1"/>
  <c r="C47" i="72" s="1"/>
  <c r="AA21" i="73"/>
  <c r="AA37" i="73" s="1"/>
  <c r="AA41" i="73" s="1"/>
  <c r="AA43" i="73" s="1"/>
  <c r="AA45" i="73" s="1"/>
  <c r="AA47" i="73" s="1"/>
  <c r="Y21" i="73"/>
  <c r="Y37" i="73" s="1"/>
  <c r="Y41" i="73" s="1"/>
  <c r="Y43" i="73" s="1"/>
  <c r="Y45" i="73" s="1"/>
  <c r="Y47" i="73" s="1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U37" i="73" s="1"/>
  <c r="U41" i="73" s="1"/>
  <c r="U43" i="73" s="1"/>
  <c r="U45" i="73" s="1"/>
  <c r="U47" i="73" s="1"/>
  <c r="T21" i="73"/>
  <c r="T37" i="73" s="1"/>
  <c r="T41" i="73" s="1"/>
  <c r="T43" i="73" s="1"/>
  <c r="T45" i="73" s="1"/>
  <c r="T47" i="73" s="1"/>
  <c r="S21" i="73"/>
  <c r="S37" i="73" s="1"/>
  <c r="S41" i="73" s="1"/>
  <c r="S43" i="73" s="1"/>
  <c r="S45" i="73" s="1"/>
  <c r="S47" i="73" s="1"/>
  <c r="R21" i="73"/>
  <c r="R37" i="73" s="1"/>
  <c r="R41" i="73" s="1"/>
  <c r="R43" i="73" s="1"/>
  <c r="R45" i="73" s="1"/>
  <c r="R47" i="73" s="1"/>
  <c r="Q21" i="73"/>
  <c r="Q37" i="73" s="1"/>
  <c r="Q41" i="73" s="1"/>
  <c r="Q43" i="73" s="1"/>
  <c r="Q45" i="73" s="1"/>
  <c r="Q47" i="73" s="1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M37" i="73" s="1"/>
  <c r="M41" i="73" s="1"/>
  <c r="M43" i="73" s="1"/>
  <c r="M45" i="73" s="1"/>
  <c r="M47" i="73" s="1"/>
  <c r="L21" i="73"/>
  <c r="L37" i="73" s="1"/>
  <c r="L41" i="73" s="1"/>
  <c r="L43" i="73" s="1"/>
  <c r="L45" i="73" s="1"/>
  <c r="L47" i="73" s="1"/>
  <c r="K21" i="73"/>
  <c r="K37" i="73" s="1"/>
  <c r="K41" i="73" s="1"/>
  <c r="K43" i="73" s="1"/>
  <c r="K45" i="73" s="1"/>
  <c r="K47" i="73" s="1"/>
  <c r="J21" i="73"/>
  <c r="J37" i="73" s="1"/>
  <c r="J41" i="73" s="1"/>
  <c r="J43" i="73" s="1"/>
  <c r="J45" i="73" s="1"/>
  <c r="J47" i="73" s="1"/>
  <c r="I21" i="73"/>
  <c r="I37" i="73" s="1"/>
  <c r="I41" i="73" s="1"/>
  <c r="I43" i="73" s="1"/>
  <c r="I45" i="73" s="1"/>
  <c r="I47" i="73" s="1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E21" i="73"/>
  <c r="E37" i="73" s="1"/>
  <c r="E41" i="73" s="1"/>
  <c r="E43" i="73" s="1"/>
  <c r="E45" i="73" s="1"/>
  <c r="E47" i="73" s="1"/>
  <c r="D21" i="73"/>
  <c r="D37" i="73" s="1"/>
  <c r="D41" i="73" s="1"/>
  <c r="D43" i="73" s="1"/>
  <c r="D45" i="73" s="1"/>
  <c r="D47" i="73" s="1"/>
  <c r="C21" i="73"/>
  <c r="C37" i="73" s="1"/>
  <c r="C41" i="73" s="1"/>
  <c r="C43" i="73" s="1"/>
  <c r="C45" i="73" s="1"/>
  <c r="C47" i="73" s="1"/>
  <c r="AA21" i="74"/>
  <c r="AA37" i="74" s="1"/>
  <c r="AA41" i="74" s="1"/>
  <c r="AA43" i="74" s="1"/>
  <c r="AA45" i="74" s="1"/>
  <c r="AA47" i="74" s="1"/>
  <c r="Y21" i="74"/>
  <c r="X21" i="74"/>
  <c r="Z21" i="74" s="1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U37" i="74" s="1"/>
  <c r="U41" i="74" s="1"/>
  <c r="U43" i="74" s="1"/>
  <c r="U45" i="74" s="1"/>
  <c r="U47" i="74" s="1"/>
  <c r="T21" i="74"/>
  <c r="T37" i="74" s="1"/>
  <c r="T41" i="74" s="1"/>
  <c r="T43" i="74" s="1"/>
  <c r="T45" i="74" s="1"/>
  <c r="T47" i="74" s="1"/>
  <c r="S21" i="74"/>
  <c r="S37" i="74" s="1"/>
  <c r="S41" i="74" s="1"/>
  <c r="S43" i="74" s="1"/>
  <c r="S45" i="74" s="1"/>
  <c r="S47" i="74" s="1"/>
  <c r="R21" i="74"/>
  <c r="R37" i="74" s="1"/>
  <c r="R41" i="74" s="1"/>
  <c r="R43" i="74" s="1"/>
  <c r="R45" i="74" s="1"/>
  <c r="R47" i="74" s="1"/>
  <c r="Q21" i="74"/>
  <c r="Q37" i="74" s="1"/>
  <c r="Q41" i="74" s="1"/>
  <c r="Q43" i="74" s="1"/>
  <c r="Q45" i="74" s="1"/>
  <c r="Q47" i="74" s="1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M37" i="74" s="1"/>
  <c r="M41" i="74" s="1"/>
  <c r="M43" i="74" s="1"/>
  <c r="M45" i="74" s="1"/>
  <c r="M47" i="74" s="1"/>
  <c r="L21" i="74"/>
  <c r="L37" i="74" s="1"/>
  <c r="L41" i="74" s="1"/>
  <c r="L43" i="74" s="1"/>
  <c r="L45" i="74" s="1"/>
  <c r="L47" i="74" s="1"/>
  <c r="K21" i="74"/>
  <c r="K37" i="74" s="1"/>
  <c r="K41" i="74" s="1"/>
  <c r="K43" i="74" s="1"/>
  <c r="K45" i="74" s="1"/>
  <c r="K47" i="74" s="1"/>
  <c r="J21" i="74"/>
  <c r="J37" i="74" s="1"/>
  <c r="J41" i="74" s="1"/>
  <c r="J43" i="74" s="1"/>
  <c r="J45" i="74" s="1"/>
  <c r="J47" i="74" s="1"/>
  <c r="I21" i="74"/>
  <c r="I37" i="74" s="1"/>
  <c r="I41" i="74" s="1"/>
  <c r="I43" i="74" s="1"/>
  <c r="I45" i="74" s="1"/>
  <c r="I47" i="74" s="1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E21" i="74"/>
  <c r="E37" i="74" s="1"/>
  <c r="E41" i="74" s="1"/>
  <c r="E43" i="74" s="1"/>
  <c r="E45" i="74" s="1"/>
  <c r="E47" i="74" s="1"/>
  <c r="D21" i="74"/>
  <c r="D37" i="74" s="1"/>
  <c r="D41" i="74" s="1"/>
  <c r="D43" i="74" s="1"/>
  <c r="D45" i="74" s="1"/>
  <c r="D47" i="74" s="1"/>
  <c r="C21" i="74"/>
  <c r="C37" i="74" s="1"/>
  <c r="C41" i="74" s="1"/>
  <c r="C43" i="74" s="1"/>
  <c r="C45" i="74" s="1"/>
  <c r="C47" i="74" s="1"/>
  <c r="AA21" i="75"/>
  <c r="AA37" i="75" s="1"/>
  <c r="AA41" i="75" s="1"/>
  <c r="AA43" i="75" s="1"/>
  <c r="AA45" i="75" s="1"/>
  <c r="AA47" i="75" s="1"/>
  <c r="Y21" i="75"/>
  <c r="Y37" i="75" s="1"/>
  <c r="Y41" i="75" s="1"/>
  <c r="Y43" i="75" s="1"/>
  <c r="Y45" i="75" s="1"/>
  <c r="Y47" i="75" s="1"/>
  <c r="X21" i="75"/>
  <c r="Z21" i="75" s="1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T37" i="75" s="1"/>
  <c r="T41" i="75" s="1"/>
  <c r="T43" i="75" s="1"/>
  <c r="T45" i="75" s="1"/>
  <c r="T47" i="75" s="1"/>
  <c r="S21" i="75"/>
  <c r="S37" i="75" s="1"/>
  <c r="S41" i="75" s="1"/>
  <c r="S43" i="75" s="1"/>
  <c r="S45" i="75" s="1"/>
  <c r="S47" i="75" s="1"/>
  <c r="R21" i="75"/>
  <c r="R37" i="75" s="1"/>
  <c r="R41" i="75" s="1"/>
  <c r="R43" i="75" s="1"/>
  <c r="R45" i="75" s="1"/>
  <c r="R47" i="75" s="1"/>
  <c r="Q21" i="75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L37" i="75" s="1"/>
  <c r="L41" i="75" s="1"/>
  <c r="L43" i="75" s="1"/>
  <c r="L45" i="75" s="1"/>
  <c r="L47" i="75" s="1"/>
  <c r="K21" i="75"/>
  <c r="K37" i="75" s="1"/>
  <c r="K41" i="75" s="1"/>
  <c r="K43" i="75" s="1"/>
  <c r="K45" i="75" s="1"/>
  <c r="K47" i="75" s="1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E21" i="75"/>
  <c r="E37" i="75" s="1"/>
  <c r="E41" i="75" s="1"/>
  <c r="E43" i="75" s="1"/>
  <c r="E45" i="75" s="1"/>
  <c r="E47" i="75" s="1"/>
  <c r="D21" i="75"/>
  <c r="D37" i="75" s="1"/>
  <c r="D41" i="75" s="1"/>
  <c r="D43" i="75" s="1"/>
  <c r="D45" i="75" s="1"/>
  <c r="D47" i="75" s="1"/>
  <c r="C21" i="75"/>
  <c r="C37" i="75" s="1"/>
  <c r="C41" i="75" s="1"/>
  <c r="C43" i="75" s="1"/>
  <c r="C45" i="75" s="1"/>
  <c r="C47" i="75" s="1"/>
  <c r="AA21" i="76"/>
  <c r="AA37" i="76" s="1"/>
  <c r="AA41" i="76" s="1"/>
  <c r="AA43" i="76" s="1"/>
  <c r="AA45" i="76" s="1"/>
  <c r="AA47" i="76" s="1"/>
  <c r="Y21" i="76"/>
  <c r="Y37" i="76" s="1"/>
  <c r="Y41" i="76" s="1"/>
  <c r="Y43" i="76" s="1"/>
  <c r="Y45" i="76" s="1"/>
  <c r="Y47" i="76" s="1"/>
  <c r="X21" i="76"/>
  <c r="Z21" i="76" s="1"/>
  <c r="W21" i="76"/>
  <c r="W37" i="76" s="1"/>
  <c r="W41" i="76" s="1"/>
  <c r="W43" i="76" s="1"/>
  <c r="W45" i="76" s="1"/>
  <c r="W47" i="76" s="1"/>
  <c r="V21" i="76"/>
  <c r="V37" i="76" s="1"/>
  <c r="V41" i="76" s="1"/>
  <c r="V43" i="76" s="1"/>
  <c r="V45" i="76" s="1"/>
  <c r="V47" i="76" s="1"/>
  <c r="U21" i="76"/>
  <c r="U37" i="76" s="1"/>
  <c r="U41" i="76" s="1"/>
  <c r="U43" i="76" s="1"/>
  <c r="U45" i="76" s="1"/>
  <c r="U47" i="76" s="1"/>
  <c r="T21" i="76"/>
  <c r="T37" i="76" s="1"/>
  <c r="T41" i="76" s="1"/>
  <c r="T43" i="76" s="1"/>
  <c r="T45" i="76" s="1"/>
  <c r="T47" i="76" s="1"/>
  <c r="S21" i="76"/>
  <c r="S37" i="76" s="1"/>
  <c r="S41" i="76" s="1"/>
  <c r="S43" i="76" s="1"/>
  <c r="S45" i="76" s="1"/>
  <c r="S47" i="76" s="1"/>
  <c r="R21" i="76"/>
  <c r="R37" i="76" s="1"/>
  <c r="R41" i="76" s="1"/>
  <c r="R43" i="76" s="1"/>
  <c r="R45" i="76" s="1"/>
  <c r="R47" i="76" s="1"/>
  <c r="Q21" i="76"/>
  <c r="Q37" i="76" s="1"/>
  <c r="Q41" i="76" s="1"/>
  <c r="Q43" i="76" s="1"/>
  <c r="Q45" i="76" s="1"/>
  <c r="Q47" i="76" s="1"/>
  <c r="P21" i="76"/>
  <c r="P37" i="76" s="1"/>
  <c r="P41" i="76" s="1"/>
  <c r="P43" i="76" s="1"/>
  <c r="P45" i="76" s="1"/>
  <c r="P47" i="76" s="1"/>
  <c r="O21" i="76"/>
  <c r="O37" i="76" s="1"/>
  <c r="O41" i="76" s="1"/>
  <c r="O43" i="76" s="1"/>
  <c r="O45" i="76" s="1"/>
  <c r="O47" i="76" s="1"/>
  <c r="N21" i="76"/>
  <c r="N37" i="76" s="1"/>
  <c r="N41" i="76" s="1"/>
  <c r="N43" i="76" s="1"/>
  <c r="N45" i="76" s="1"/>
  <c r="N47" i="76" s="1"/>
  <c r="M21" i="76"/>
  <c r="M37" i="76" s="1"/>
  <c r="M41" i="76" s="1"/>
  <c r="M43" i="76" s="1"/>
  <c r="M45" i="76" s="1"/>
  <c r="M47" i="76" s="1"/>
  <c r="L21" i="76"/>
  <c r="L37" i="76" s="1"/>
  <c r="L41" i="76" s="1"/>
  <c r="L43" i="76" s="1"/>
  <c r="L45" i="76" s="1"/>
  <c r="L47" i="76" s="1"/>
  <c r="K21" i="76"/>
  <c r="K37" i="76" s="1"/>
  <c r="K41" i="76" s="1"/>
  <c r="K43" i="76" s="1"/>
  <c r="K45" i="76" s="1"/>
  <c r="K47" i="76" s="1"/>
  <c r="J21" i="76"/>
  <c r="J37" i="76" s="1"/>
  <c r="J41" i="76" s="1"/>
  <c r="J43" i="76" s="1"/>
  <c r="J45" i="76" s="1"/>
  <c r="J47" i="76" s="1"/>
  <c r="I21" i="76"/>
  <c r="H21" i="76"/>
  <c r="H37" i="76" s="1"/>
  <c r="H41" i="76" s="1"/>
  <c r="H43" i="76" s="1"/>
  <c r="H45" i="76" s="1"/>
  <c r="H47" i="76" s="1"/>
  <c r="G21" i="76"/>
  <c r="G37" i="76" s="1"/>
  <c r="G41" i="76" s="1"/>
  <c r="G43" i="76" s="1"/>
  <c r="G45" i="76" s="1"/>
  <c r="G47" i="76" s="1"/>
  <c r="F21" i="76"/>
  <c r="E21" i="76"/>
  <c r="E37" i="76" s="1"/>
  <c r="E41" i="76" s="1"/>
  <c r="E43" i="76" s="1"/>
  <c r="E45" i="76" s="1"/>
  <c r="E47" i="76" s="1"/>
  <c r="D21" i="76"/>
  <c r="D37" i="76" s="1"/>
  <c r="D41" i="76" s="1"/>
  <c r="D43" i="76" s="1"/>
  <c r="D45" i="76" s="1"/>
  <c r="D47" i="76" s="1"/>
  <c r="C21" i="76"/>
  <c r="C37" i="76" s="1"/>
  <c r="C41" i="76" s="1"/>
  <c r="C43" i="76" s="1"/>
  <c r="C45" i="76" s="1"/>
  <c r="C47" i="76" s="1"/>
  <c r="AA21" i="77"/>
  <c r="AA37" i="77" s="1"/>
  <c r="AA41" i="77" s="1"/>
  <c r="AA43" i="77" s="1"/>
  <c r="AA45" i="77" s="1"/>
  <c r="AA47" i="77" s="1"/>
  <c r="Y21" i="77"/>
  <c r="Y37" i="77" s="1"/>
  <c r="Y41" i="77" s="1"/>
  <c r="Y43" i="77" s="1"/>
  <c r="Y45" i="77" s="1"/>
  <c r="Y47" i="77" s="1"/>
  <c r="X21" i="77"/>
  <c r="Z21" i="77" s="1"/>
  <c r="W21" i="77"/>
  <c r="W37" i="77" s="1"/>
  <c r="W41" i="77" s="1"/>
  <c r="W43" i="77" s="1"/>
  <c r="W45" i="77" s="1"/>
  <c r="W47" i="77" s="1"/>
  <c r="V21" i="77"/>
  <c r="V37" i="77" s="1"/>
  <c r="V41" i="77" s="1"/>
  <c r="V43" i="77" s="1"/>
  <c r="V45" i="77" s="1"/>
  <c r="V47" i="77" s="1"/>
  <c r="U21" i="77"/>
  <c r="U37" i="77" s="1"/>
  <c r="U41" i="77" s="1"/>
  <c r="U43" i="77" s="1"/>
  <c r="U45" i="77" s="1"/>
  <c r="U47" i="77" s="1"/>
  <c r="T21" i="77"/>
  <c r="T37" i="77" s="1"/>
  <c r="T41" i="77" s="1"/>
  <c r="T43" i="77" s="1"/>
  <c r="T45" i="77" s="1"/>
  <c r="T47" i="77" s="1"/>
  <c r="S21" i="77"/>
  <c r="S37" i="77" s="1"/>
  <c r="S41" i="77" s="1"/>
  <c r="S43" i="77" s="1"/>
  <c r="S45" i="77" s="1"/>
  <c r="S47" i="77" s="1"/>
  <c r="R21" i="77"/>
  <c r="R37" i="77" s="1"/>
  <c r="R41" i="77" s="1"/>
  <c r="R43" i="77" s="1"/>
  <c r="R45" i="77" s="1"/>
  <c r="R47" i="77" s="1"/>
  <c r="Q21" i="77"/>
  <c r="Q37" i="77" s="1"/>
  <c r="Q41" i="77" s="1"/>
  <c r="Q43" i="77" s="1"/>
  <c r="Q45" i="77" s="1"/>
  <c r="Q47" i="77" s="1"/>
  <c r="P21" i="77"/>
  <c r="P37" i="77" s="1"/>
  <c r="P41" i="77" s="1"/>
  <c r="P43" i="77" s="1"/>
  <c r="P45" i="77" s="1"/>
  <c r="P47" i="77" s="1"/>
  <c r="O21" i="77"/>
  <c r="O37" i="77" s="1"/>
  <c r="O41" i="77" s="1"/>
  <c r="O43" i="77" s="1"/>
  <c r="O45" i="77" s="1"/>
  <c r="O47" i="77" s="1"/>
  <c r="N21" i="77"/>
  <c r="N37" i="77" s="1"/>
  <c r="N41" i="77" s="1"/>
  <c r="N43" i="77" s="1"/>
  <c r="N45" i="77" s="1"/>
  <c r="N47" i="77" s="1"/>
  <c r="M21" i="77"/>
  <c r="M37" i="77" s="1"/>
  <c r="M41" i="77" s="1"/>
  <c r="M43" i="77" s="1"/>
  <c r="M45" i="77" s="1"/>
  <c r="M47" i="77" s="1"/>
  <c r="L21" i="77"/>
  <c r="L37" i="77" s="1"/>
  <c r="L41" i="77" s="1"/>
  <c r="L43" i="77" s="1"/>
  <c r="L45" i="77" s="1"/>
  <c r="L47" i="77" s="1"/>
  <c r="K21" i="77"/>
  <c r="K37" i="77" s="1"/>
  <c r="K41" i="77" s="1"/>
  <c r="K43" i="77" s="1"/>
  <c r="K45" i="77" s="1"/>
  <c r="K47" i="77" s="1"/>
  <c r="J21" i="77"/>
  <c r="J37" i="77" s="1"/>
  <c r="J41" i="77" s="1"/>
  <c r="J43" i="77" s="1"/>
  <c r="J45" i="77" s="1"/>
  <c r="J47" i="77" s="1"/>
  <c r="I21" i="77"/>
  <c r="I37" i="77" s="1"/>
  <c r="I41" i="77" s="1"/>
  <c r="I43" i="77" s="1"/>
  <c r="I45" i="77" s="1"/>
  <c r="I47" i="77" s="1"/>
  <c r="H21" i="77"/>
  <c r="H37" i="77" s="1"/>
  <c r="H41" i="77" s="1"/>
  <c r="H43" i="77" s="1"/>
  <c r="H45" i="77" s="1"/>
  <c r="H47" i="77" s="1"/>
  <c r="G21" i="77"/>
  <c r="G37" i="77" s="1"/>
  <c r="G41" i="77" s="1"/>
  <c r="G43" i="77" s="1"/>
  <c r="G45" i="77" s="1"/>
  <c r="G47" i="77" s="1"/>
  <c r="F21" i="77"/>
  <c r="E21" i="77"/>
  <c r="E37" i="77" s="1"/>
  <c r="E41" i="77" s="1"/>
  <c r="E43" i="77" s="1"/>
  <c r="E45" i="77" s="1"/>
  <c r="E47" i="77" s="1"/>
  <c r="D21" i="77"/>
  <c r="D37" i="77" s="1"/>
  <c r="D41" i="77" s="1"/>
  <c r="D43" i="77" s="1"/>
  <c r="D45" i="77" s="1"/>
  <c r="D47" i="77" s="1"/>
  <c r="C21" i="77"/>
  <c r="C37" i="77" s="1"/>
  <c r="C41" i="77" s="1"/>
  <c r="C43" i="77" s="1"/>
  <c r="C45" i="77" s="1"/>
  <c r="C47" i="77" s="1"/>
  <c r="AA21" i="78"/>
  <c r="AA37" i="78" s="1"/>
  <c r="AA41" i="78" s="1"/>
  <c r="AA43" i="78" s="1"/>
  <c r="AA45" i="78" s="1"/>
  <c r="AA47" i="78" s="1"/>
  <c r="Y21" i="78"/>
  <c r="X21" i="78"/>
  <c r="Z21" i="78" s="1"/>
  <c r="W21" i="78"/>
  <c r="W37" i="78" s="1"/>
  <c r="W41" i="78" s="1"/>
  <c r="W43" i="78" s="1"/>
  <c r="W45" i="78" s="1"/>
  <c r="W47" i="78" s="1"/>
  <c r="V21" i="78"/>
  <c r="V37" i="78" s="1"/>
  <c r="V41" i="78" s="1"/>
  <c r="V43" i="78" s="1"/>
  <c r="V45" i="78" s="1"/>
  <c r="V47" i="78" s="1"/>
  <c r="U21" i="78"/>
  <c r="U37" i="78" s="1"/>
  <c r="U41" i="78" s="1"/>
  <c r="U43" i="78" s="1"/>
  <c r="U45" i="78" s="1"/>
  <c r="U47" i="78" s="1"/>
  <c r="T21" i="78"/>
  <c r="T37" i="78" s="1"/>
  <c r="T41" i="78" s="1"/>
  <c r="T43" i="78" s="1"/>
  <c r="T45" i="78" s="1"/>
  <c r="T47" i="78" s="1"/>
  <c r="S21" i="78"/>
  <c r="S37" i="78" s="1"/>
  <c r="S41" i="78" s="1"/>
  <c r="S43" i="78" s="1"/>
  <c r="S45" i="78" s="1"/>
  <c r="S47" i="78" s="1"/>
  <c r="R21" i="78"/>
  <c r="Q21" i="78"/>
  <c r="Q37" i="78" s="1"/>
  <c r="Q41" i="78" s="1"/>
  <c r="Q43" i="78" s="1"/>
  <c r="Q45" i="78" s="1"/>
  <c r="Q47" i="78" s="1"/>
  <c r="P21" i="78"/>
  <c r="P37" i="78" s="1"/>
  <c r="P41" i="78" s="1"/>
  <c r="P43" i="78" s="1"/>
  <c r="P45" i="78" s="1"/>
  <c r="P47" i="78" s="1"/>
  <c r="O21" i="78"/>
  <c r="O37" i="78" s="1"/>
  <c r="O41" i="78" s="1"/>
  <c r="O43" i="78" s="1"/>
  <c r="O45" i="78" s="1"/>
  <c r="O47" i="78" s="1"/>
  <c r="N21" i="78"/>
  <c r="N37" i="78" s="1"/>
  <c r="N41" i="78" s="1"/>
  <c r="N43" i="78" s="1"/>
  <c r="N45" i="78" s="1"/>
  <c r="N47" i="78" s="1"/>
  <c r="M21" i="78"/>
  <c r="M37" i="78" s="1"/>
  <c r="M41" i="78" s="1"/>
  <c r="M43" i="78" s="1"/>
  <c r="M45" i="78" s="1"/>
  <c r="M47" i="78" s="1"/>
  <c r="L21" i="78"/>
  <c r="L37" i="78" s="1"/>
  <c r="L41" i="78" s="1"/>
  <c r="L43" i="78" s="1"/>
  <c r="L45" i="78" s="1"/>
  <c r="L47" i="78" s="1"/>
  <c r="K21" i="78"/>
  <c r="K37" i="78" s="1"/>
  <c r="K41" i="78" s="1"/>
  <c r="K43" i="78" s="1"/>
  <c r="K45" i="78" s="1"/>
  <c r="K47" i="78" s="1"/>
  <c r="J21" i="78"/>
  <c r="I21" i="78"/>
  <c r="I37" i="78" s="1"/>
  <c r="I41" i="78" s="1"/>
  <c r="I43" i="78" s="1"/>
  <c r="I45" i="78" s="1"/>
  <c r="I47" i="78" s="1"/>
  <c r="H21" i="78"/>
  <c r="H37" i="78" s="1"/>
  <c r="H41" i="78" s="1"/>
  <c r="H43" i="78" s="1"/>
  <c r="H45" i="78" s="1"/>
  <c r="H47" i="78" s="1"/>
  <c r="G21" i="78"/>
  <c r="G37" i="78" s="1"/>
  <c r="G41" i="78" s="1"/>
  <c r="G43" i="78" s="1"/>
  <c r="G45" i="78" s="1"/>
  <c r="G47" i="78" s="1"/>
  <c r="F21" i="78"/>
  <c r="E21" i="78"/>
  <c r="E37" i="78" s="1"/>
  <c r="E41" i="78" s="1"/>
  <c r="E43" i="78" s="1"/>
  <c r="E45" i="78" s="1"/>
  <c r="E47" i="78" s="1"/>
  <c r="D21" i="78"/>
  <c r="D37" i="78" s="1"/>
  <c r="D41" i="78" s="1"/>
  <c r="D43" i="78" s="1"/>
  <c r="D45" i="78" s="1"/>
  <c r="D47" i="78" s="1"/>
  <c r="C21" i="78"/>
  <c r="C37" i="78" s="1"/>
  <c r="C41" i="78" s="1"/>
  <c r="C43" i="78" s="1"/>
  <c r="C45" i="78" s="1"/>
  <c r="C47" i="78" s="1"/>
  <c r="AA21" i="79"/>
  <c r="Y21" i="79"/>
  <c r="Y37" i="79" s="1"/>
  <c r="Y41" i="79" s="1"/>
  <c r="Y43" i="79" s="1"/>
  <c r="Y45" i="79" s="1"/>
  <c r="Y47" i="79" s="1"/>
  <c r="X21" i="79"/>
  <c r="Z21" i="79" s="1"/>
  <c r="W21" i="79"/>
  <c r="W37" i="79" s="1"/>
  <c r="W41" i="79" s="1"/>
  <c r="W43" i="79" s="1"/>
  <c r="W45" i="79" s="1"/>
  <c r="W47" i="79" s="1"/>
  <c r="V21" i="79"/>
  <c r="V37" i="79" s="1"/>
  <c r="V41" i="79" s="1"/>
  <c r="V43" i="79" s="1"/>
  <c r="V45" i="79" s="1"/>
  <c r="V47" i="79" s="1"/>
  <c r="U21" i="79"/>
  <c r="U37" i="79" s="1"/>
  <c r="U41" i="79" s="1"/>
  <c r="U43" i="79" s="1"/>
  <c r="U45" i="79" s="1"/>
  <c r="U47" i="79" s="1"/>
  <c r="T21" i="79"/>
  <c r="T37" i="79" s="1"/>
  <c r="T41" i="79" s="1"/>
  <c r="T43" i="79" s="1"/>
  <c r="T45" i="79" s="1"/>
  <c r="T47" i="79" s="1"/>
  <c r="S21" i="79"/>
  <c r="S37" i="79" s="1"/>
  <c r="S41" i="79" s="1"/>
  <c r="S43" i="79" s="1"/>
  <c r="S45" i="79" s="1"/>
  <c r="S47" i="79" s="1"/>
  <c r="R21" i="79"/>
  <c r="Q21" i="79"/>
  <c r="Q37" i="79" s="1"/>
  <c r="Q41" i="79" s="1"/>
  <c r="Q43" i="79" s="1"/>
  <c r="Q45" i="79" s="1"/>
  <c r="Q47" i="79" s="1"/>
  <c r="P21" i="79"/>
  <c r="P37" i="79" s="1"/>
  <c r="P41" i="79" s="1"/>
  <c r="P43" i="79" s="1"/>
  <c r="P45" i="79" s="1"/>
  <c r="P47" i="79" s="1"/>
  <c r="O21" i="79"/>
  <c r="O37" i="79" s="1"/>
  <c r="O41" i="79" s="1"/>
  <c r="O43" i="79" s="1"/>
  <c r="O45" i="79" s="1"/>
  <c r="O47" i="79" s="1"/>
  <c r="N21" i="79"/>
  <c r="N37" i="79" s="1"/>
  <c r="N41" i="79" s="1"/>
  <c r="N43" i="79" s="1"/>
  <c r="N45" i="79" s="1"/>
  <c r="N47" i="79" s="1"/>
  <c r="M21" i="79"/>
  <c r="M37" i="79" s="1"/>
  <c r="M41" i="79" s="1"/>
  <c r="M43" i="79" s="1"/>
  <c r="M45" i="79" s="1"/>
  <c r="M47" i="79" s="1"/>
  <c r="L21" i="79"/>
  <c r="L37" i="79" s="1"/>
  <c r="L41" i="79" s="1"/>
  <c r="L43" i="79" s="1"/>
  <c r="L45" i="79" s="1"/>
  <c r="L47" i="79" s="1"/>
  <c r="K21" i="79"/>
  <c r="K37" i="79" s="1"/>
  <c r="K41" i="79" s="1"/>
  <c r="K43" i="79" s="1"/>
  <c r="K45" i="79" s="1"/>
  <c r="K47" i="79" s="1"/>
  <c r="J21" i="79"/>
  <c r="I21" i="79"/>
  <c r="I37" i="79" s="1"/>
  <c r="I41" i="79" s="1"/>
  <c r="I43" i="79" s="1"/>
  <c r="I45" i="79" s="1"/>
  <c r="I47" i="79" s="1"/>
  <c r="H21" i="79"/>
  <c r="H37" i="79" s="1"/>
  <c r="H41" i="79" s="1"/>
  <c r="H43" i="79" s="1"/>
  <c r="H45" i="79" s="1"/>
  <c r="H47" i="79" s="1"/>
  <c r="G21" i="79"/>
  <c r="G37" i="79" s="1"/>
  <c r="G41" i="79" s="1"/>
  <c r="G43" i="79" s="1"/>
  <c r="G45" i="79" s="1"/>
  <c r="G47" i="79" s="1"/>
  <c r="F21" i="79"/>
  <c r="E21" i="79"/>
  <c r="E37" i="79" s="1"/>
  <c r="E41" i="79" s="1"/>
  <c r="E43" i="79" s="1"/>
  <c r="E45" i="79" s="1"/>
  <c r="E47" i="79" s="1"/>
  <c r="D21" i="79"/>
  <c r="D37" i="79" s="1"/>
  <c r="D41" i="79" s="1"/>
  <c r="D43" i="79" s="1"/>
  <c r="D45" i="79" s="1"/>
  <c r="D47" i="79" s="1"/>
  <c r="C21" i="79"/>
  <c r="C37" i="79" s="1"/>
  <c r="C41" i="79" s="1"/>
  <c r="C43" i="79" s="1"/>
  <c r="C45" i="79" s="1"/>
  <c r="C47" i="79" s="1"/>
  <c r="AA21" i="80"/>
  <c r="Y21" i="80"/>
  <c r="Y37" i="80" s="1"/>
  <c r="Y41" i="80" s="1"/>
  <c r="Y43" i="80" s="1"/>
  <c r="Y45" i="80" s="1"/>
  <c r="Y47" i="80" s="1"/>
  <c r="X21" i="80"/>
  <c r="Z21" i="80" s="1"/>
  <c r="W21" i="80"/>
  <c r="W37" i="80" s="1"/>
  <c r="W41" i="80" s="1"/>
  <c r="W43" i="80" s="1"/>
  <c r="W45" i="80" s="1"/>
  <c r="W47" i="80" s="1"/>
  <c r="V21" i="80"/>
  <c r="V37" i="80" s="1"/>
  <c r="V41" i="80" s="1"/>
  <c r="V43" i="80" s="1"/>
  <c r="V45" i="80" s="1"/>
  <c r="V47" i="80" s="1"/>
  <c r="U21" i="80"/>
  <c r="U37" i="80" s="1"/>
  <c r="U41" i="80" s="1"/>
  <c r="U43" i="80" s="1"/>
  <c r="U45" i="80" s="1"/>
  <c r="U47" i="80" s="1"/>
  <c r="T21" i="80"/>
  <c r="T37" i="80" s="1"/>
  <c r="T41" i="80" s="1"/>
  <c r="T43" i="80" s="1"/>
  <c r="T45" i="80" s="1"/>
  <c r="T47" i="80" s="1"/>
  <c r="S21" i="80"/>
  <c r="S37" i="80" s="1"/>
  <c r="S41" i="80" s="1"/>
  <c r="S43" i="80" s="1"/>
  <c r="S45" i="80" s="1"/>
  <c r="S47" i="80" s="1"/>
  <c r="R21" i="80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N37" i="80" s="1"/>
  <c r="N41" i="80" s="1"/>
  <c r="N43" i="80" s="1"/>
  <c r="N45" i="80" s="1"/>
  <c r="N47" i="80" s="1"/>
  <c r="M21" i="80"/>
  <c r="M37" i="80" s="1"/>
  <c r="M41" i="80" s="1"/>
  <c r="M43" i="80" s="1"/>
  <c r="M45" i="80" s="1"/>
  <c r="M47" i="80" s="1"/>
  <c r="L21" i="80"/>
  <c r="L37" i="80" s="1"/>
  <c r="L41" i="80" s="1"/>
  <c r="L43" i="80" s="1"/>
  <c r="L45" i="80" s="1"/>
  <c r="L47" i="80" s="1"/>
  <c r="K21" i="80"/>
  <c r="K37" i="80" s="1"/>
  <c r="K41" i="80" s="1"/>
  <c r="K43" i="80" s="1"/>
  <c r="K45" i="80" s="1"/>
  <c r="K47" i="80" s="1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E21" i="80"/>
  <c r="E37" i="80" s="1"/>
  <c r="E41" i="80" s="1"/>
  <c r="E43" i="80" s="1"/>
  <c r="E45" i="80" s="1"/>
  <c r="E47" i="80" s="1"/>
  <c r="D21" i="80"/>
  <c r="D37" i="80" s="1"/>
  <c r="D41" i="80" s="1"/>
  <c r="D43" i="80" s="1"/>
  <c r="D45" i="80" s="1"/>
  <c r="D47" i="80" s="1"/>
  <c r="C21" i="80"/>
  <c r="C37" i="80" s="1"/>
  <c r="C41" i="80" s="1"/>
  <c r="C43" i="80" s="1"/>
  <c r="C45" i="80" s="1"/>
  <c r="C47" i="80" s="1"/>
  <c r="AA21" i="81"/>
  <c r="Y21" i="81"/>
  <c r="Y37" i="81" s="1"/>
  <c r="Y41" i="81" s="1"/>
  <c r="Y43" i="81" s="1"/>
  <c r="Y45" i="81" s="1"/>
  <c r="Y47" i="81" s="1"/>
  <c r="X21" i="81"/>
  <c r="W21" i="81"/>
  <c r="W37" i="81" s="1"/>
  <c r="W41" i="81" s="1"/>
  <c r="W43" i="81" s="1"/>
  <c r="W45" i="81" s="1"/>
  <c r="W47" i="81" s="1"/>
  <c r="V21" i="81"/>
  <c r="V37" i="81" s="1"/>
  <c r="V41" i="81" s="1"/>
  <c r="V43" i="81" s="1"/>
  <c r="V45" i="81" s="1"/>
  <c r="V47" i="81" s="1"/>
  <c r="U21" i="81"/>
  <c r="U37" i="81" s="1"/>
  <c r="U41" i="81" s="1"/>
  <c r="U43" i="81" s="1"/>
  <c r="U45" i="81" s="1"/>
  <c r="U47" i="81" s="1"/>
  <c r="T21" i="81"/>
  <c r="T37" i="81" s="1"/>
  <c r="T41" i="81" s="1"/>
  <c r="T43" i="81" s="1"/>
  <c r="T45" i="81" s="1"/>
  <c r="T47" i="81" s="1"/>
  <c r="S21" i="81"/>
  <c r="S37" i="81" s="1"/>
  <c r="S41" i="81" s="1"/>
  <c r="S43" i="81" s="1"/>
  <c r="S45" i="81" s="1"/>
  <c r="S47" i="81" s="1"/>
  <c r="R21" i="81"/>
  <c r="Q21" i="81"/>
  <c r="Q37" i="81" s="1"/>
  <c r="Q41" i="81" s="1"/>
  <c r="Q43" i="81" s="1"/>
  <c r="Q45" i="81" s="1"/>
  <c r="Q47" i="81" s="1"/>
  <c r="P21" i="81"/>
  <c r="P37" i="81" s="1"/>
  <c r="P41" i="81" s="1"/>
  <c r="P43" i="81" s="1"/>
  <c r="P45" i="81" s="1"/>
  <c r="P47" i="81" s="1"/>
  <c r="O21" i="81"/>
  <c r="O37" i="81" s="1"/>
  <c r="O41" i="81" s="1"/>
  <c r="O43" i="81" s="1"/>
  <c r="O45" i="81" s="1"/>
  <c r="O47" i="81" s="1"/>
  <c r="N21" i="81"/>
  <c r="N37" i="81" s="1"/>
  <c r="N41" i="81" s="1"/>
  <c r="N43" i="81" s="1"/>
  <c r="N45" i="81" s="1"/>
  <c r="N47" i="81" s="1"/>
  <c r="M21" i="81"/>
  <c r="M37" i="81" s="1"/>
  <c r="M41" i="81" s="1"/>
  <c r="M43" i="81" s="1"/>
  <c r="M45" i="81" s="1"/>
  <c r="M47" i="81" s="1"/>
  <c r="L21" i="81"/>
  <c r="L37" i="81" s="1"/>
  <c r="L41" i="81" s="1"/>
  <c r="L43" i="81" s="1"/>
  <c r="L45" i="81" s="1"/>
  <c r="L47" i="81" s="1"/>
  <c r="K21" i="81"/>
  <c r="K37" i="81" s="1"/>
  <c r="K41" i="81" s="1"/>
  <c r="K43" i="81" s="1"/>
  <c r="K45" i="81" s="1"/>
  <c r="K47" i="81" s="1"/>
  <c r="J21" i="81"/>
  <c r="I21" i="81"/>
  <c r="I37" i="81" s="1"/>
  <c r="I41" i="81" s="1"/>
  <c r="I43" i="81" s="1"/>
  <c r="I45" i="81" s="1"/>
  <c r="I47" i="81" s="1"/>
  <c r="H21" i="81"/>
  <c r="H37" i="81" s="1"/>
  <c r="H41" i="81" s="1"/>
  <c r="H43" i="81" s="1"/>
  <c r="H45" i="81" s="1"/>
  <c r="H47" i="81" s="1"/>
  <c r="G21" i="81"/>
  <c r="G37" i="81" s="1"/>
  <c r="G41" i="81" s="1"/>
  <c r="G43" i="81" s="1"/>
  <c r="G45" i="81" s="1"/>
  <c r="G47" i="81" s="1"/>
  <c r="F21" i="81"/>
  <c r="E21" i="81"/>
  <c r="E37" i="81" s="1"/>
  <c r="E41" i="81" s="1"/>
  <c r="E43" i="81" s="1"/>
  <c r="E45" i="81" s="1"/>
  <c r="E47" i="81" s="1"/>
  <c r="D21" i="81"/>
  <c r="D37" i="81" s="1"/>
  <c r="D41" i="81" s="1"/>
  <c r="D43" i="81" s="1"/>
  <c r="D45" i="81" s="1"/>
  <c r="D47" i="81" s="1"/>
  <c r="C21" i="81"/>
  <c r="C37" i="81" s="1"/>
  <c r="C41" i="81" s="1"/>
  <c r="C43" i="81" s="1"/>
  <c r="C45" i="81" s="1"/>
  <c r="C47" i="81" s="1"/>
  <c r="AA21" i="82"/>
  <c r="Y21" i="82"/>
  <c r="Y37" i="82" s="1"/>
  <c r="Y41" i="82" s="1"/>
  <c r="Y43" i="82" s="1"/>
  <c r="Y45" i="82" s="1"/>
  <c r="Y47" i="82" s="1"/>
  <c r="X21" i="82"/>
  <c r="W21" i="82"/>
  <c r="W37" i="82" s="1"/>
  <c r="W41" i="82" s="1"/>
  <c r="W43" i="82" s="1"/>
  <c r="W45" i="82" s="1"/>
  <c r="W47" i="82" s="1"/>
  <c r="V21" i="82"/>
  <c r="V37" i="82" s="1"/>
  <c r="V41" i="82" s="1"/>
  <c r="V43" i="82" s="1"/>
  <c r="V45" i="82" s="1"/>
  <c r="V47" i="82" s="1"/>
  <c r="U21" i="82"/>
  <c r="U37" i="82" s="1"/>
  <c r="U41" i="82" s="1"/>
  <c r="U43" i="82" s="1"/>
  <c r="U45" i="82" s="1"/>
  <c r="U47" i="82" s="1"/>
  <c r="T21" i="82"/>
  <c r="T37" i="82" s="1"/>
  <c r="T41" i="82" s="1"/>
  <c r="T43" i="82" s="1"/>
  <c r="T45" i="82" s="1"/>
  <c r="T47" i="82" s="1"/>
  <c r="S21" i="82"/>
  <c r="S37" i="82" s="1"/>
  <c r="S41" i="82" s="1"/>
  <c r="S43" i="82" s="1"/>
  <c r="S45" i="82" s="1"/>
  <c r="S47" i="82" s="1"/>
  <c r="R21" i="82"/>
  <c r="Q21" i="82"/>
  <c r="Q37" i="82" s="1"/>
  <c r="Q41" i="82" s="1"/>
  <c r="Q43" i="82" s="1"/>
  <c r="Q45" i="82" s="1"/>
  <c r="Q47" i="82" s="1"/>
  <c r="P21" i="82"/>
  <c r="P37" i="82" s="1"/>
  <c r="P41" i="82" s="1"/>
  <c r="P43" i="82" s="1"/>
  <c r="P45" i="82" s="1"/>
  <c r="P47" i="82" s="1"/>
  <c r="O21" i="82"/>
  <c r="O37" i="82" s="1"/>
  <c r="O41" i="82" s="1"/>
  <c r="O43" i="82" s="1"/>
  <c r="O45" i="82" s="1"/>
  <c r="O47" i="82" s="1"/>
  <c r="N21" i="82"/>
  <c r="N37" i="82" s="1"/>
  <c r="N41" i="82" s="1"/>
  <c r="N43" i="82" s="1"/>
  <c r="N45" i="82" s="1"/>
  <c r="N47" i="82" s="1"/>
  <c r="M21" i="82"/>
  <c r="M37" i="82" s="1"/>
  <c r="M41" i="82" s="1"/>
  <c r="M43" i="82" s="1"/>
  <c r="M45" i="82" s="1"/>
  <c r="M47" i="82" s="1"/>
  <c r="L21" i="82"/>
  <c r="L37" i="82" s="1"/>
  <c r="L41" i="82" s="1"/>
  <c r="L43" i="82" s="1"/>
  <c r="L45" i="82" s="1"/>
  <c r="L47" i="82" s="1"/>
  <c r="K21" i="82"/>
  <c r="K37" i="82" s="1"/>
  <c r="K41" i="82" s="1"/>
  <c r="K43" i="82" s="1"/>
  <c r="K45" i="82" s="1"/>
  <c r="K47" i="82" s="1"/>
  <c r="J21" i="82"/>
  <c r="I21" i="82"/>
  <c r="I37" i="82" s="1"/>
  <c r="I41" i="82" s="1"/>
  <c r="I43" i="82" s="1"/>
  <c r="I45" i="82" s="1"/>
  <c r="I47" i="82" s="1"/>
  <c r="H21" i="82"/>
  <c r="H37" i="82" s="1"/>
  <c r="H41" i="82" s="1"/>
  <c r="H43" i="82" s="1"/>
  <c r="H45" i="82" s="1"/>
  <c r="H47" i="82" s="1"/>
  <c r="G21" i="82"/>
  <c r="G37" i="82" s="1"/>
  <c r="G41" i="82" s="1"/>
  <c r="G43" i="82" s="1"/>
  <c r="G45" i="82" s="1"/>
  <c r="G47" i="82" s="1"/>
  <c r="F21" i="82"/>
  <c r="E21" i="82"/>
  <c r="E37" i="82" s="1"/>
  <c r="E41" i="82" s="1"/>
  <c r="E43" i="82" s="1"/>
  <c r="E45" i="82" s="1"/>
  <c r="E47" i="82" s="1"/>
  <c r="D21" i="82"/>
  <c r="D37" i="82" s="1"/>
  <c r="D41" i="82" s="1"/>
  <c r="D43" i="82" s="1"/>
  <c r="D45" i="82" s="1"/>
  <c r="D47" i="82" s="1"/>
  <c r="C21" i="82"/>
  <c r="C37" i="82" s="1"/>
  <c r="C41" i="82" s="1"/>
  <c r="C43" i="82" s="1"/>
  <c r="C45" i="82" s="1"/>
  <c r="C47" i="82" s="1"/>
  <c r="AA21" i="83"/>
  <c r="Y21" i="83"/>
  <c r="Y37" i="83" s="1"/>
  <c r="Y41" i="83" s="1"/>
  <c r="Y43" i="83" s="1"/>
  <c r="Y45" i="83" s="1"/>
  <c r="Y47" i="83" s="1"/>
  <c r="X21" i="83"/>
  <c r="W21" i="83"/>
  <c r="W37" i="83" s="1"/>
  <c r="W41" i="83" s="1"/>
  <c r="W43" i="83" s="1"/>
  <c r="W45" i="83" s="1"/>
  <c r="W47" i="83" s="1"/>
  <c r="V21" i="83"/>
  <c r="V37" i="83" s="1"/>
  <c r="V41" i="83" s="1"/>
  <c r="V43" i="83" s="1"/>
  <c r="V45" i="83" s="1"/>
  <c r="V47" i="83" s="1"/>
  <c r="U21" i="83"/>
  <c r="U37" i="83" s="1"/>
  <c r="U41" i="83" s="1"/>
  <c r="U43" i="83" s="1"/>
  <c r="U45" i="83" s="1"/>
  <c r="U47" i="83" s="1"/>
  <c r="T21" i="83"/>
  <c r="T37" i="83" s="1"/>
  <c r="T41" i="83" s="1"/>
  <c r="T43" i="83" s="1"/>
  <c r="T45" i="83" s="1"/>
  <c r="T47" i="83" s="1"/>
  <c r="S21" i="83"/>
  <c r="S37" i="83" s="1"/>
  <c r="S41" i="83" s="1"/>
  <c r="S43" i="83" s="1"/>
  <c r="S45" i="83" s="1"/>
  <c r="S47" i="83" s="1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P37" i="83" s="1"/>
  <c r="P41" i="83" s="1"/>
  <c r="P43" i="83" s="1"/>
  <c r="P45" i="83" s="1"/>
  <c r="P47" i="83" s="1"/>
  <c r="O21" i="83"/>
  <c r="O37" i="83" s="1"/>
  <c r="O41" i="83" s="1"/>
  <c r="O43" i="83" s="1"/>
  <c r="O45" i="83" s="1"/>
  <c r="O47" i="83" s="1"/>
  <c r="N21" i="83"/>
  <c r="N37" i="83" s="1"/>
  <c r="N41" i="83" s="1"/>
  <c r="N43" i="83" s="1"/>
  <c r="N45" i="83" s="1"/>
  <c r="N47" i="83" s="1"/>
  <c r="M21" i="83"/>
  <c r="M37" i="83" s="1"/>
  <c r="M41" i="83" s="1"/>
  <c r="M43" i="83" s="1"/>
  <c r="M45" i="83" s="1"/>
  <c r="M47" i="83" s="1"/>
  <c r="L21" i="83"/>
  <c r="L37" i="83" s="1"/>
  <c r="L41" i="83" s="1"/>
  <c r="L43" i="83" s="1"/>
  <c r="L45" i="83" s="1"/>
  <c r="L47" i="83" s="1"/>
  <c r="K21" i="83"/>
  <c r="K37" i="83" s="1"/>
  <c r="K41" i="83" s="1"/>
  <c r="K43" i="83" s="1"/>
  <c r="K45" i="83" s="1"/>
  <c r="K47" i="83" s="1"/>
  <c r="J21" i="83"/>
  <c r="I21" i="83"/>
  <c r="I37" i="83" s="1"/>
  <c r="I41" i="83" s="1"/>
  <c r="I43" i="83" s="1"/>
  <c r="I45" i="83" s="1"/>
  <c r="I47" i="83" s="1"/>
  <c r="H21" i="83"/>
  <c r="H37" i="83" s="1"/>
  <c r="H41" i="83" s="1"/>
  <c r="H43" i="83" s="1"/>
  <c r="H45" i="83" s="1"/>
  <c r="H47" i="83" s="1"/>
  <c r="G21" i="83"/>
  <c r="G37" i="83" s="1"/>
  <c r="G41" i="83" s="1"/>
  <c r="G43" i="83" s="1"/>
  <c r="G45" i="83" s="1"/>
  <c r="G47" i="83" s="1"/>
  <c r="F21" i="83"/>
  <c r="E21" i="83"/>
  <c r="E37" i="83" s="1"/>
  <c r="E41" i="83" s="1"/>
  <c r="E43" i="83" s="1"/>
  <c r="E45" i="83" s="1"/>
  <c r="E47" i="83" s="1"/>
  <c r="D21" i="83"/>
  <c r="D37" i="83" s="1"/>
  <c r="D41" i="83" s="1"/>
  <c r="D43" i="83" s="1"/>
  <c r="D45" i="83" s="1"/>
  <c r="D47" i="83" s="1"/>
  <c r="C21" i="83"/>
  <c r="C37" i="83" s="1"/>
  <c r="C41" i="83" s="1"/>
  <c r="C43" i="83" s="1"/>
  <c r="C45" i="83" s="1"/>
  <c r="C47" i="83" s="1"/>
  <c r="AA21" i="84"/>
  <c r="Y21" i="84"/>
  <c r="Y37" i="84" s="1"/>
  <c r="Y41" i="84" s="1"/>
  <c r="Y43" i="84" s="1"/>
  <c r="Y45" i="84" s="1"/>
  <c r="Y47" i="84" s="1"/>
  <c r="X21" i="84"/>
  <c r="W21" i="84"/>
  <c r="W37" i="84" s="1"/>
  <c r="W41" i="84" s="1"/>
  <c r="W43" i="84" s="1"/>
  <c r="W45" i="84" s="1"/>
  <c r="W47" i="84" s="1"/>
  <c r="V21" i="84"/>
  <c r="V37" i="84" s="1"/>
  <c r="V41" i="84" s="1"/>
  <c r="V43" i="84" s="1"/>
  <c r="V45" i="84" s="1"/>
  <c r="V47" i="84" s="1"/>
  <c r="U21" i="84"/>
  <c r="U37" i="84" s="1"/>
  <c r="U41" i="84" s="1"/>
  <c r="U43" i="84" s="1"/>
  <c r="U45" i="84" s="1"/>
  <c r="U47" i="84" s="1"/>
  <c r="T21" i="84"/>
  <c r="T37" i="84" s="1"/>
  <c r="T41" i="84" s="1"/>
  <c r="T43" i="84" s="1"/>
  <c r="T45" i="84" s="1"/>
  <c r="T47" i="84" s="1"/>
  <c r="S21" i="84"/>
  <c r="S37" i="84" s="1"/>
  <c r="S41" i="84" s="1"/>
  <c r="S43" i="84" s="1"/>
  <c r="S45" i="84" s="1"/>
  <c r="S47" i="84" s="1"/>
  <c r="R21" i="84"/>
  <c r="Q21" i="84"/>
  <c r="Q37" i="84" s="1"/>
  <c r="Q41" i="84" s="1"/>
  <c r="Q43" i="84" s="1"/>
  <c r="Q45" i="84" s="1"/>
  <c r="Q47" i="84" s="1"/>
  <c r="P21" i="84"/>
  <c r="P37" i="84" s="1"/>
  <c r="P41" i="84" s="1"/>
  <c r="P43" i="84" s="1"/>
  <c r="P45" i="84" s="1"/>
  <c r="P47" i="84" s="1"/>
  <c r="O21" i="84"/>
  <c r="O37" i="84" s="1"/>
  <c r="O41" i="84" s="1"/>
  <c r="O43" i="84" s="1"/>
  <c r="O45" i="84" s="1"/>
  <c r="O47" i="84" s="1"/>
  <c r="N21" i="84"/>
  <c r="N37" i="84" s="1"/>
  <c r="N41" i="84" s="1"/>
  <c r="N43" i="84" s="1"/>
  <c r="N45" i="84" s="1"/>
  <c r="N47" i="84" s="1"/>
  <c r="M21" i="84"/>
  <c r="M37" i="84" s="1"/>
  <c r="M41" i="84" s="1"/>
  <c r="M43" i="84" s="1"/>
  <c r="M45" i="84" s="1"/>
  <c r="M47" i="84" s="1"/>
  <c r="L21" i="84"/>
  <c r="L37" i="84" s="1"/>
  <c r="L41" i="84" s="1"/>
  <c r="L43" i="84" s="1"/>
  <c r="L45" i="84" s="1"/>
  <c r="L47" i="84" s="1"/>
  <c r="K21" i="84"/>
  <c r="K37" i="84" s="1"/>
  <c r="K41" i="84" s="1"/>
  <c r="K43" i="84" s="1"/>
  <c r="K45" i="84" s="1"/>
  <c r="K47" i="84" s="1"/>
  <c r="J21" i="84"/>
  <c r="I21" i="84"/>
  <c r="I37" i="84" s="1"/>
  <c r="I41" i="84" s="1"/>
  <c r="I43" i="84" s="1"/>
  <c r="I45" i="84" s="1"/>
  <c r="I47" i="84" s="1"/>
  <c r="H21" i="84"/>
  <c r="H37" i="84" s="1"/>
  <c r="H41" i="84" s="1"/>
  <c r="H43" i="84" s="1"/>
  <c r="H45" i="84" s="1"/>
  <c r="H47" i="84" s="1"/>
  <c r="G21" i="84"/>
  <c r="G37" i="84" s="1"/>
  <c r="G41" i="84" s="1"/>
  <c r="G43" i="84" s="1"/>
  <c r="G45" i="84" s="1"/>
  <c r="G47" i="84" s="1"/>
  <c r="F21" i="84"/>
  <c r="E21" i="84"/>
  <c r="E37" i="84" s="1"/>
  <c r="E41" i="84" s="1"/>
  <c r="E43" i="84" s="1"/>
  <c r="E45" i="84" s="1"/>
  <c r="E47" i="84" s="1"/>
  <c r="D21" i="84"/>
  <c r="D37" i="84" s="1"/>
  <c r="D41" i="84" s="1"/>
  <c r="D43" i="84" s="1"/>
  <c r="D45" i="84" s="1"/>
  <c r="D47" i="84" s="1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W21" i="85"/>
  <c r="W37" i="85" s="1"/>
  <c r="W41" i="85" s="1"/>
  <c r="W43" i="85" s="1"/>
  <c r="W45" i="85" s="1"/>
  <c r="W47" i="85" s="1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T37" i="85" s="1"/>
  <c r="T41" i="85" s="1"/>
  <c r="T43" i="85" s="1"/>
  <c r="T45" i="85" s="1"/>
  <c r="T47" i="85" s="1"/>
  <c r="S21" i="85"/>
  <c r="S37" i="85" s="1"/>
  <c r="S41" i="85" s="1"/>
  <c r="S43" i="85" s="1"/>
  <c r="S45" i="85" s="1"/>
  <c r="S47" i="85" s="1"/>
  <c r="R21" i="85"/>
  <c r="Q21" i="85"/>
  <c r="Q37" i="85" s="1"/>
  <c r="Q41" i="85" s="1"/>
  <c r="Q43" i="85" s="1"/>
  <c r="Q45" i="85" s="1"/>
  <c r="Q47" i="85" s="1"/>
  <c r="P21" i="85"/>
  <c r="P37" i="85" s="1"/>
  <c r="P41" i="85" s="1"/>
  <c r="P43" i="85" s="1"/>
  <c r="P45" i="85" s="1"/>
  <c r="P47" i="85" s="1"/>
  <c r="O21" i="85"/>
  <c r="O37" i="85" s="1"/>
  <c r="O41" i="85" s="1"/>
  <c r="O43" i="85" s="1"/>
  <c r="O45" i="85" s="1"/>
  <c r="O47" i="85" s="1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L37" i="85" s="1"/>
  <c r="L41" i="85" s="1"/>
  <c r="L43" i="85" s="1"/>
  <c r="L45" i="85" s="1"/>
  <c r="L47" i="85" s="1"/>
  <c r="K21" i="85"/>
  <c r="K37" i="85" s="1"/>
  <c r="K41" i="85" s="1"/>
  <c r="K43" i="85" s="1"/>
  <c r="K45" i="85" s="1"/>
  <c r="K47" i="85" s="1"/>
  <c r="J21" i="85"/>
  <c r="I21" i="85"/>
  <c r="I37" i="85" s="1"/>
  <c r="I41" i="85" s="1"/>
  <c r="I43" i="85" s="1"/>
  <c r="I45" i="85" s="1"/>
  <c r="I47" i="85" s="1"/>
  <c r="H21" i="85"/>
  <c r="H37" i="85" s="1"/>
  <c r="H41" i="85" s="1"/>
  <c r="H43" i="85" s="1"/>
  <c r="H45" i="85" s="1"/>
  <c r="H47" i="85" s="1"/>
  <c r="G21" i="85"/>
  <c r="G37" i="85" s="1"/>
  <c r="G41" i="85" s="1"/>
  <c r="G43" i="85" s="1"/>
  <c r="G45" i="85" s="1"/>
  <c r="G47" i="85" s="1"/>
  <c r="F21" i="85"/>
  <c r="E21" i="85"/>
  <c r="E37" i="85" s="1"/>
  <c r="E41" i="85" s="1"/>
  <c r="E43" i="85" s="1"/>
  <c r="E45" i="85" s="1"/>
  <c r="E47" i="85" s="1"/>
  <c r="D21" i="85"/>
  <c r="D37" i="85" s="1"/>
  <c r="D41" i="85" s="1"/>
  <c r="D43" i="85" s="1"/>
  <c r="D45" i="85" s="1"/>
  <c r="D47" i="85" s="1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Y47" i="86" s="1"/>
  <c r="X21" i="86"/>
  <c r="W21" i="86"/>
  <c r="W37" i="86" s="1"/>
  <c r="W41" i="86" s="1"/>
  <c r="W43" i="86" s="1"/>
  <c r="W45" i="86" s="1"/>
  <c r="W47" i="86" s="1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T37" i="86" s="1"/>
  <c r="T41" i="86" s="1"/>
  <c r="T43" i="86" s="1"/>
  <c r="T45" i="86" s="1"/>
  <c r="T47" i="86" s="1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P37" i="86" s="1"/>
  <c r="P41" i="86" s="1"/>
  <c r="P43" i="86" s="1"/>
  <c r="P45" i="86" s="1"/>
  <c r="P47" i="86" s="1"/>
  <c r="O21" i="86"/>
  <c r="O37" i="86" s="1"/>
  <c r="O41" i="86" s="1"/>
  <c r="O43" i="86" s="1"/>
  <c r="O45" i="86" s="1"/>
  <c r="O47" i="86" s="1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L37" i="86" s="1"/>
  <c r="L41" i="86" s="1"/>
  <c r="L43" i="86" s="1"/>
  <c r="L45" i="86" s="1"/>
  <c r="L47" i="86" s="1"/>
  <c r="K21" i="86"/>
  <c r="K37" i="86" s="1"/>
  <c r="K41" i="86" s="1"/>
  <c r="K43" i="86" s="1"/>
  <c r="K45" i="86" s="1"/>
  <c r="K47" i="86" s="1"/>
  <c r="J21" i="86"/>
  <c r="I21" i="86"/>
  <c r="I37" i="86" s="1"/>
  <c r="I41" i="86" s="1"/>
  <c r="I43" i="86" s="1"/>
  <c r="I45" i="86" s="1"/>
  <c r="I47" i="86" s="1"/>
  <c r="H21" i="86"/>
  <c r="H37" i="86" s="1"/>
  <c r="H41" i="86" s="1"/>
  <c r="H43" i="86" s="1"/>
  <c r="H45" i="86" s="1"/>
  <c r="H47" i="86" s="1"/>
  <c r="G21" i="86"/>
  <c r="G37" i="86" s="1"/>
  <c r="G41" i="86" s="1"/>
  <c r="G43" i="86" s="1"/>
  <c r="G45" i="86" s="1"/>
  <c r="G47" i="86" s="1"/>
  <c r="F21" i="86"/>
  <c r="E21" i="86"/>
  <c r="E37" i="86" s="1"/>
  <c r="E41" i="86" s="1"/>
  <c r="E43" i="86" s="1"/>
  <c r="E45" i="86" s="1"/>
  <c r="E47" i="86" s="1"/>
  <c r="D21" i="86"/>
  <c r="D37" i="86" s="1"/>
  <c r="D41" i="86" s="1"/>
  <c r="D43" i="86" s="1"/>
  <c r="D45" i="86" s="1"/>
  <c r="D47" i="86" s="1"/>
  <c r="C21" i="86"/>
  <c r="C37" i="86" s="1"/>
  <c r="C41" i="86" s="1"/>
  <c r="C43" i="86" s="1"/>
  <c r="C45" i="86" s="1"/>
  <c r="C47" i="86" s="1"/>
  <c r="AA21" i="87"/>
  <c r="Y21" i="87"/>
  <c r="Y37" i="87" s="1"/>
  <c r="Y41" i="87" s="1"/>
  <c r="Y43" i="87" s="1"/>
  <c r="Y45" i="87" s="1"/>
  <c r="Y47" i="87" s="1"/>
  <c r="X21" i="87"/>
  <c r="Z21" i="87" s="1"/>
  <c r="W21" i="87"/>
  <c r="W37" i="87" s="1"/>
  <c r="W41" i="87" s="1"/>
  <c r="W43" i="87" s="1"/>
  <c r="W45" i="87" s="1"/>
  <c r="W47" i="87" s="1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T37" i="87" s="1"/>
  <c r="T41" i="87" s="1"/>
  <c r="T43" i="87" s="1"/>
  <c r="T45" i="87" s="1"/>
  <c r="T47" i="87" s="1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P37" i="87" s="1"/>
  <c r="P41" i="87" s="1"/>
  <c r="P43" i="87" s="1"/>
  <c r="P45" i="87" s="1"/>
  <c r="P47" i="87" s="1"/>
  <c r="O21" i="87"/>
  <c r="O37" i="87" s="1"/>
  <c r="O41" i="87" s="1"/>
  <c r="O43" i="87" s="1"/>
  <c r="O45" i="87" s="1"/>
  <c r="O47" i="87" s="1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L37" i="87" s="1"/>
  <c r="L41" i="87" s="1"/>
  <c r="L43" i="87" s="1"/>
  <c r="L45" i="87" s="1"/>
  <c r="L47" i="87" s="1"/>
  <c r="K21" i="87"/>
  <c r="K37" i="87" s="1"/>
  <c r="K41" i="87" s="1"/>
  <c r="K43" i="87" s="1"/>
  <c r="K45" i="87" s="1"/>
  <c r="K47" i="87" s="1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H37" i="87" s="1"/>
  <c r="H41" i="87" s="1"/>
  <c r="H43" i="87" s="1"/>
  <c r="H45" i="87" s="1"/>
  <c r="H47" i="87" s="1"/>
  <c r="G21" i="87"/>
  <c r="G37" i="87" s="1"/>
  <c r="G41" i="87" s="1"/>
  <c r="G43" i="87" s="1"/>
  <c r="G45" i="87" s="1"/>
  <c r="G47" i="87" s="1"/>
  <c r="F21" i="87"/>
  <c r="E21" i="87"/>
  <c r="E37" i="87" s="1"/>
  <c r="E41" i="87" s="1"/>
  <c r="E43" i="87" s="1"/>
  <c r="E45" i="87" s="1"/>
  <c r="E47" i="87" s="1"/>
  <c r="D21" i="87"/>
  <c r="D37" i="87" s="1"/>
  <c r="D41" i="87" s="1"/>
  <c r="D43" i="87" s="1"/>
  <c r="D45" i="87" s="1"/>
  <c r="D47" i="87" s="1"/>
  <c r="C21" i="87"/>
  <c r="C37" i="87" s="1"/>
  <c r="C41" i="87" s="1"/>
  <c r="C43" i="87" s="1"/>
  <c r="C45" i="87" s="1"/>
  <c r="C47" i="87" s="1"/>
  <c r="AA21" i="88"/>
  <c r="Y21" i="88"/>
  <c r="Y37" i="88" s="1"/>
  <c r="Y41" i="88" s="1"/>
  <c r="Y43" i="88" s="1"/>
  <c r="Y45" i="88" s="1"/>
  <c r="Y47" i="88" s="1"/>
  <c r="X21" i="88"/>
  <c r="W21" i="88"/>
  <c r="W37" i="88" s="1"/>
  <c r="W41" i="88" s="1"/>
  <c r="W43" i="88" s="1"/>
  <c r="W45" i="88" s="1"/>
  <c r="W47" i="88" s="1"/>
  <c r="V21" i="88"/>
  <c r="V37" i="88" s="1"/>
  <c r="V41" i="88" s="1"/>
  <c r="V43" i="88" s="1"/>
  <c r="V45" i="88" s="1"/>
  <c r="V47" i="88" s="1"/>
  <c r="U21" i="88"/>
  <c r="U37" i="88" s="1"/>
  <c r="U41" i="88" s="1"/>
  <c r="U43" i="88" s="1"/>
  <c r="U45" i="88" s="1"/>
  <c r="U47" i="88" s="1"/>
  <c r="T21" i="88"/>
  <c r="T37" i="88" s="1"/>
  <c r="T41" i="88" s="1"/>
  <c r="T43" i="88" s="1"/>
  <c r="T45" i="88" s="1"/>
  <c r="T47" i="88" s="1"/>
  <c r="S21" i="88"/>
  <c r="S37" i="88" s="1"/>
  <c r="S41" i="88" s="1"/>
  <c r="S43" i="88" s="1"/>
  <c r="S45" i="88" s="1"/>
  <c r="S47" i="88" s="1"/>
  <c r="R21" i="88"/>
  <c r="Q21" i="88"/>
  <c r="Q37" i="88" s="1"/>
  <c r="Q41" i="88" s="1"/>
  <c r="Q43" i="88" s="1"/>
  <c r="Q45" i="88" s="1"/>
  <c r="Q47" i="88" s="1"/>
  <c r="P21" i="88"/>
  <c r="P37" i="88" s="1"/>
  <c r="P41" i="88" s="1"/>
  <c r="P43" i="88" s="1"/>
  <c r="P45" i="88" s="1"/>
  <c r="P47" i="88" s="1"/>
  <c r="O21" i="88"/>
  <c r="O37" i="88" s="1"/>
  <c r="O41" i="88" s="1"/>
  <c r="O43" i="88" s="1"/>
  <c r="O45" i="88" s="1"/>
  <c r="O47" i="88" s="1"/>
  <c r="N21" i="88"/>
  <c r="N37" i="88" s="1"/>
  <c r="N41" i="88" s="1"/>
  <c r="N43" i="88" s="1"/>
  <c r="N45" i="88" s="1"/>
  <c r="N47" i="88" s="1"/>
  <c r="M21" i="88"/>
  <c r="M37" i="88" s="1"/>
  <c r="M41" i="88" s="1"/>
  <c r="M43" i="88" s="1"/>
  <c r="M45" i="88" s="1"/>
  <c r="M47" i="88" s="1"/>
  <c r="L21" i="88"/>
  <c r="L37" i="88" s="1"/>
  <c r="L41" i="88" s="1"/>
  <c r="L43" i="88" s="1"/>
  <c r="L45" i="88" s="1"/>
  <c r="L47" i="88" s="1"/>
  <c r="K21" i="88"/>
  <c r="K37" i="88" s="1"/>
  <c r="K41" i="88" s="1"/>
  <c r="K43" i="88" s="1"/>
  <c r="K45" i="88" s="1"/>
  <c r="K47" i="88" s="1"/>
  <c r="J21" i="88"/>
  <c r="J37" i="88" s="1"/>
  <c r="J41" i="88" s="1"/>
  <c r="J43" i="88" s="1"/>
  <c r="J45" i="88" s="1"/>
  <c r="J47" i="88" s="1"/>
  <c r="I21" i="88"/>
  <c r="I37" i="88" s="1"/>
  <c r="I41" i="88" s="1"/>
  <c r="I43" i="88" s="1"/>
  <c r="I45" i="88" s="1"/>
  <c r="I47" i="88" s="1"/>
  <c r="H21" i="88"/>
  <c r="H37" i="88" s="1"/>
  <c r="H41" i="88" s="1"/>
  <c r="H43" i="88" s="1"/>
  <c r="H45" i="88" s="1"/>
  <c r="H47" i="88" s="1"/>
  <c r="G21" i="88"/>
  <c r="G37" i="88" s="1"/>
  <c r="G41" i="88" s="1"/>
  <c r="G43" i="88" s="1"/>
  <c r="G45" i="88" s="1"/>
  <c r="G47" i="88" s="1"/>
  <c r="F21" i="88"/>
  <c r="E21" i="88"/>
  <c r="E37" i="88" s="1"/>
  <c r="E41" i="88" s="1"/>
  <c r="E43" i="88" s="1"/>
  <c r="E45" i="88" s="1"/>
  <c r="E47" i="88" s="1"/>
  <c r="D21" i="88"/>
  <c r="D37" i="88" s="1"/>
  <c r="D41" i="88" s="1"/>
  <c r="D43" i="88" s="1"/>
  <c r="D45" i="88" s="1"/>
  <c r="D47" i="88" s="1"/>
  <c r="C21" i="88"/>
  <c r="C37" i="88" s="1"/>
  <c r="C41" i="88" s="1"/>
  <c r="C43" i="88" s="1"/>
  <c r="C45" i="88" s="1"/>
  <c r="C47" i="88" s="1"/>
  <c r="AA21" i="89"/>
  <c r="Y21" i="89"/>
  <c r="Y37" i="89" s="1"/>
  <c r="Y41" i="89" s="1"/>
  <c r="Y43" i="89" s="1"/>
  <c r="Y45" i="89" s="1"/>
  <c r="Y47" i="89" s="1"/>
  <c r="X21" i="89"/>
  <c r="W21" i="89"/>
  <c r="W37" i="89" s="1"/>
  <c r="W41" i="89" s="1"/>
  <c r="W43" i="89" s="1"/>
  <c r="W45" i="89" s="1"/>
  <c r="W47" i="89" s="1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T37" i="89" s="1"/>
  <c r="T41" i="89" s="1"/>
  <c r="T43" i="89" s="1"/>
  <c r="T45" i="89" s="1"/>
  <c r="T47" i="89" s="1"/>
  <c r="S21" i="89"/>
  <c r="S37" i="89" s="1"/>
  <c r="S41" i="89" s="1"/>
  <c r="S43" i="89" s="1"/>
  <c r="S45" i="89" s="1"/>
  <c r="S47" i="89" s="1"/>
  <c r="R21" i="89"/>
  <c r="R37" i="89" s="1"/>
  <c r="R41" i="89" s="1"/>
  <c r="R43" i="89" s="1"/>
  <c r="R45" i="89" s="1"/>
  <c r="R47" i="89" s="1"/>
  <c r="Q21" i="89"/>
  <c r="Q37" i="89" s="1"/>
  <c r="Q41" i="89" s="1"/>
  <c r="Q43" i="89" s="1"/>
  <c r="Q45" i="89" s="1"/>
  <c r="Q47" i="89" s="1"/>
  <c r="P21" i="89"/>
  <c r="P37" i="89" s="1"/>
  <c r="P41" i="89" s="1"/>
  <c r="P43" i="89" s="1"/>
  <c r="P45" i="89" s="1"/>
  <c r="P47" i="89" s="1"/>
  <c r="O21" i="89"/>
  <c r="O37" i="89" s="1"/>
  <c r="O41" i="89" s="1"/>
  <c r="O43" i="89" s="1"/>
  <c r="O45" i="89" s="1"/>
  <c r="O47" i="89" s="1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L37" i="89" s="1"/>
  <c r="L41" i="89" s="1"/>
  <c r="L43" i="89" s="1"/>
  <c r="L45" i="89" s="1"/>
  <c r="L47" i="89" s="1"/>
  <c r="K21" i="89"/>
  <c r="K37" i="89" s="1"/>
  <c r="K41" i="89" s="1"/>
  <c r="K43" i="89" s="1"/>
  <c r="K45" i="89" s="1"/>
  <c r="K47" i="89" s="1"/>
  <c r="J21" i="89"/>
  <c r="J37" i="89" s="1"/>
  <c r="J41" i="89" s="1"/>
  <c r="J43" i="89" s="1"/>
  <c r="J45" i="89" s="1"/>
  <c r="J47" i="89" s="1"/>
  <c r="I21" i="89"/>
  <c r="I37" i="89" s="1"/>
  <c r="I41" i="89" s="1"/>
  <c r="I43" i="89" s="1"/>
  <c r="I45" i="89" s="1"/>
  <c r="I47" i="89" s="1"/>
  <c r="H21" i="89"/>
  <c r="H37" i="89" s="1"/>
  <c r="H41" i="89" s="1"/>
  <c r="H43" i="89" s="1"/>
  <c r="H45" i="89" s="1"/>
  <c r="H47" i="89" s="1"/>
  <c r="G21" i="89"/>
  <c r="G37" i="89" s="1"/>
  <c r="G41" i="89" s="1"/>
  <c r="G43" i="89" s="1"/>
  <c r="G45" i="89" s="1"/>
  <c r="G47" i="89" s="1"/>
  <c r="F21" i="89"/>
  <c r="E21" i="89"/>
  <c r="E37" i="89" s="1"/>
  <c r="E41" i="89" s="1"/>
  <c r="E43" i="89" s="1"/>
  <c r="E45" i="89" s="1"/>
  <c r="E47" i="89" s="1"/>
  <c r="D21" i="89"/>
  <c r="D37" i="89" s="1"/>
  <c r="D41" i="89" s="1"/>
  <c r="D43" i="89" s="1"/>
  <c r="D45" i="89" s="1"/>
  <c r="D47" i="89" s="1"/>
  <c r="C21" i="89"/>
  <c r="C37" i="89" s="1"/>
  <c r="C41" i="89" s="1"/>
  <c r="C43" i="89" s="1"/>
  <c r="C45" i="89" s="1"/>
  <c r="C47" i="89" s="1"/>
  <c r="AA21" i="90"/>
  <c r="AA37" i="90" s="1"/>
  <c r="AA41" i="90" s="1"/>
  <c r="AA43" i="90" s="1"/>
  <c r="AA45" i="90" s="1"/>
  <c r="AA47" i="90" s="1"/>
  <c r="Y21" i="90"/>
  <c r="Y37" i="90" s="1"/>
  <c r="Y41" i="90" s="1"/>
  <c r="Y43" i="90" s="1"/>
  <c r="Y45" i="90" s="1"/>
  <c r="X21" i="90"/>
  <c r="W21" i="90"/>
  <c r="W37" i="90" s="1"/>
  <c r="W41" i="90" s="1"/>
  <c r="W43" i="90" s="1"/>
  <c r="W45" i="90" s="1"/>
  <c r="W47" i="90" s="1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T37" i="90" s="1"/>
  <c r="T41" i="90" s="1"/>
  <c r="T43" i="90" s="1"/>
  <c r="T45" i="90" s="1"/>
  <c r="T47" i="90" s="1"/>
  <c r="S21" i="90"/>
  <c r="S37" i="90" s="1"/>
  <c r="S41" i="90" s="1"/>
  <c r="S43" i="90" s="1"/>
  <c r="S45" i="90" s="1"/>
  <c r="S47" i="90" s="1"/>
  <c r="R21" i="90"/>
  <c r="R37" i="90" s="1"/>
  <c r="R41" i="90" s="1"/>
  <c r="R43" i="90" s="1"/>
  <c r="R45" i="90" s="1"/>
  <c r="R47" i="90" s="1"/>
  <c r="Q21" i="90"/>
  <c r="Q37" i="90" s="1"/>
  <c r="Q41" i="90" s="1"/>
  <c r="Q43" i="90" s="1"/>
  <c r="Q45" i="90" s="1"/>
  <c r="Q47" i="90" s="1"/>
  <c r="P21" i="90"/>
  <c r="P37" i="90" s="1"/>
  <c r="P41" i="90" s="1"/>
  <c r="P43" i="90" s="1"/>
  <c r="P45" i="90" s="1"/>
  <c r="P47" i="90" s="1"/>
  <c r="O21" i="90"/>
  <c r="O37" i="90" s="1"/>
  <c r="O41" i="90" s="1"/>
  <c r="O43" i="90" s="1"/>
  <c r="O45" i="90" s="1"/>
  <c r="O47" i="90" s="1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L37" i="90" s="1"/>
  <c r="L41" i="90" s="1"/>
  <c r="L43" i="90" s="1"/>
  <c r="L45" i="90" s="1"/>
  <c r="L47" i="90" s="1"/>
  <c r="K21" i="90"/>
  <c r="K37" i="90" s="1"/>
  <c r="K41" i="90" s="1"/>
  <c r="K43" i="90" s="1"/>
  <c r="K45" i="90" s="1"/>
  <c r="K47" i="90" s="1"/>
  <c r="J21" i="90"/>
  <c r="J37" i="90" s="1"/>
  <c r="J41" i="90" s="1"/>
  <c r="J43" i="90" s="1"/>
  <c r="J45" i="90" s="1"/>
  <c r="J47" i="90" s="1"/>
  <c r="I21" i="90"/>
  <c r="I37" i="90" s="1"/>
  <c r="I41" i="90" s="1"/>
  <c r="I43" i="90" s="1"/>
  <c r="I45" i="90" s="1"/>
  <c r="I47" i="90" s="1"/>
  <c r="H21" i="90"/>
  <c r="H37" i="90" s="1"/>
  <c r="H41" i="90" s="1"/>
  <c r="H43" i="90" s="1"/>
  <c r="H45" i="90" s="1"/>
  <c r="H47" i="90" s="1"/>
  <c r="G21" i="90"/>
  <c r="G37" i="90" s="1"/>
  <c r="G41" i="90" s="1"/>
  <c r="G43" i="90" s="1"/>
  <c r="G45" i="90" s="1"/>
  <c r="G47" i="90" s="1"/>
  <c r="F21" i="90"/>
  <c r="E21" i="90"/>
  <c r="E37" i="90" s="1"/>
  <c r="E41" i="90" s="1"/>
  <c r="E43" i="90" s="1"/>
  <c r="E45" i="90" s="1"/>
  <c r="E47" i="90" s="1"/>
  <c r="D21" i="90"/>
  <c r="D37" i="90" s="1"/>
  <c r="D41" i="90" s="1"/>
  <c r="D43" i="90" s="1"/>
  <c r="D45" i="90" s="1"/>
  <c r="D47" i="90" s="1"/>
  <c r="C21" i="90"/>
  <c r="C37" i="90" s="1"/>
  <c r="C41" i="90" s="1"/>
  <c r="C43" i="90" s="1"/>
  <c r="C45" i="90" s="1"/>
  <c r="C47" i="90" s="1"/>
  <c r="AA21" i="91"/>
  <c r="AA37" i="91" s="1"/>
  <c r="AA41" i="91" s="1"/>
  <c r="AA43" i="91" s="1"/>
  <c r="AA45" i="91" s="1"/>
  <c r="AA47" i="91" s="1"/>
  <c r="Y21" i="91"/>
  <c r="X21" i="91"/>
  <c r="Z21" i="91" s="1"/>
  <c r="W21" i="91"/>
  <c r="W37" i="91" s="1"/>
  <c r="W41" i="91" s="1"/>
  <c r="W43" i="91" s="1"/>
  <c r="W45" i="91" s="1"/>
  <c r="W47" i="91" s="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T37" i="91" s="1"/>
  <c r="T41" i="91" s="1"/>
  <c r="T43" i="91" s="1"/>
  <c r="T45" i="91" s="1"/>
  <c r="T47" i="91" s="1"/>
  <c r="S21" i="91"/>
  <c r="S37" i="91" s="1"/>
  <c r="S41" i="91" s="1"/>
  <c r="S43" i="91" s="1"/>
  <c r="S45" i="91" s="1"/>
  <c r="S47" i="91" s="1"/>
  <c r="R21" i="91"/>
  <c r="R37" i="91" s="1"/>
  <c r="R41" i="91" s="1"/>
  <c r="R43" i="91" s="1"/>
  <c r="R45" i="91" s="1"/>
  <c r="R47" i="91" s="1"/>
  <c r="Q21" i="91"/>
  <c r="Q37" i="91" s="1"/>
  <c r="Q41" i="91" s="1"/>
  <c r="Q43" i="91" s="1"/>
  <c r="Q45" i="91" s="1"/>
  <c r="Q47" i="91" s="1"/>
  <c r="P21" i="91"/>
  <c r="P37" i="91" s="1"/>
  <c r="P41" i="91" s="1"/>
  <c r="P43" i="91" s="1"/>
  <c r="P45" i="91" s="1"/>
  <c r="P47" i="91" s="1"/>
  <c r="O21" i="91"/>
  <c r="O37" i="91" s="1"/>
  <c r="O41" i="91" s="1"/>
  <c r="O43" i="91" s="1"/>
  <c r="O45" i="91" s="1"/>
  <c r="O47" i="91" s="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L37" i="91" s="1"/>
  <c r="L41" i="91" s="1"/>
  <c r="L43" i="91" s="1"/>
  <c r="L45" i="91" s="1"/>
  <c r="L47" i="91" s="1"/>
  <c r="K21" i="91"/>
  <c r="K37" i="91" s="1"/>
  <c r="K41" i="91" s="1"/>
  <c r="K43" i="91" s="1"/>
  <c r="K45" i="91" s="1"/>
  <c r="K47" i="91" s="1"/>
  <c r="J21" i="91"/>
  <c r="J37" i="91" s="1"/>
  <c r="J41" i="91" s="1"/>
  <c r="J43" i="91" s="1"/>
  <c r="J45" i="91" s="1"/>
  <c r="J47" i="91" s="1"/>
  <c r="I21" i="91"/>
  <c r="I37" i="91" s="1"/>
  <c r="I41" i="91" s="1"/>
  <c r="I43" i="91" s="1"/>
  <c r="I45" i="91" s="1"/>
  <c r="I47" i="91" s="1"/>
  <c r="H21" i="91"/>
  <c r="H37" i="91" s="1"/>
  <c r="H41" i="91" s="1"/>
  <c r="H43" i="91" s="1"/>
  <c r="H45" i="91" s="1"/>
  <c r="H47" i="91" s="1"/>
  <c r="G21" i="91"/>
  <c r="G37" i="91" s="1"/>
  <c r="G41" i="91" s="1"/>
  <c r="G43" i="91" s="1"/>
  <c r="G45" i="91" s="1"/>
  <c r="G47" i="91" s="1"/>
  <c r="F21" i="91"/>
  <c r="E21" i="91"/>
  <c r="E37" i="91" s="1"/>
  <c r="E41" i="91" s="1"/>
  <c r="E43" i="91" s="1"/>
  <c r="E45" i="91" s="1"/>
  <c r="E47" i="91" s="1"/>
  <c r="D21" i="91"/>
  <c r="D37" i="91" s="1"/>
  <c r="D41" i="91" s="1"/>
  <c r="D43" i="91" s="1"/>
  <c r="D45" i="91" s="1"/>
  <c r="D47" i="91" s="1"/>
  <c r="C21" i="91"/>
  <c r="C37" i="91" s="1"/>
  <c r="C41" i="91" s="1"/>
  <c r="C43" i="91" s="1"/>
  <c r="C45" i="91" s="1"/>
  <c r="C47" i="91" s="1"/>
  <c r="AA21" i="92"/>
  <c r="AA37" i="92" s="1"/>
  <c r="AA41" i="92" s="1"/>
  <c r="AA43" i="92" s="1"/>
  <c r="AA45" i="92" s="1"/>
  <c r="AA47" i="92" s="1"/>
  <c r="Y21" i="92"/>
  <c r="Y37" i="92" s="1"/>
  <c r="Y41" i="92" s="1"/>
  <c r="Y43" i="92" s="1"/>
  <c r="Y45" i="92" s="1"/>
  <c r="Y47" i="92" s="1"/>
  <c r="X21" i="92"/>
  <c r="W21" i="92"/>
  <c r="W37" i="92" s="1"/>
  <c r="W41" i="92" s="1"/>
  <c r="W43" i="92" s="1"/>
  <c r="W45" i="92" s="1"/>
  <c r="W47" i="92" s="1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T37" i="92" s="1"/>
  <c r="T41" i="92" s="1"/>
  <c r="T43" i="92" s="1"/>
  <c r="T45" i="92" s="1"/>
  <c r="T47" i="92" s="1"/>
  <c r="S21" i="92"/>
  <c r="S37" i="92" s="1"/>
  <c r="S41" i="92" s="1"/>
  <c r="S43" i="92" s="1"/>
  <c r="S45" i="92" s="1"/>
  <c r="S47" i="92" s="1"/>
  <c r="R21" i="92"/>
  <c r="R37" i="92" s="1"/>
  <c r="R41" i="92" s="1"/>
  <c r="R43" i="92" s="1"/>
  <c r="R45" i="92" s="1"/>
  <c r="R47" i="92" s="1"/>
  <c r="Q21" i="92"/>
  <c r="Q37" i="92" s="1"/>
  <c r="Q41" i="92" s="1"/>
  <c r="Q43" i="92" s="1"/>
  <c r="Q45" i="92" s="1"/>
  <c r="Q47" i="92" s="1"/>
  <c r="P21" i="92"/>
  <c r="P37" i="92" s="1"/>
  <c r="P41" i="92" s="1"/>
  <c r="P43" i="92" s="1"/>
  <c r="P45" i="92" s="1"/>
  <c r="P47" i="92" s="1"/>
  <c r="O21" i="92"/>
  <c r="O37" i="92" s="1"/>
  <c r="O41" i="92" s="1"/>
  <c r="O43" i="92" s="1"/>
  <c r="O45" i="92" s="1"/>
  <c r="O47" i="92" s="1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L37" i="92" s="1"/>
  <c r="L41" i="92" s="1"/>
  <c r="L43" i="92" s="1"/>
  <c r="L45" i="92" s="1"/>
  <c r="L47" i="92" s="1"/>
  <c r="K21" i="92"/>
  <c r="K37" i="92" s="1"/>
  <c r="K41" i="92" s="1"/>
  <c r="K43" i="92" s="1"/>
  <c r="K45" i="92" s="1"/>
  <c r="K47" i="92" s="1"/>
  <c r="J21" i="92"/>
  <c r="J37" i="92" s="1"/>
  <c r="J41" i="92" s="1"/>
  <c r="J43" i="92" s="1"/>
  <c r="J45" i="92" s="1"/>
  <c r="J47" i="92" s="1"/>
  <c r="I21" i="92"/>
  <c r="I37" i="92" s="1"/>
  <c r="I41" i="92" s="1"/>
  <c r="I43" i="92" s="1"/>
  <c r="I45" i="92" s="1"/>
  <c r="I47" i="92" s="1"/>
  <c r="H21" i="92"/>
  <c r="H37" i="92" s="1"/>
  <c r="H41" i="92" s="1"/>
  <c r="H43" i="92" s="1"/>
  <c r="H45" i="92" s="1"/>
  <c r="H47" i="92" s="1"/>
  <c r="G21" i="92"/>
  <c r="G37" i="92" s="1"/>
  <c r="G41" i="92" s="1"/>
  <c r="G43" i="92" s="1"/>
  <c r="G45" i="92" s="1"/>
  <c r="G47" i="92" s="1"/>
  <c r="F21" i="92"/>
  <c r="E21" i="92"/>
  <c r="E37" i="92" s="1"/>
  <c r="E41" i="92" s="1"/>
  <c r="E43" i="92" s="1"/>
  <c r="E45" i="92" s="1"/>
  <c r="E47" i="92" s="1"/>
  <c r="D21" i="92"/>
  <c r="D37" i="92" s="1"/>
  <c r="D41" i="92" s="1"/>
  <c r="D43" i="92" s="1"/>
  <c r="D45" i="92" s="1"/>
  <c r="D47" i="92" s="1"/>
  <c r="C21" i="92"/>
  <c r="C37" i="92" s="1"/>
  <c r="C41" i="92" s="1"/>
  <c r="C43" i="92" s="1"/>
  <c r="C45" i="92" s="1"/>
  <c r="C47" i="92" s="1"/>
  <c r="AA21" i="93"/>
  <c r="AA37" i="93" s="1"/>
  <c r="AA41" i="93" s="1"/>
  <c r="AA43" i="93" s="1"/>
  <c r="AA45" i="93" s="1"/>
  <c r="AA47" i="93" s="1"/>
  <c r="Y21" i="93"/>
  <c r="Y37" i="93" s="1"/>
  <c r="Y41" i="93" s="1"/>
  <c r="Y43" i="93" s="1"/>
  <c r="Y45" i="93" s="1"/>
  <c r="Y47" i="93" s="1"/>
  <c r="X21" i="93"/>
  <c r="W21" i="93"/>
  <c r="W37" i="93" s="1"/>
  <c r="W41" i="93" s="1"/>
  <c r="W43" i="93" s="1"/>
  <c r="W45" i="93" s="1"/>
  <c r="W47" i="93" s="1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T37" i="93" s="1"/>
  <c r="T41" i="93" s="1"/>
  <c r="T43" i="93" s="1"/>
  <c r="T45" i="93" s="1"/>
  <c r="T47" i="93" s="1"/>
  <c r="S21" i="93"/>
  <c r="S37" i="93" s="1"/>
  <c r="S41" i="93" s="1"/>
  <c r="S43" i="93" s="1"/>
  <c r="S45" i="93" s="1"/>
  <c r="S47" i="93" s="1"/>
  <c r="R21" i="93"/>
  <c r="R37" i="93" s="1"/>
  <c r="R41" i="93" s="1"/>
  <c r="R43" i="93" s="1"/>
  <c r="R45" i="93" s="1"/>
  <c r="R47" i="93" s="1"/>
  <c r="Q21" i="93"/>
  <c r="Q37" i="93" s="1"/>
  <c r="Q41" i="93" s="1"/>
  <c r="Q43" i="93" s="1"/>
  <c r="Q45" i="93" s="1"/>
  <c r="Q47" i="93" s="1"/>
  <c r="P21" i="93"/>
  <c r="P37" i="93" s="1"/>
  <c r="P41" i="93" s="1"/>
  <c r="P43" i="93" s="1"/>
  <c r="P45" i="93" s="1"/>
  <c r="P47" i="93" s="1"/>
  <c r="O21" i="93"/>
  <c r="O37" i="93" s="1"/>
  <c r="O41" i="93" s="1"/>
  <c r="O43" i="93" s="1"/>
  <c r="O45" i="93" s="1"/>
  <c r="O47" i="93" s="1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L37" i="93" s="1"/>
  <c r="L41" i="93" s="1"/>
  <c r="L43" i="93" s="1"/>
  <c r="L45" i="93" s="1"/>
  <c r="L47" i="93" s="1"/>
  <c r="K21" i="93"/>
  <c r="K37" i="93" s="1"/>
  <c r="K41" i="93" s="1"/>
  <c r="K43" i="93" s="1"/>
  <c r="K45" i="93" s="1"/>
  <c r="K47" i="93" s="1"/>
  <c r="J21" i="93"/>
  <c r="J37" i="93" s="1"/>
  <c r="J41" i="93" s="1"/>
  <c r="J43" i="93" s="1"/>
  <c r="J45" i="93" s="1"/>
  <c r="J47" i="93" s="1"/>
  <c r="I21" i="93"/>
  <c r="I37" i="93" s="1"/>
  <c r="I41" i="93" s="1"/>
  <c r="I43" i="93" s="1"/>
  <c r="I45" i="93" s="1"/>
  <c r="I47" i="93" s="1"/>
  <c r="H21" i="93"/>
  <c r="H37" i="93" s="1"/>
  <c r="H41" i="93" s="1"/>
  <c r="H43" i="93" s="1"/>
  <c r="H45" i="93" s="1"/>
  <c r="H47" i="93" s="1"/>
  <c r="G21" i="93"/>
  <c r="G37" i="93" s="1"/>
  <c r="G41" i="93" s="1"/>
  <c r="G43" i="93" s="1"/>
  <c r="G45" i="93" s="1"/>
  <c r="G47" i="93" s="1"/>
  <c r="F21" i="93"/>
  <c r="E21" i="93"/>
  <c r="E37" i="93" s="1"/>
  <c r="E41" i="93" s="1"/>
  <c r="E43" i="93" s="1"/>
  <c r="E45" i="93" s="1"/>
  <c r="E47" i="93" s="1"/>
  <c r="D21" i="93"/>
  <c r="D37" i="93" s="1"/>
  <c r="D41" i="93" s="1"/>
  <c r="D43" i="93" s="1"/>
  <c r="D45" i="93" s="1"/>
  <c r="D47" i="93" s="1"/>
  <c r="C21" i="93"/>
  <c r="C37" i="93" s="1"/>
  <c r="C41" i="93" s="1"/>
  <c r="C43" i="93" s="1"/>
  <c r="C45" i="93" s="1"/>
  <c r="C47" i="93" s="1"/>
  <c r="AA21" i="94"/>
  <c r="AA37" i="94" s="1"/>
  <c r="AA41" i="94" s="1"/>
  <c r="AA43" i="94" s="1"/>
  <c r="AA45" i="94" s="1"/>
  <c r="AA47" i="94" s="1"/>
  <c r="Y21" i="94"/>
  <c r="Y37" i="94" s="1"/>
  <c r="Y41" i="94" s="1"/>
  <c r="Y43" i="94" s="1"/>
  <c r="Y45" i="94" s="1"/>
  <c r="Y47" i="94" s="1"/>
  <c r="X21" i="94"/>
  <c r="W21" i="94"/>
  <c r="W37" i="94" s="1"/>
  <c r="W41" i="94" s="1"/>
  <c r="W43" i="94" s="1"/>
  <c r="W45" i="94" s="1"/>
  <c r="W47" i="94" s="1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T37" i="94" s="1"/>
  <c r="T41" i="94" s="1"/>
  <c r="T43" i="94" s="1"/>
  <c r="T45" i="94" s="1"/>
  <c r="T47" i="94" s="1"/>
  <c r="S21" i="94"/>
  <c r="S37" i="94" s="1"/>
  <c r="S41" i="94" s="1"/>
  <c r="S43" i="94" s="1"/>
  <c r="S45" i="94" s="1"/>
  <c r="S47" i="94" s="1"/>
  <c r="R21" i="94"/>
  <c r="R37" i="94" s="1"/>
  <c r="R41" i="94" s="1"/>
  <c r="R43" i="94" s="1"/>
  <c r="R45" i="94" s="1"/>
  <c r="R47" i="94" s="1"/>
  <c r="Q21" i="94"/>
  <c r="Q37" i="94" s="1"/>
  <c r="Q41" i="94" s="1"/>
  <c r="Q43" i="94" s="1"/>
  <c r="Q45" i="94" s="1"/>
  <c r="Q47" i="94" s="1"/>
  <c r="P21" i="94"/>
  <c r="P37" i="94" s="1"/>
  <c r="P41" i="94" s="1"/>
  <c r="P43" i="94" s="1"/>
  <c r="P45" i="94" s="1"/>
  <c r="P47" i="94" s="1"/>
  <c r="O21" i="94"/>
  <c r="O37" i="94" s="1"/>
  <c r="O41" i="94" s="1"/>
  <c r="O43" i="94" s="1"/>
  <c r="O45" i="94" s="1"/>
  <c r="O47" i="94" s="1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L37" i="94" s="1"/>
  <c r="L41" i="94" s="1"/>
  <c r="L43" i="94" s="1"/>
  <c r="L45" i="94" s="1"/>
  <c r="L47" i="94" s="1"/>
  <c r="K21" i="94"/>
  <c r="K37" i="94" s="1"/>
  <c r="K41" i="94" s="1"/>
  <c r="K43" i="94" s="1"/>
  <c r="K45" i="94" s="1"/>
  <c r="K47" i="94" s="1"/>
  <c r="J21" i="94"/>
  <c r="J37" i="94" s="1"/>
  <c r="J41" i="94" s="1"/>
  <c r="J43" i="94" s="1"/>
  <c r="J45" i="94" s="1"/>
  <c r="J47" i="94" s="1"/>
  <c r="I21" i="94"/>
  <c r="I37" i="94" s="1"/>
  <c r="I41" i="94" s="1"/>
  <c r="I43" i="94" s="1"/>
  <c r="I45" i="94" s="1"/>
  <c r="I47" i="94" s="1"/>
  <c r="H21" i="94"/>
  <c r="H37" i="94" s="1"/>
  <c r="H41" i="94" s="1"/>
  <c r="H43" i="94" s="1"/>
  <c r="H45" i="94" s="1"/>
  <c r="H47" i="94" s="1"/>
  <c r="G21" i="94"/>
  <c r="G37" i="94" s="1"/>
  <c r="G41" i="94" s="1"/>
  <c r="G43" i="94" s="1"/>
  <c r="G45" i="94" s="1"/>
  <c r="G47" i="94" s="1"/>
  <c r="F21" i="94"/>
  <c r="E21" i="94"/>
  <c r="E37" i="94" s="1"/>
  <c r="E41" i="94" s="1"/>
  <c r="E43" i="94" s="1"/>
  <c r="E45" i="94" s="1"/>
  <c r="E47" i="94" s="1"/>
  <c r="D21" i="94"/>
  <c r="D37" i="94" s="1"/>
  <c r="D41" i="94" s="1"/>
  <c r="D43" i="94" s="1"/>
  <c r="D45" i="94" s="1"/>
  <c r="D47" i="94" s="1"/>
  <c r="C21" i="94"/>
  <c r="C37" i="94" s="1"/>
  <c r="C41" i="94" s="1"/>
  <c r="C43" i="94" s="1"/>
  <c r="C45" i="94" s="1"/>
  <c r="C47" i="94" s="1"/>
  <c r="AA21" i="95"/>
  <c r="AA37" i="95" s="1"/>
  <c r="AA41" i="95" s="1"/>
  <c r="AA43" i="95" s="1"/>
  <c r="AA45" i="95" s="1"/>
  <c r="AA47" i="95" s="1"/>
  <c r="Y21" i="95"/>
  <c r="Y37" i="95" s="1"/>
  <c r="Y41" i="95" s="1"/>
  <c r="Y43" i="95" s="1"/>
  <c r="Y45" i="95" s="1"/>
  <c r="Y47" i="95" s="1"/>
  <c r="X21" i="95"/>
  <c r="W21" i="95"/>
  <c r="W37" i="95" s="1"/>
  <c r="W41" i="95" s="1"/>
  <c r="W43" i="95" s="1"/>
  <c r="W45" i="95" s="1"/>
  <c r="W47" i="95" s="1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T37" i="95" s="1"/>
  <c r="T41" i="95" s="1"/>
  <c r="T43" i="95" s="1"/>
  <c r="T45" i="95" s="1"/>
  <c r="T47" i="95" s="1"/>
  <c r="S21" i="95"/>
  <c r="S37" i="95" s="1"/>
  <c r="S41" i="95" s="1"/>
  <c r="S43" i="95" s="1"/>
  <c r="S45" i="95" s="1"/>
  <c r="S47" i="95" s="1"/>
  <c r="R21" i="95"/>
  <c r="R37" i="95" s="1"/>
  <c r="R41" i="95" s="1"/>
  <c r="R43" i="95" s="1"/>
  <c r="R45" i="95" s="1"/>
  <c r="R47" i="95" s="1"/>
  <c r="Q21" i="95"/>
  <c r="Q37" i="95" s="1"/>
  <c r="Q41" i="95" s="1"/>
  <c r="Q43" i="95" s="1"/>
  <c r="Q45" i="95" s="1"/>
  <c r="Q47" i="95" s="1"/>
  <c r="P21" i="95"/>
  <c r="P37" i="95" s="1"/>
  <c r="P41" i="95" s="1"/>
  <c r="P43" i="95" s="1"/>
  <c r="P45" i="95" s="1"/>
  <c r="P47" i="95" s="1"/>
  <c r="O21" i="95"/>
  <c r="O37" i="95" s="1"/>
  <c r="O41" i="95" s="1"/>
  <c r="O43" i="95" s="1"/>
  <c r="O45" i="95" s="1"/>
  <c r="O47" i="95" s="1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L37" i="95" s="1"/>
  <c r="L41" i="95" s="1"/>
  <c r="L43" i="95" s="1"/>
  <c r="L45" i="95" s="1"/>
  <c r="L47" i="95" s="1"/>
  <c r="K21" i="95"/>
  <c r="K37" i="95" s="1"/>
  <c r="K41" i="95" s="1"/>
  <c r="K43" i="95" s="1"/>
  <c r="K45" i="95" s="1"/>
  <c r="K47" i="95" s="1"/>
  <c r="J21" i="95"/>
  <c r="J37" i="95" s="1"/>
  <c r="J41" i="95" s="1"/>
  <c r="J43" i="95" s="1"/>
  <c r="J45" i="95" s="1"/>
  <c r="J47" i="95" s="1"/>
  <c r="I21" i="95"/>
  <c r="I37" i="95" s="1"/>
  <c r="I41" i="95" s="1"/>
  <c r="I43" i="95" s="1"/>
  <c r="I45" i="95" s="1"/>
  <c r="I47" i="95" s="1"/>
  <c r="H21" i="95"/>
  <c r="H37" i="95" s="1"/>
  <c r="H41" i="95" s="1"/>
  <c r="H43" i="95" s="1"/>
  <c r="H45" i="95" s="1"/>
  <c r="H47" i="95" s="1"/>
  <c r="G21" i="95"/>
  <c r="G37" i="95" s="1"/>
  <c r="G41" i="95" s="1"/>
  <c r="G43" i="95" s="1"/>
  <c r="G45" i="95" s="1"/>
  <c r="G47" i="95" s="1"/>
  <c r="F21" i="95"/>
  <c r="E21" i="95"/>
  <c r="E37" i="95" s="1"/>
  <c r="E41" i="95" s="1"/>
  <c r="E43" i="95" s="1"/>
  <c r="E45" i="95" s="1"/>
  <c r="E47" i="95" s="1"/>
  <c r="D21" i="95"/>
  <c r="D37" i="95" s="1"/>
  <c r="D41" i="95" s="1"/>
  <c r="D43" i="95" s="1"/>
  <c r="D45" i="95" s="1"/>
  <c r="D47" i="95" s="1"/>
  <c r="C21" i="95"/>
  <c r="C37" i="95" s="1"/>
  <c r="C41" i="95" s="1"/>
  <c r="C43" i="95" s="1"/>
  <c r="C45" i="95" s="1"/>
  <c r="C47" i="95" s="1"/>
  <c r="AA21" i="96"/>
  <c r="AA37" i="96" s="1"/>
  <c r="AA41" i="96" s="1"/>
  <c r="AA43" i="96" s="1"/>
  <c r="AA45" i="96" s="1"/>
  <c r="AA47" i="96" s="1"/>
  <c r="Y21" i="96"/>
  <c r="Y37" i="96" s="1"/>
  <c r="Y41" i="96" s="1"/>
  <c r="Y43" i="96" s="1"/>
  <c r="Y45" i="96" s="1"/>
  <c r="Y47" i="96" s="1"/>
  <c r="X21" i="96"/>
  <c r="Z21" i="96" s="1"/>
  <c r="W21" i="96"/>
  <c r="W37" i="96" s="1"/>
  <c r="W41" i="96" s="1"/>
  <c r="W43" i="96" s="1"/>
  <c r="W45" i="96" s="1"/>
  <c r="W47" i="96" s="1"/>
  <c r="V21" i="96"/>
  <c r="V37" i="96" s="1"/>
  <c r="V41" i="96" s="1"/>
  <c r="V43" i="96" s="1"/>
  <c r="V45" i="96" s="1"/>
  <c r="V47" i="96" s="1"/>
  <c r="U21" i="96"/>
  <c r="U37" i="96" s="1"/>
  <c r="U41" i="96" s="1"/>
  <c r="U43" i="96" s="1"/>
  <c r="U45" i="96" s="1"/>
  <c r="U47" i="96" s="1"/>
  <c r="T21" i="96"/>
  <c r="T37" i="96" s="1"/>
  <c r="T41" i="96" s="1"/>
  <c r="T43" i="96" s="1"/>
  <c r="T45" i="96" s="1"/>
  <c r="T47" i="96" s="1"/>
  <c r="S21" i="96"/>
  <c r="S37" i="96" s="1"/>
  <c r="S41" i="96" s="1"/>
  <c r="S43" i="96" s="1"/>
  <c r="S45" i="96" s="1"/>
  <c r="S47" i="96" s="1"/>
  <c r="R21" i="96"/>
  <c r="R37" i="96" s="1"/>
  <c r="R41" i="96" s="1"/>
  <c r="R43" i="96" s="1"/>
  <c r="R45" i="96" s="1"/>
  <c r="R47" i="96" s="1"/>
  <c r="Q21" i="96"/>
  <c r="Q37" i="96" s="1"/>
  <c r="Q41" i="96" s="1"/>
  <c r="Q43" i="96" s="1"/>
  <c r="Q45" i="96" s="1"/>
  <c r="Q47" i="96" s="1"/>
  <c r="P21" i="96"/>
  <c r="P37" i="96" s="1"/>
  <c r="P41" i="96" s="1"/>
  <c r="P43" i="96" s="1"/>
  <c r="P45" i="96" s="1"/>
  <c r="P47" i="96" s="1"/>
  <c r="O21" i="96"/>
  <c r="O37" i="96" s="1"/>
  <c r="O41" i="96" s="1"/>
  <c r="O43" i="96" s="1"/>
  <c r="O45" i="96" s="1"/>
  <c r="O47" i="96" s="1"/>
  <c r="N21" i="96"/>
  <c r="N37" i="96" s="1"/>
  <c r="N41" i="96" s="1"/>
  <c r="N43" i="96" s="1"/>
  <c r="N45" i="96" s="1"/>
  <c r="N47" i="96" s="1"/>
  <c r="M21" i="96"/>
  <c r="M37" i="96" s="1"/>
  <c r="M41" i="96" s="1"/>
  <c r="M43" i="96" s="1"/>
  <c r="M45" i="96" s="1"/>
  <c r="M47" i="96" s="1"/>
  <c r="L21" i="96"/>
  <c r="L37" i="96" s="1"/>
  <c r="L41" i="96" s="1"/>
  <c r="L43" i="96" s="1"/>
  <c r="L45" i="96" s="1"/>
  <c r="L47" i="96" s="1"/>
  <c r="K21" i="96"/>
  <c r="K37" i="96" s="1"/>
  <c r="K41" i="96" s="1"/>
  <c r="K43" i="96" s="1"/>
  <c r="K45" i="96" s="1"/>
  <c r="K47" i="96" s="1"/>
  <c r="J21" i="96"/>
  <c r="J37" i="96" s="1"/>
  <c r="J41" i="96" s="1"/>
  <c r="J43" i="96" s="1"/>
  <c r="J45" i="96" s="1"/>
  <c r="J47" i="96" s="1"/>
  <c r="I21" i="96"/>
  <c r="I37" i="96" s="1"/>
  <c r="I41" i="96" s="1"/>
  <c r="I43" i="96" s="1"/>
  <c r="I45" i="96" s="1"/>
  <c r="I47" i="96" s="1"/>
  <c r="H21" i="96"/>
  <c r="H37" i="96" s="1"/>
  <c r="H41" i="96" s="1"/>
  <c r="H43" i="96" s="1"/>
  <c r="H45" i="96" s="1"/>
  <c r="H47" i="96" s="1"/>
  <c r="G21" i="96"/>
  <c r="G37" i="96" s="1"/>
  <c r="G41" i="96" s="1"/>
  <c r="G43" i="96" s="1"/>
  <c r="G45" i="96" s="1"/>
  <c r="G47" i="96" s="1"/>
  <c r="F21" i="96"/>
  <c r="E21" i="96"/>
  <c r="E37" i="96" s="1"/>
  <c r="E41" i="96" s="1"/>
  <c r="E43" i="96" s="1"/>
  <c r="E45" i="96" s="1"/>
  <c r="E47" i="96" s="1"/>
  <c r="D21" i="96"/>
  <c r="D37" i="96" s="1"/>
  <c r="D41" i="96" s="1"/>
  <c r="D43" i="96" s="1"/>
  <c r="D45" i="96" s="1"/>
  <c r="D47" i="96" s="1"/>
  <c r="C21" i="96"/>
  <c r="C37" i="96" s="1"/>
  <c r="C41" i="96" s="1"/>
  <c r="C43" i="96" s="1"/>
  <c r="C45" i="96" s="1"/>
  <c r="C47" i="96" s="1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Y47" i="97" s="1"/>
  <c r="X21" i="97"/>
  <c r="W21" i="97"/>
  <c r="W37" i="97" s="1"/>
  <c r="W41" i="97" s="1"/>
  <c r="W43" i="97" s="1"/>
  <c r="W45" i="97" s="1"/>
  <c r="W47" i="97" s="1"/>
  <c r="V21" i="97"/>
  <c r="V37" i="97" s="1"/>
  <c r="V41" i="97" s="1"/>
  <c r="V43" i="97" s="1"/>
  <c r="V45" i="97" s="1"/>
  <c r="V47" i="97" s="1"/>
  <c r="U21" i="97"/>
  <c r="U37" i="97" s="1"/>
  <c r="U41" i="97" s="1"/>
  <c r="U43" i="97" s="1"/>
  <c r="U45" i="97" s="1"/>
  <c r="U47" i="97" s="1"/>
  <c r="T21" i="97"/>
  <c r="T37" i="97" s="1"/>
  <c r="T41" i="97" s="1"/>
  <c r="T43" i="97" s="1"/>
  <c r="T45" i="97" s="1"/>
  <c r="T47" i="97" s="1"/>
  <c r="S21" i="97"/>
  <c r="S37" i="97" s="1"/>
  <c r="S41" i="97" s="1"/>
  <c r="S43" i="97" s="1"/>
  <c r="S45" i="97" s="1"/>
  <c r="S47" i="97" s="1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P37" i="97" s="1"/>
  <c r="P41" i="97" s="1"/>
  <c r="P43" i="97" s="1"/>
  <c r="P45" i="97" s="1"/>
  <c r="P47" i="97" s="1"/>
  <c r="O21" i="97"/>
  <c r="O37" i="97" s="1"/>
  <c r="O41" i="97" s="1"/>
  <c r="O43" i="97" s="1"/>
  <c r="O45" i="97" s="1"/>
  <c r="O47" i="97" s="1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L37" i="97" s="1"/>
  <c r="L41" i="97" s="1"/>
  <c r="L43" i="97" s="1"/>
  <c r="L45" i="97" s="1"/>
  <c r="L47" i="97" s="1"/>
  <c r="K21" i="97"/>
  <c r="K37" i="97" s="1"/>
  <c r="K41" i="97" s="1"/>
  <c r="K43" i="97" s="1"/>
  <c r="K45" i="97" s="1"/>
  <c r="K47" i="97" s="1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H37" i="97" s="1"/>
  <c r="H41" i="97" s="1"/>
  <c r="H43" i="97" s="1"/>
  <c r="H45" i="97" s="1"/>
  <c r="H47" i="97" s="1"/>
  <c r="G21" i="97"/>
  <c r="G37" i="97" s="1"/>
  <c r="G41" i="97" s="1"/>
  <c r="G43" i="97" s="1"/>
  <c r="G45" i="97" s="1"/>
  <c r="G47" i="97" s="1"/>
  <c r="F21" i="97"/>
  <c r="E21" i="97"/>
  <c r="E37" i="97" s="1"/>
  <c r="E41" i="97" s="1"/>
  <c r="E43" i="97" s="1"/>
  <c r="E45" i="97" s="1"/>
  <c r="E47" i="97" s="1"/>
  <c r="D21" i="97"/>
  <c r="D37" i="97" s="1"/>
  <c r="D41" i="97" s="1"/>
  <c r="D43" i="97" s="1"/>
  <c r="D45" i="97" s="1"/>
  <c r="D47" i="97" s="1"/>
  <c r="C21" i="97"/>
  <c r="C37" i="97" s="1"/>
  <c r="C41" i="97" s="1"/>
  <c r="C43" i="97" s="1"/>
  <c r="C45" i="97" s="1"/>
  <c r="C47" i="97" s="1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Y47" i="98" s="1"/>
  <c r="X21" i="98"/>
  <c r="W21" i="98"/>
  <c r="W37" i="98" s="1"/>
  <c r="W41" i="98" s="1"/>
  <c r="W43" i="98" s="1"/>
  <c r="W45" i="98" s="1"/>
  <c r="W47" i="98" s="1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T37" i="98" s="1"/>
  <c r="T41" i="98" s="1"/>
  <c r="T43" i="98" s="1"/>
  <c r="T45" i="98" s="1"/>
  <c r="T47" i="98" s="1"/>
  <c r="S21" i="98"/>
  <c r="S37" i="98" s="1"/>
  <c r="S41" i="98" s="1"/>
  <c r="S43" i="98" s="1"/>
  <c r="S45" i="98" s="1"/>
  <c r="S47" i="98" s="1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P37" i="98" s="1"/>
  <c r="P41" i="98" s="1"/>
  <c r="P43" i="98" s="1"/>
  <c r="P45" i="98" s="1"/>
  <c r="P47" i="98" s="1"/>
  <c r="O21" i="98"/>
  <c r="O37" i="98" s="1"/>
  <c r="O41" i="98" s="1"/>
  <c r="O43" i="98" s="1"/>
  <c r="O45" i="98" s="1"/>
  <c r="O47" i="98" s="1"/>
  <c r="N21" i="98"/>
  <c r="N37" i="98" s="1"/>
  <c r="N41" i="98" s="1"/>
  <c r="N43" i="98" s="1"/>
  <c r="N45" i="98" s="1"/>
  <c r="N47" i="98" s="1"/>
  <c r="M21" i="98"/>
  <c r="M37" i="98" s="1"/>
  <c r="M41" i="98" s="1"/>
  <c r="M43" i="98" s="1"/>
  <c r="M45" i="98" s="1"/>
  <c r="M47" i="98" s="1"/>
  <c r="L21" i="98"/>
  <c r="L37" i="98" s="1"/>
  <c r="L41" i="98" s="1"/>
  <c r="L43" i="98" s="1"/>
  <c r="L45" i="98" s="1"/>
  <c r="L47" i="98" s="1"/>
  <c r="K21" i="98"/>
  <c r="K37" i="98" s="1"/>
  <c r="K41" i="98" s="1"/>
  <c r="K43" i="98" s="1"/>
  <c r="K45" i="98" s="1"/>
  <c r="K47" i="98" s="1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H37" i="98" s="1"/>
  <c r="H41" i="98" s="1"/>
  <c r="H43" i="98" s="1"/>
  <c r="H45" i="98" s="1"/>
  <c r="H47" i="98" s="1"/>
  <c r="G21" i="98"/>
  <c r="G37" i="98" s="1"/>
  <c r="G41" i="98" s="1"/>
  <c r="G43" i="98" s="1"/>
  <c r="G45" i="98" s="1"/>
  <c r="G47" i="98" s="1"/>
  <c r="F21" i="98"/>
  <c r="E21" i="98"/>
  <c r="E37" i="98" s="1"/>
  <c r="E41" i="98" s="1"/>
  <c r="E43" i="98" s="1"/>
  <c r="E45" i="98" s="1"/>
  <c r="E47" i="98" s="1"/>
  <c r="D21" i="98"/>
  <c r="D37" i="98" s="1"/>
  <c r="D41" i="98" s="1"/>
  <c r="D43" i="98" s="1"/>
  <c r="D45" i="98" s="1"/>
  <c r="D47" i="98" s="1"/>
  <c r="C21" i="98"/>
  <c r="C37" i="98" s="1"/>
  <c r="C41" i="98" s="1"/>
  <c r="C43" i="98" s="1"/>
  <c r="C45" i="98" s="1"/>
  <c r="C47" i="98" s="1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W21" i="99"/>
  <c r="W37" i="99" s="1"/>
  <c r="W41" i="99" s="1"/>
  <c r="W43" i="99" s="1"/>
  <c r="W45" i="99" s="1"/>
  <c r="W47" i="99" s="1"/>
  <c r="V21" i="99"/>
  <c r="V37" i="99" s="1"/>
  <c r="V41" i="99" s="1"/>
  <c r="V43" i="99" s="1"/>
  <c r="V45" i="99" s="1"/>
  <c r="V47" i="99" s="1"/>
  <c r="U21" i="99"/>
  <c r="U37" i="99" s="1"/>
  <c r="U41" i="99" s="1"/>
  <c r="U43" i="99" s="1"/>
  <c r="U45" i="99" s="1"/>
  <c r="U47" i="99" s="1"/>
  <c r="T21" i="99"/>
  <c r="T37" i="99" s="1"/>
  <c r="T41" i="99" s="1"/>
  <c r="T43" i="99" s="1"/>
  <c r="T45" i="99" s="1"/>
  <c r="T47" i="99" s="1"/>
  <c r="S21" i="99"/>
  <c r="S37" i="99" s="1"/>
  <c r="S41" i="99" s="1"/>
  <c r="S43" i="99" s="1"/>
  <c r="S45" i="99" s="1"/>
  <c r="S47" i="99" s="1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P37" i="99" s="1"/>
  <c r="P41" i="99" s="1"/>
  <c r="P43" i="99" s="1"/>
  <c r="P45" i="99" s="1"/>
  <c r="P47" i="99" s="1"/>
  <c r="O21" i="99"/>
  <c r="O37" i="99" s="1"/>
  <c r="O41" i="99" s="1"/>
  <c r="O43" i="99" s="1"/>
  <c r="O45" i="99" s="1"/>
  <c r="O47" i="99" s="1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L37" i="99" s="1"/>
  <c r="L41" i="99" s="1"/>
  <c r="L43" i="99" s="1"/>
  <c r="L45" i="99" s="1"/>
  <c r="L47" i="99" s="1"/>
  <c r="K21" i="99"/>
  <c r="K37" i="99" s="1"/>
  <c r="K41" i="99" s="1"/>
  <c r="K43" i="99" s="1"/>
  <c r="K45" i="99" s="1"/>
  <c r="K47" i="99" s="1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H37" i="99" s="1"/>
  <c r="H41" i="99" s="1"/>
  <c r="H43" i="99" s="1"/>
  <c r="H45" i="99" s="1"/>
  <c r="H47" i="99" s="1"/>
  <c r="G21" i="99"/>
  <c r="G37" i="99" s="1"/>
  <c r="G41" i="99" s="1"/>
  <c r="G43" i="99" s="1"/>
  <c r="G45" i="99" s="1"/>
  <c r="G47" i="99" s="1"/>
  <c r="F21" i="99"/>
  <c r="E21" i="99"/>
  <c r="E37" i="99" s="1"/>
  <c r="E41" i="99" s="1"/>
  <c r="E43" i="99" s="1"/>
  <c r="E45" i="99" s="1"/>
  <c r="E47" i="99" s="1"/>
  <c r="D21" i="99"/>
  <c r="D37" i="99" s="1"/>
  <c r="D41" i="99" s="1"/>
  <c r="D43" i="99" s="1"/>
  <c r="D45" i="99" s="1"/>
  <c r="D47" i="99" s="1"/>
  <c r="C21" i="99"/>
  <c r="C37" i="99" s="1"/>
  <c r="C41" i="99" s="1"/>
  <c r="C43" i="99" s="1"/>
  <c r="C45" i="99" s="1"/>
  <c r="C47" i="99" s="1"/>
  <c r="AA21" i="100"/>
  <c r="AA37" i="100" s="1"/>
  <c r="AA41" i="100" s="1"/>
  <c r="AA43" i="100" s="1"/>
  <c r="AA45" i="100" s="1"/>
  <c r="AA47" i="100" s="1"/>
  <c r="Y21" i="100"/>
  <c r="Y37" i="100" s="1"/>
  <c r="Y41" i="100" s="1"/>
  <c r="Y43" i="100" s="1"/>
  <c r="Y45" i="100" s="1"/>
  <c r="Y47" i="100" s="1"/>
  <c r="X21" i="100"/>
  <c r="Z21" i="100" s="1"/>
  <c r="W21" i="100"/>
  <c r="W37" i="100" s="1"/>
  <c r="W41" i="100" s="1"/>
  <c r="W43" i="100" s="1"/>
  <c r="W45" i="100" s="1"/>
  <c r="W47" i="100" s="1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T37" i="100" s="1"/>
  <c r="T41" i="100" s="1"/>
  <c r="T43" i="100" s="1"/>
  <c r="T45" i="100" s="1"/>
  <c r="T47" i="100" s="1"/>
  <c r="S21" i="100"/>
  <c r="S37" i="100" s="1"/>
  <c r="S41" i="100" s="1"/>
  <c r="S43" i="100" s="1"/>
  <c r="S45" i="100" s="1"/>
  <c r="S47" i="100" s="1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P37" i="100" s="1"/>
  <c r="P41" i="100" s="1"/>
  <c r="P43" i="100" s="1"/>
  <c r="P45" i="100" s="1"/>
  <c r="P47" i="100" s="1"/>
  <c r="O21" i="100"/>
  <c r="O37" i="100" s="1"/>
  <c r="O41" i="100" s="1"/>
  <c r="O43" i="100" s="1"/>
  <c r="O45" i="100" s="1"/>
  <c r="O47" i="100" s="1"/>
  <c r="N21" i="100"/>
  <c r="N37" i="100" s="1"/>
  <c r="N41" i="100" s="1"/>
  <c r="N43" i="100" s="1"/>
  <c r="N45" i="100" s="1"/>
  <c r="N47" i="100" s="1"/>
  <c r="M21" i="100"/>
  <c r="M37" i="100" s="1"/>
  <c r="M41" i="100" s="1"/>
  <c r="M43" i="100" s="1"/>
  <c r="M45" i="100" s="1"/>
  <c r="M47" i="100" s="1"/>
  <c r="L21" i="100"/>
  <c r="L37" i="100" s="1"/>
  <c r="L41" i="100" s="1"/>
  <c r="L43" i="100" s="1"/>
  <c r="L45" i="100" s="1"/>
  <c r="L47" i="100" s="1"/>
  <c r="K21" i="100"/>
  <c r="K37" i="100" s="1"/>
  <c r="K41" i="100" s="1"/>
  <c r="K43" i="100" s="1"/>
  <c r="K45" i="100" s="1"/>
  <c r="K47" i="100" s="1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H37" i="100" s="1"/>
  <c r="H41" i="100" s="1"/>
  <c r="H43" i="100" s="1"/>
  <c r="H45" i="100" s="1"/>
  <c r="H47" i="100" s="1"/>
  <c r="G21" i="100"/>
  <c r="G37" i="100" s="1"/>
  <c r="G41" i="100" s="1"/>
  <c r="G43" i="100" s="1"/>
  <c r="G45" i="100" s="1"/>
  <c r="G47" i="100" s="1"/>
  <c r="F21" i="100"/>
  <c r="E21" i="100"/>
  <c r="E37" i="100" s="1"/>
  <c r="E41" i="100" s="1"/>
  <c r="E43" i="100" s="1"/>
  <c r="E45" i="100" s="1"/>
  <c r="E47" i="100" s="1"/>
  <c r="D21" i="100"/>
  <c r="D37" i="100" s="1"/>
  <c r="D41" i="100" s="1"/>
  <c r="D43" i="100" s="1"/>
  <c r="D45" i="100" s="1"/>
  <c r="D47" i="100" s="1"/>
  <c r="C21" i="100"/>
  <c r="C37" i="100" s="1"/>
  <c r="C41" i="100" s="1"/>
  <c r="C43" i="100" s="1"/>
  <c r="C45" i="100" s="1"/>
  <c r="C47" i="100" s="1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W37" i="101" s="1"/>
  <c r="W41" i="101" s="1"/>
  <c r="W43" i="101" s="1"/>
  <c r="W45" i="101" s="1"/>
  <c r="W47" i="101" s="1"/>
  <c r="V21" i="101"/>
  <c r="V37" i="101" s="1"/>
  <c r="V41" i="101" s="1"/>
  <c r="V43" i="101" s="1"/>
  <c r="V45" i="101" s="1"/>
  <c r="V47" i="101" s="1"/>
  <c r="U21" i="101"/>
  <c r="U37" i="101" s="1"/>
  <c r="U41" i="101" s="1"/>
  <c r="U43" i="101" s="1"/>
  <c r="U45" i="101" s="1"/>
  <c r="U47" i="101" s="1"/>
  <c r="T21" i="101"/>
  <c r="T37" i="101" s="1"/>
  <c r="T41" i="101" s="1"/>
  <c r="T43" i="101" s="1"/>
  <c r="T45" i="101" s="1"/>
  <c r="T47" i="101" s="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P37" i="101" s="1"/>
  <c r="P41" i="101" s="1"/>
  <c r="P43" i="101" s="1"/>
  <c r="P45" i="101" s="1"/>
  <c r="P47" i="101" s="1"/>
  <c r="O21" i="101"/>
  <c r="O37" i="101" s="1"/>
  <c r="O41" i="101" s="1"/>
  <c r="O43" i="101" s="1"/>
  <c r="O45" i="101" s="1"/>
  <c r="O47" i="101" s="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L37" i="101" s="1"/>
  <c r="L41" i="101" s="1"/>
  <c r="L43" i="101" s="1"/>
  <c r="L45" i="101" s="1"/>
  <c r="L47" i="101" s="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H37" i="101" s="1"/>
  <c r="H41" i="101" s="1"/>
  <c r="H43" i="101" s="1"/>
  <c r="H45" i="101" s="1"/>
  <c r="H47" i="101" s="1"/>
  <c r="G21" i="101"/>
  <c r="G37" i="101" s="1"/>
  <c r="G41" i="101" s="1"/>
  <c r="G43" i="101" s="1"/>
  <c r="G45" i="101" s="1"/>
  <c r="G47" i="101" s="1"/>
  <c r="F21" i="101"/>
  <c r="E21" i="101"/>
  <c r="E37" i="101" s="1"/>
  <c r="E41" i="101" s="1"/>
  <c r="E43" i="101" s="1"/>
  <c r="E45" i="101" s="1"/>
  <c r="E47" i="101" s="1"/>
  <c r="D21" i="101"/>
  <c r="D37" i="101" s="1"/>
  <c r="D41" i="101" s="1"/>
  <c r="D43" i="101" s="1"/>
  <c r="D45" i="101" s="1"/>
  <c r="D47" i="101" s="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Y37" i="102" s="1"/>
  <c r="Y41" i="102" s="1"/>
  <c r="Y43" i="102" s="1"/>
  <c r="X21" i="102"/>
  <c r="W21" i="102"/>
  <c r="W37" i="102" s="1"/>
  <c r="W41" i="102" s="1"/>
  <c r="W43" i="102" s="1"/>
  <c r="W45" i="102" s="1"/>
  <c r="W47" i="102" s="1"/>
  <c r="V21" i="102"/>
  <c r="V37" i="102" s="1"/>
  <c r="V41" i="102" s="1"/>
  <c r="V43" i="102" s="1"/>
  <c r="V45" i="102" s="1"/>
  <c r="V47" i="102" s="1"/>
  <c r="U21" i="102"/>
  <c r="U37" i="102" s="1"/>
  <c r="U41" i="102" s="1"/>
  <c r="U43" i="102" s="1"/>
  <c r="U45" i="102" s="1"/>
  <c r="U47" i="102" s="1"/>
  <c r="T21" i="102"/>
  <c r="T37" i="102" s="1"/>
  <c r="T41" i="102" s="1"/>
  <c r="T43" i="102" s="1"/>
  <c r="T45" i="102" s="1"/>
  <c r="T47" i="102" s="1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P37" i="102" s="1"/>
  <c r="P41" i="102" s="1"/>
  <c r="P43" i="102" s="1"/>
  <c r="P45" i="102" s="1"/>
  <c r="P47" i="102" s="1"/>
  <c r="O21" i="102"/>
  <c r="O37" i="102" s="1"/>
  <c r="O41" i="102" s="1"/>
  <c r="O43" i="102" s="1"/>
  <c r="O45" i="102" s="1"/>
  <c r="O47" i="102" s="1"/>
  <c r="N21" i="102"/>
  <c r="N37" i="102" s="1"/>
  <c r="N41" i="102" s="1"/>
  <c r="N43" i="102" s="1"/>
  <c r="N45" i="102" s="1"/>
  <c r="N47" i="102" s="1"/>
  <c r="M21" i="102"/>
  <c r="M37" i="102" s="1"/>
  <c r="M41" i="102" s="1"/>
  <c r="M43" i="102" s="1"/>
  <c r="M45" i="102" s="1"/>
  <c r="M47" i="102" s="1"/>
  <c r="L21" i="102"/>
  <c r="L37" i="102" s="1"/>
  <c r="L41" i="102" s="1"/>
  <c r="L43" i="102" s="1"/>
  <c r="L45" i="102" s="1"/>
  <c r="L47" i="102" s="1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H37" i="102" s="1"/>
  <c r="H41" i="102" s="1"/>
  <c r="H43" i="102" s="1"/>
  <c r="H45" i="102" s="1"/>
  <c r="H47" i="102" s="1"/>
  <c r="G21" i="102"/>
  <c r="G37" i="102" s="1"/>
  <c r="G41" i="102" s="1"/>
  <c r="G43" i="102" s="1"/>
  <c r="G45" i="102" s="1"/>
  <c r="G47" i="102" s="1"/>
  <c r="F21" i="102"/>
  <c r="E21" i="102"/>
  <c r="E37" i="102" s="1"/>
  <c r="E41" i="102" s="1"/>
  <c r="E43" i="102" s="1"/>
  <c r="E45" i="102" s="1"/>
  <c r="E47" i="102" s="1"/>
  <c r="D21" i="102"/>
  <c r="D37" i="102" s="1"/>
  <c r="D41" i="102" s="1"/>
  <c r="D43" i="102" s="1"/>
  <c r="D45" i="102" s="1"/>
  <c r="D47" i="102" s="1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Y41" i="103" s="1"/>
  <c r="Y43" i="103" s="1"/>
  <c r="Y45" i="103" s="1"/>
  <c r="Y47" i="103" s="1"/>
  <c r="X21" i="103"/>
  <c r="W21" i="103"/>
  <c r="W37" i="103" s="1"/>
  <c r="W41" i="103" s="1"/>
  <c r="W43" i="103" s="1"/>
  <c r="W45" i="103" s="1"/>
  <c r="W47" i="103" s="1"/>
  <c r="V21" i="103"/>
  <c r="V37" i="103" s="1"/>
  <c r="V41" i="103" s="1"/>
  <c r="V43" i="103" s="1"/>
  <c r="V45" i="103" s="1"/>
  <c r="V47" i="103" s="1"/>
  <c r="U21" i="103"/>
  <c r="U37" i="103" s="1"/>
  <c r="U41" i="103" s="1"/>
  <c r="U43" i="103" s="1"/>
  <c r="U45" i="103" s="1"/>
  <c r="U47" i="103" s="1"/>
  <c r="T21" i="103"/>
  <c r="T37" i="103" s="1"/>
  <c r="T41" i="103" s="1"/>
  <c r="T43" i="103" s="1"/>
  <c r="T45" i="103" s="1"/>
  <c r="T47" i="103" s="1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P37" i="103" s="1"/>
  <c r="P41" i="103" s="1"/>
  <c r="P43" i="103" s="1"/>
  <c r="P45" i="103" s="1"/>
  <c r="P47" i="103" s="1"/>
  <c r="O21" i="103"/>
  <c r="O37" i="103" s="1"/>
  <c r="O41" i="103" s="1"/>
  <c r="O43" i="103" s="1"/>
  <c r="O45" i="103" s="1"/>
  <c r="O47" i="103" s="1"/>
  <c r="N21" i="103"/>
  <c r="N37" i="103" s="1"/>
  <c r="N41" i="103" s="1"/>
  <c r="N43" i="103" s="1"/>
  <c r="N45" i="103" s="1"/>
  <c r="N47" i="103" s="1"/>
  <c r="M21" i="103"/>
  <c r="M37" i="103" s="1"/>
  <c r="M41" i="103" s="1"/>
  <c r="M43" i="103" s="1"/>
  <c r="M45" i="103" s="1"/>
  <c r="M47" i="103" s="1"/>
  <c r="L21" i="103"/>
  <c r="L37" i="103" s="1"/>
  <c r="L41" i="103" s="1"/>
  <c r="L43" i="103" s="1"/>
  <c r="L45" i="103" s="1"/>
  <c r="L47" i="103" s="1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H37" i="103" s="1"/>
  <c r="H41" i="103" s="1"/>
  <c r="H43" i="103" s="1"/>
  <c r="H45" i="103" s="1"/>
  <c r="H47" i="103" s="1"/>
  <c r="G21" i="103"/>
  <c r="G37" i="103" s="1"/>
  <c r="G41" i="103" s="1"/>
  <c r="G43" i="103" s="1"/>
  <c r="G45" i="103" s="1"/>
  <c r="G47" i="103" s="1"/>
  <c r="F21" i="103"/>
  <c r="E21" i="103"/>
  <c r="E37" i="103" s="1"/>
  <c r="E41" i="103" s="1"/>
  <c r="E43" i="103" s="1"/>
  <c r="E45" i="103" s="1"/>
  <c r="E47" i="103" s="1"/>
  <c r="D21" i="103"/>
  <c r="D37" i="103" s="1"/>
  <c r="D41" i="103" s="1"/>
  <c r="D43" i="103" s="1"/>
  <c r="D45" i="103" s="1"/>
  <c r="D47" i="103" s="1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Y21" i="104"/>
  <c r="Y37" i="104" s="1"/>
  <c r="Y41" i="104" s="1"/>
  <c r="Y43" i="104" s="1"/>
  <c r="Y45" i="104" s="1"/>
  <c r="Y47" i="104" s="1"/>
  <c r="X21" i="104"/>
  <c r="W21" i="104"/>
  <c r="W37" i="104" s="1"/>
  <c r="W41" i="104" s="1"/>
  <c r="W43" i="104" s="1"/>
  <c r="W45" i="104" s="1"/>
  <c r="W47" i="104" s="1"/>
  <c r="V21" i="104"/>
  <c r="V37" i="104" s="1"/>
  <c r="V41" i="104" s="1"/>
  <c r="V43" i="104" s="1"/>
  <c r="V45" i="104" s="1"/>
  <c r="V47" i="104" s="1"/>
  <c r="U21" i="104"/>
  <c r="U37" i="104" s="1"/>
  <c r="U41" i="104" s="1"/>
  <c r="U43" i="104" s="1"/>
  <c r="U45" i="104" s="1"/>
  <c r="U47" i="104" s="1"/>
  <c r="T21" i="104"/>
  <c r="T37" i="104" s="1"/>
  <c r="T41" i="104" s="1"/>
  <c r="T43" i="104" s="1"/>
  <c r="T45" i="104" s="1"/>
  <c r="T47" i="104" s="1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P37" i="104" s="1"/>
  <c r="P41" i="104" s="1"/>
  <c r="P43" i="104" s="1"/>
  <c r="P45" i="104" s="1"/>
  <c r="P47" i="104" s="1"/>
  <c r="O21" i="104"/>
  <c r="O37" i="104" s="1"/>
  <c r="O41" i="104" s="1"/>
  <c r="O43" i="104" s="1"/>
  <c r="O45" i="104" s="1"/>
  <c r="O47" i="104" s="1"/>
  <c r="N21" i="104"/>
  <c r="N37" i="104" s="1"/>
  <c r="N41" i="104" s="1"/>
  <c r="N43" i="104" s="1"/>
  <c r="N45" i="104" s="1"/>
  <c r="N47" i="104" s="1"/>
  <c r="M21" i="104"/>
  <c r="M37" i="104" s="1"/>
  <c r="M41" i="104" s="1"/>
  <c r="M43" i="104" s="1"/>
  <c r="M45" i="104" s="1"/>
  <c r="M47" i="104" s="1"/>
  <c r="L21" i="104"/>
  <c r="L37" i="104" s="1"/>
  <c r="L41" i="104" s="1"/>
  <c r="L43" i="104" s="1"/>
  <c r="L45" i="104" s="1"/>
  <c r="L47" i="104" s="1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H37" i="104" s="1"/>
  <c r="H41" i="104" s="1"/>
  <c r="H43" i="104" s="1"/>
  <c r="H45" i="104" s="1"/>
  <c r="H47" i="104" s="1"/>
  <c r="G21" i="104"/>
  <c r="G37" i="104" s="1"/>
  <c r="G41" i="104" s="1"/>
  <c r="G43" i="104" s="1"/>
  <c r="G45" i="104" s="1"/>
  <c r="G47" i="104" s="1"/>
  <c r="F21" i="104"/>
  <c r="E21" i="104"/>
  <c r="E37" i="104" s="1"/>
  <c r="E41" i="104" s="1"/>
  <c r="E43" i="104" s="1"/>
  <c r="E45" i="104" s="1"/>
  <c r="E47" i="104" s="1"/>
  <c r="D21" i="104"/>
  <c r="D37" i="104" s="1"/>
  <c r="D41" i="104" s="1"/>
  <c r="D43" i="104" s="1"/>
  <c r="D45" i="104" s="1"/>
  <c r="D47" i="104" s="1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W21" i="105"/>
  <c r="W37" i="105" s="1"/>
  <c r="W41" i="105" s="1"/>
  <c r="W43" i="105" s="1"/>
  <c r="W45" i="105" s="1"/>
  <c r="W47" i="105" s="1"/>
  <c r="V21" i="105"/>
  <c r="V37" i="105" s="1"/>
  <c r="V41" i="105" s="1"/>
  <c r="V43" i="105" s="1"/>
  <c r="V45" i="105" s="1"/>
  <c r="V47" i="105" s="1"/>
  <c r="U21" i="105"/>
  <c r="U37" i="105" s="1"/>
  <c r="U41" i="105" s="1"/>
  <c r="U43" i="105" s="1"/>
  <c r="U45" i="105" s="1"/>
  <c r="U47" i="105" s="1"/>
  <c r="T21" i="105"/>
  <c r="T37" i="105" s="1"/>
  <c r="T41" i="105" s="1"/>
  <c r="T43" i="105" s="1"/>
  <c r="T45" i="105" s="1"/>
  <c r="T47" i="105" s="1"/>
  <c r="S21" i="105"/>
  <c r="S37" i="105" s="1"/>
  <c r="S41" i="105" s="1"/>
  <c r="S43" i="105" s="1"/>
  <c r="S45" i="105" s="1"/>
  <c r="S47" i="105" s="1"/>
  <c r="R21" i="105"/>
  <c r="R37" i="105" s="1"/>
  <c r="R41" i="105" s="1"/>
  <c r="R43" i="105" s="1"/>
  <c r="R45" i="105" s="1"/>
  <c r="R47" i="105" s="1"/>
  <c r="Q21" i="105"/>
  <c r="Q37" i="105" s="1"/>
  <c r="Q41" i="105" s="1"/>
  <c r="Q43" i="105" s="1"/>
  <c r="Q45" i="105" s="1"/>
  <c r="Q47" i="105" s="1"/>
  <c r="P21" i="105"/>
  <c r="P37" i="105" s="1"/>
  <c r="P41" i="105" s="1"/>
  <c r="P43" i="105" s="1"/>
  <c r="P45" i="105" s="1"/>
  <c r="P47" i="105" s="1"/>
  <c r="O21" i="105"/>
  <c r="O37" i="105" s="1"/>
  <c r="O41" i="105" s="1"/>
  <c r="O43" i="105" s="1"/>
  <c r="O45" i="105" s="1"/>
  <c r="O47" i="105" s="1"/>
  <c r="N21" i="105"/>
  <c r="N37" i="105" s="1"/>
  <c r="N41" i="105" s="1"/>
  <c r="N43" i="105" s="1"/>
  <c r="N45" i="105" s="1"/>
  <c r="N47" i="105" s="1"/>
  <c r="M21" i="105"/>
  <c r="M37" i="105" s="1"/>
  <c r="M41" i="105" s="1"/>
  <c r="M43" i="105" s="1"/>
  <c r="M45" i="105" s="1"/>
  <c r="M47" i="105" s="1"/>
  <c r="L21" i="105"/>
  <c r="L37" i="105" s="1"/>
  <c r="L41" i="105" s="1"/>
  <c r="L43" i="105" s="1"/>
  <c r="L45" i="105" s="1"/>
  <c r="L47" i="105" s="1"/>
  <c r="K21" i="105"/>
  <c r="K37" i="105" s="1"/>
  <c r="K41" i="105" s="1"/>
  <c r="K43" i="105" s="1"/>
  <c r="K45" i="105" s="1"/>
  <c r="K47" i="105" s="1"/>
  <c r="J21" i="105"/>
  <c r="J37" i="105" s="1"/>
  <c r="J41" i="105" s="1"/>
  <c r="J43" i="105" s="1"/>
  <c r="J45" i="105" s="1"/>
  <c r="J47" i="105" s="1"/>
  <c r="I21" i="105"/>
  <c r="I37" i="105" s="1"/>
  <c r="I41" i="105" s="1"/>
  <c r="I43" i="105" s="1"/>
  <c r="I45" i="105" s="1"/>
  <c r="I47" i="105" s="1"/>
  <c r="H21" i="105"/>
  <c r="H37" i="105" s="1"/>
  <c r="H41" i="105" s="1"/>
  <c r="H43" i="105" s="1"/>
  <c r="H45" i="105" s="1"/>
  <c r="H47" i="105" s="1"/>
  <c r="G21" i="105"/>
  <c r="G37" i="105" s="1"/>
  <c r="G41" i="105" s="1"/>
  <c r="G43" i="105" s="1"/>
  <c r="G45" i="105" s="1"/>
  <c r="G47" i="105" s="1"/>
  <c r="F21" i="105"/>
  <c r="E21" i="105"/>
  <c r="E37" i="105" s="1"/>
  <c r="E41" i="105" s="1"/>
  <c r="E43" i="105" s="1"/>
  <c r="E45" i="105" s="1"/>
  <c r="E47" i="105" s="1"/>
  <c r="D21" i="105"/>
  <c r="D37" i="105" s="1"/>
  <c r="D41" i="105" s="1"/>
  <c r="D43" i="105" s="1"/>
  <c r="D45" i="105" s="1"/>
  <c r="D47" i="105" s="1"/>
  <c r="C21" i="105"/>
  <c r="C37" i="105" s="1"/>
  <c r="C41" i="105" s="1"/>
  <c r="C43" i="105" s="1"/>
  <c r="C45" i="105" s="1"/>
  <c r="C47" i="105" s="1"/>
  <c r="AA21" i="106"/>
  <c r="Y21" i="106"/>
  <c r="Y37" i="106" s="1"/>
  <c r="Y41" i="106" s="1"/>
  <c r="Y43" i="106" s="1"/>
  <c r="Y45" i="106" s="1"/>
  <c r="Y47" i="106" s="1"/>
  <c r="X21" i="106"/>
  <c r="Z21" i="106" s="1"/>
  <c r="W21" i="106"/>
  <c r="W37" i="106" s="1"/>
  <c r="W41" i="106" s="1"/>
  <c r="W43" i="106" s="1"/>
  <c r="W45" i="106" s="1"/>
  <c r="W47" i="106" s="1"/>
  <c r="V21" i="106"/>
  <c r="V37" i="106" s="1"/>
  <c r="V41" i="106" s="1"/>
  <c r="V43" i="106" s="1"/>
  <c r="V45" i="106" s="1"/>
  <c r="V47" i="106" s="1"/>
  <c r="U21" i="106"/>
  <c r="U37" i="106" s="1"/>
  <c r="U41" i="106" s="1"/>
  <c r="U43" i="106" s="1"/>
  <c r="U45" i="106" s="1"/>
  <c r="U47" i="106" s="1"/>
  <c r="T21" i="106"/>
  <c r="T37" i="106" s="1"/>
  <c r="T41" i="106" s="1"/>
  <c r="T43" i="106" s="1"/>
  <c r="T45" i="106" s="1"/>
  <c r="T47" i="106" s="1"/>
  <c r="S21" i="106"/>
  <c r="S37" i="106" s="1"/>
  <c r="S41" i="106" s="1"/>
  <c r="S43" i="106" s="1"/>
  <c r="S45" i="106" s="1"/>
  <c r="S47" i="106" s="1"/>
  <c r="R21" i="106"/>
  <c r="R37" i="106" s="1"/>
  <c r="R41" i="106" s="1"/>
  <c r="R43" i="106" s="1"/>
  <c r="R45" i="106" s="1"/>
  <c r="R47" i="106" s="1"/>
  <c r="Q21" i="106"/>
  <c r="Q37" i="106" s="1"/>
  <c r="Q41" i="106" s="1"/>
  <c r="Q43" i="106" s="1"/>
  <c r="Q45" i="106" s="1"/>
  <c r="Q47" i="106" s="1"/>
  <c r="P21" i="106"/>
  <c r="P37" i="106" s="1"/>
  <c r="P41" i="106" s="1"/>
  <c r="P43" i="106" s="1"/>
  <c r="P45" i="106" s="1"/>
  <c r="P47" i="106" s="1"/>
  <c r="O21" i="106"/>
  <c r="O37" i="106" s="1"/>
  <c r="O41" i="106" s="1"/>
  <c r="O43" i="106" s="1"/>
  <c r="O45" i="106" s="1"/>
  <c r="O47" i="106" s="1"/>
  <c r="N21" i="106"/>
  <c r="N37" i="106" s="1"/>
  <c r="N41" i="106" s="1"/>
  <c r="N43" i="106" s="1"/>
  <c r="N45" i="106" s="1"/>
  <c r="N47" i="106" s="1"/>
  <c r="M21" i="106"/>
  <c r="M37" i="106" s="1"/>
  <c r="M41" i="106" s="1"/>
  <c r="M43" i="106" s="1"/>
  <c r="M45" i="106" s="1"/>
  <c r="M47" i="106" s="1"/>
  <c r="L21" i="106"/>
  <c r="L37" i="106" s="1"/>
  <c r="L41" i="106" s="1"/>
  <c r="L43" i="106" s="1"/>
  <c r="L45" i="106" s="1"/>
  <c r="L47" i="106" s="1"/>
  <c r="K21" i="106"/>
  <c r="K37" i="106" s="1"/>
  <c r="K41" i="106" s="1"/>
  <c r="K43" i="106" s="1"/>
  <c r="K45" i="106" s="1"/>
  <c r="K47" i="106" s="1"/>
  <c r="J21" i="106"/>
  <c r="J37" i="106" s="1"/>
  <c r="J41" i="106" s="1"/>
  <c r="J43" i="106" s="1"/>
  <c r="J45" i="106" s="1"/>
  <c r="J47" i="106" s="1"/>
  <c r="I21" i="106"/>
  <c r="I37" i="106" s="1"/>
  <c r="I41" i="106" s="1"/>
  <c r="I43" i="106" s="1"/>
  <c r="I45" i="106" s="1"/>
  <c r="I47" i="106" s="1"/>
  <c r="H21" i="106"/>
  <c r="H37" i="106" s="1"/>
  <c r="H41" i="106" s="1"/>
  <c r="H43" i="106" s="1"/>
  <c r="H45" i="106" s="1"/>
  <c r="H47" i="106" s="1"/>
  <c r="G21" i="106"/>
  <c r="G37" i="106" s="1"/>
  <c r="G41" i="106" s="1"/>
  <c r="G43" i="106" s="1"/>
  <c r="G45" i="106" s="1"/>
  <c r="G47" i="106" s="1"/>
  <c r="F21" i="106"/>
  <c r="E21" i="106"/>
  <c r="E37" i="106" s="1"/>
  <c r="E41" i="106" s="1"/>
  <c r="E43" i="106" s="1"/>
  <c r="E45" i="106" s="1"/>
  <c r="E47" i="106" s="1"/>
  <c r="D21" i="106"/>
  <c r="D37" i="106" s="1"/>
  <c r="D41" i="106" s="1"/>
  <c r="D43" i="106" s="1"/>
  <c r="D45" i="106" s="1"/>
  <c r="D47" i="106" s="1"/>
  <c r="C21" i="106"/>
  <c r="C37" i="106" s="1"/>
  <c r="C41" i="106" s="1"/>
  <c r="C43" i="106" s="1"/>
  <c r="C45" i="106" s="1"/>
  <c r="C47" i="106" s="1"/>
  <c r="AA21" i="107"/>
  <c r="AA37" i="107" s="1"/>
  <c r="AA41" i="107" s="1"/>
  <c r="AA43" i="107" s="1"/>
  <c r="AA45" i="107" s="1"/>
  <c r="AA47" i="107" s="1"/>
  <c r="Y21" i="107"/>
  <c r="Y37" i="107" s="1"/>
  <c r="Y41" i="107" s="1"/>
  <c r="Y43" i="107" s="1"/>
  <c r="Y45" i="107" s="1"/>
  <c r="Y47" i="107" s="1"/>
  <c r="X21" i="107"/>
  <c r="W21" i="107"/>
  <c r="W37" i="107" s="1"/>
  <c r="W41" i="107" s="1"/>
  <c r="W43" i="107" s="1"/>
  <c r="W45" i="107" s="1"/>
  <c r="W47" i="107" s="1"/>
  <c r="V21" i="107"/>
  <c r="V37" i="107" s="1"/>
  <c r="V41" i="107" s="1"/>
  <c r="V43" i="107" s="1"/>
  <c r="V45" i="107" s="1"/>
  <c r="V47" i="107" s="1"/>
  <c r="U21" i="107"/>
  <c r="U37" i="107" s="1"/>
  <c r="U41" i="107" s="1"/>
  <c r="U43" i="107" s="1"/>
  <c r="U45" i="107" s="1"/>
  <c r="U47" i="107" s="1"/>
  <c r="T21" i="107"/>
  <c r="T37" i="107" s="1"/>
  <c r="T41" i="107" s="1"/>
  <c r="T43" i="107" s="1"/>
  <c r="T45" i="107" s="1"/>
  <c r="T47" i="107" s="1"/>
  <c r="S21" i="107"/>
  <c r="S37" i="107" s="1"/>
  <c r="S41" i="107" s="1"/>
  <c r="S43" i="107" s="1"/>
  <c r="S45" i="107" s="1"/>
  <c r="S47" i="107" s="1"/>
  <c r="R21" i="107"/>
  <c r="R37" i="107" s="1"/>
  <c r="R41" i="107" s="1"/>
  <c r="R43" i="107" s="1"/>
  <c r="R45" i="107" s="1"/>
  <c r="R47" i="107" s="1"/>
  <c r="Q21" i="107"/>
  <c r="P21" i="107"/>
  <c r="P37" i="107" s="1"/>
  <c r="P41" i="107" s="1"/>
  <c r="P43" i="107" s="1"/>
  <c r="P45" i="107" s="1"/>
  <c r="P47" i="107" s="1"/>
  <c r="O21" i="107"/>
  <c r="O37" i="107" s="1"/>
  <c r="O41" i="107" s="1"/>
  <c r="O43" i="107" s="1"/>
  <c r="O45" i="107" s="1"/>
  <c r="O47" i="107" s="1"/>
  <c r="N21" i="107"/>
  <c r="N37" i="107" s="1"/>
  <c r="N41" i="107" s="1"/>
  <c r="N43" i="107" s="1"/>
  <c r="N45" i="107" s="1"/>
  <c r="N47" i="107" s="1"/>
  <c r="M21" i="107"/>
  <c r="M37" i="107" s="1"/>
  <c r="M41" i="107" s="1"/>
  <c r="M43" i="107" s="1"/>
  <c r="M45" i="107" s="1"/>
  <c r="M47" i="107" s="1"/>
  <c r="L21" i="107"/>
  <c r="L37" i="107" s="1"/>
  <c r="L41" i="107" s="1"/>
  <c r="L43" i="107" s="1"/>
  <c r="L45" i="107" s="1"/>
  <c r="L47" i="107" s="1"/>
  <c r="K21" i="107"/>
  <c r="K37" i="107" s="1"/>
  <c r="K41" i="107" s="1"/>
  <c r="K43" i="107" s="1"/>
  <c r="K45" i="107" s="1"/>
  <c r="K47" i="107" s="1"/>
  <c r="J21" i="107"/>
  <c r="J37" i="107" s="1"/>
  <c r="J41" i="107" s="1"/>
  <c r="J43" i="107" s="1"/>
  <c r="J45" i="107" s="1"/>
  <c r="J47" i="107" s="1"/>
  <c r="I21" i="107"/>
  <c r="I37" i="107" s="1"/>
  <c r="I41" i="107" s="1"/>
  <c r="I43" i="107" s="1"/>
  <c r="I45" i="107" s="1"/>
  <c r="I47" i="107" s="1"/>
  <c r="H21" i="107"/>
  <c r="H37" i="107" s="1"/>
  <c r="H41" i="107" s="1"/>
  <c r="H43" i="107" s="1"/>
  <c r="H45" i="107" s="1"/>
  <c r="H47" i="107" s="1"/>
  <c r="G21" i="107"/>
  <c r="G37" i="107" s="1"/>
  <c r="G41" i="107" s="1"/>
  <c r="G43" i="107" s="1"/>
  <c r="G45" i="107" s="1"/>
  <c r="G47" i="107" s="1"/>
  <c r="F21" i="107"/>
  <c r="E21" i="107"/>
  <c r="E37" i="107" s="1"/>
  <c r="E41" i="107" s="1"/>
  <c r="E43" i="107" s="1"/>
  <c r="E45" i="107" s="1"/>
  <c r="E47" i="107" s="1"/>
  <c r="D21" i="107"/>
  <c r="D37" i="107" s="1"/>
  <c r="D41" i="107" s="1"/>
  <c r="D43" i="107" s="1"/>
  <c r="D45" i="107" s="1"/>
  <c r="D47" i="107" s="1"/>
  <c r="C21" i="107"/>
  <c r="C37" i="107" s="1"/>
  <c r="C41" i="107" s="1"/>
  <c r="C43" i="107" s="1"/>
  <c r="C45" i="107" s="1"/>
  <c r="C47" i="107" s="1"/>
  <c r="AA21" i="108"/>
  <c r="AA37" i="108" s="1"/>
  <c r="AA41" i="108" s="1"/>
  <c r="AA43" i="108" s="1"/>
  <c r="AA45" i="108" s="1"/>
  <c r="AA47" i="108" s="1"/>
  <c r="Y21" i="108"/>
  <c r="Y37" i="108" s="1"/>
  <c r="Y41" i="108" s="1"/>
  <c r="Y43" i="108" s="1"/>
  <c r="Y45" i="108" s="1"/>
  <c r="Y47" i="108" s="1"/>
  <c r="X21" i="108"/>
  <c r="Z21" i="108" s="1"/>
  <c r="W21" i="108"/>
  <c r="W37" i="108" s="1"/>
  <c r="W41" i="108" s="1"/>
  <c r="W43" i="108" s="1"/>
  <c r="W45" i="108" s="1"/>
  <c r="W47" i="108" s="1"/>
  <c r="V21" i="108"/>
  <c r="V37" i="108" s="1"/>
  <c r="V41" i="108" s="1"/>
  <c r="V43" i="108" s="1"/>
  <c r="V45" i="108" s="1"/>
  <c r="V47" i="108" s="1"/>
  <c r="U21" i="108"/>
  <c r="U37" i="108" s="1"/>
  <c r="U41" i="108" s="1"/>
  <c r="U43" i="108" s="1"/>
  <c r="U45" i="108" s="1"/>
  <c r="U47" i="108" s="1"/>
  <c r="T21" i="108"/>
  <c r="T37" i="108" s="1"/>
  <c r="T41" i="108" s="1"/>
  <c r="T43" i="108" s="1"/>
  <c r="T45" i="108" s="1"/>
  <c r="T47" i="108" s="1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Q37" i="108" s="1"/>
  <c r="Q41" i="108" s="1"/>
  <c r="Q43" i="108" s="1"/>
  <c r="Q45" i="108" s="1"/>
  <c r="Q47" i="108" s="1"/>
  <c r="P21" i="108"/>
  <c r="P37" i="108" s="1"/>
  <c r="P41" i="108" s="1"/>
  <c r="P43" i="108" s="1"/>
  <c r="P45" i="108" s="1"/>
  <c r="P47" i="108" s="1"/>
  <c r="O21" i="108"/>
  <c r="O37" i="108" s="1"/>
  <c r="O41" i="108" s="1"/>
  <c r="O43" i="108" s="1"/>
  <c r="O45" i="108" s="1"/>
  <c r="O47" i="108" s="1"/>
  <c r="N21" i="108"/>
  <c r="N37" i="108" s="1"/>
  <c r="N41" i="108" s="1"/>
  <c r="N43" i="108" s="1"/>
  <c r="N45" i="108" s="1"/>
  <c r="N47" i="108" s="1"/>
  <c r="M21" i="108"/>
  <c r="M37" i="108" s="1"/>
  <c r="M41" i="108" s="1"/>
  <c r="M43" i="108" s="1"/>
  <c r="M45" i="108" s="1"/>
  <c r="M47" i="108" s="1"/>
  <c r="L21" i="108"/>
  <c r="L37" i="108" s="1"/>
  <c r="L41" i="108" s="1"/>
  <c r="L43" i="108" s="1"/>
  <c r="L45" i="108" s="1"/>
  <c r="L47" i="108" s="1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H37" i="108" s="1"/>
  <c r="H41" i="108" s="1"/>
  <c r="H43" i="108" s="1"/>
  <c r="H45" i="108" s="1"/>
  <c r="H47" i="108" s="1"/>
  <c r="G21" i="108"/>
  <c r="G37" i="108" s="1"/>
  <c r="G41" i="108" s="1"/>
  <c r="G43" i="108" s="1"/>
  <c r="G45" i="108" s="1"/>
  <c r="G47" i="108" s="1"/>
  <c r="F21" i="108"/>
  <c r="E21" i="108"/>
  <c r="E37" i="108" s="1"/>
  <c r="E41" i="108" s="1"/>
  <c r="E43" i="108" s="1"/>
  <c r="E45" i="108" s="1"/>
  <c r="E47" i="108" s="1"/>
  <c r="D21" i="108"/>
  <c r="D37" i="108" s="1"/>
  <c r="D41" i="108" s="1"/>
  <c r="D43" i="108" s="1"/>
  <c r="D45" i="108" s="1"/>
  <c r="D47" i="108" s="1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W21" i="109"/>
  <c r="W37" i="109" s="1"/>
  <c r="W41" i="109" s="1"/>
  <c r="W43" i="109" s="1"/>
  <c r="W45" i="109" s="1"/>
  <c r="W47" i="109" s="1"/>
  <c r="V21" i="109"/>
  <c r="V37" i="109" s="1"/>
  <c r="V41" i="109" s="1"/>
  <c r="V43" i="109" s="1"/>
  <c r="V45" i="109" s="1"/>
  <c r="V47" i="109" s="1"/>
  <c r="U21" i="109"/>
  <c r="U37" i="109" s="1"/>
  <c r="U41" i="109" s="1"/>
  <c r="U43" i="109" s="1"/>
  <c r="U45" i="109" s="1"/>
  <c r="U47" i="109" s="1"/>
  <c r="T21" i="109"/>
  <c r="T37" i="109" s="1"/>
  <c r="T41" i="109" s="1"/>
  <c r="T43" i="109" s="1"/>
  <c r="T45" i="109" s="1"/>
  <c r="T47" i="109" s="1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P37" i="109" s="1"/>
  <c r="P41" i="109" s="1"/>
  <c r="P43" i="109" s="1"/>
  <c r="P45" i="109" s="1"/>
  <c r="P47" i="109" s="1"/>
  <c r="O21" i="109"/>
  <c r="O37" i="109" s="1"/>
  <c r="O41" i="109" s="1"/>
  <c r="O43" i="109" s="1"/>
  <c r="O45" i="109" s="1"/>
  <c r="O47" i="109" s="1"/>
  <c r="N21" i="109"/>
  <c r="N37" i="109" s="1"/>
  <c r="N41" i="109" s="1"/>
  <c r="N43" i="109" s="1"/>
  <c r="N45" i="109" s="1"/>
  <c r="N47" i="109" s="1"/>
  <c r="M21" i="109"/>
  <c r="M37" i="109" s="1"/>
  <c r="M41" i="109" s="1"/>
  <c r="M43" i="109" s="1"/>
  <c r="M45" i="109" s="1"/>
  <c r="M47" i="109" s="1"/>
  <c r="L21" i="109"/>
  <c r="L37" i="109" s="1"/>
  <c r="L41" i="109" s="1"/>
  <c r="L43" i="109" s="1"/>
  <c r="L45" i="109" s="1"/>
  <c r="L47" i="109" s="1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H37" i="109" s="1"/>
  <c r="H41" i="109" s="1"/>
  <c r="H43" i="109" s="1"/>
  <c r="H45" i="109" s="1"/>
  <c r="H47" i="109" s="1"/>
  <c r="G21" i="109"/>
  <c r="G37" i="109" s="1"/>
  <c r="G41" i="109" s="1"/>
  <c r="G43" i="109" s="1"/>
  <c r="G45" i="109" s="1"/>
  <c r="G47" i="109" s="1"/>
  <c r="F21" i="109"/>
  <c r="E21" i="109"/>
  <c r="E37" i="109" s="1"/>
  <c r="E41" i="109" s="1"/>
  <c r="E43" i="109" s="1"/>
  <c r="E45" i="109" s="1"/>
  <c r="E47" i="109" s="1"/>
  <c r="D21" i="109"/>
  <c r="D37" i="109" s="1"/>
  <c r="D41" i="109" s="1"/>
  <c r="D43" i="109" s="1"/>
  <c r="D45" i="109" s="1"/>
  <c r="D47" i="109" s="1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W21" i="110"/>
  <c r="W37" i="110" s="1"/>
  <c r="W41" i="110" s="1"/>
  <c r="W43" i="110" s="1"/>
  <c r="W45" i="110" s="1"/>
  <c r="W47" i="110" s="1"/>
  <c r="V21" i="110"/>
  <c r="V37" i="110" s="1"/>
  <c r="V41" i="110" s="1"/>
  <c r="V43" i="110" s="1"/>
  <c r="V45" i="110" s="1"/>
  <c r="V47" i="110" s="1"/>
  <c r="U21" i="110"/>
  <c r="U37" i="110" s="1"/>
  <c r="U41" i="110" s="1"/>
  <c r="U43" i="110" s="1"/>
  <c r="U45" i="110" s="1"/>
  <c r="U47" i="110" s="1"/>
  <c r="T21" i="110"/>
  <c r="T37" i="110" s="1"/>
  <c r="T41" i="110" s="1"/>
  <c r="T43" i="110" s="1"/>
  <c r="T45" i="110" s="1"/>
  <c r="T47" i="110" s="1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P37" i="110" s="1"/>
  <c r="P41" i="110" s="1"/>
  <c r="P43" i="110" s="1"/>
  <c r="P45" i="110" s="1"/>
  <c r="P47" i="110" s="1"/>
  <c r="O21" i="110"/>
  <c r="O37" i="110" s="1"/>
  <c r="O41" i="110" s="1"/>
  <c r="O43" i="110" s="1"/>
  <c r="O45" i="110" s="1"/>
  <c r="O47" i="110" s="1"/>
  <c r="N21" i="110"/>
  <c r="N37" i="110" s="1"/>
  <c r="N41" i="110" s="1"/>
  <c r="N43" i="110" s="1"/>
  <c r="N45" i="110" s="1"/>
  <c r="N47" i="110" s="1"/>
  <c r="M21" i="110"/>
  <c r="M37" i="110" s="1"/>
  <c r="M41" i="110" s="1"/>
  <c r="M43" i="110" s="1"/>
  <c r="M45" i="110" s="1"/>
  <c r="M47" i="110" s="1"/>
  <c r="L21" i="110"/>
  <c r="L37" i="110" s="1"/>
  <c r="L41" i="110" s="1"/>
  <c r="L43" i="110" s="1"/>
  <c r="L45" i="110" s="1"/>
  <c r="L47" i="110" s="1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H37" i="110" s="1"/>
  <c r="H41" i="110" s="1"/>
  <c r="H43" i="110" s="1"/>
  <c r="H45" i="110" s="1"/>
  <c r="H47" i="110" s="1"/>
  <c r="G21" i="110"/>
  <c r="G37" i="110" s="1"/>
  <c r="G41" i="110" s="1"/>
  <c r="G43" i="110" s="1"/>
  <c r="G45" i="110" s="1"/>
  <c r="G47" i="110" s="1"/>
  <c r="F21" i="110"/>
  <c r="E21" i="110"/>
  <c r="E37" i="110" s="1"/>
  <c r="E41" i="110" s="1"/>
  <c r="E43" i="110" s="1"/>
  <c r="E45" i="110" s="1"/>
  <c r="E47" i="110" s="1"/>
  <c r="D21" i="110"/>
  <c r="D37" i="110" s="1"/>
  <c r="D41" i="110" s="1"/>
  <c r="D43" i="110" s="1"/>
  <c r="D45" i="110" s="1"/>
  <c r="D47" i="110" s="1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Y37" i="111" s="1"/>
  <c r="Y41" i="111" s="1"/>
  <c r="Y43" i="111" s="1"/>
  <c r="Y45" i="111" s="1"/>
  <c r="Y47" i="111" s="1"/>
  <c r="X21" i="111"/>
  <c r="Z21" i="111" s="1"/>
  <c r="W21" i="111"/>
  <c r="W37" i="111" s="1"/>
  <c r="W41" i="111" s="1"/>
  <c r="W43" i="111" s="1"/>
  <c r="W45" i="111" s="1"/>
  <c r="W47" i="111" s="1"/>
  <c r="V21" i="111"/>
  <c r="V37" i="111" s="1"/>
  <c r="V41" i="111" s="1"/>
  <c r="V43" i="111" s="1"/>
  <c r="V45" i="111" s="1"/>
  <c r="V47" i="111" s="1"/>
  <c r="U21" i="111"/>
  <c r="U37" i="111" s="1"/>
  <c r="U41" i="111" s="1"/>
  <c r="U43" i="111" s="1"/>
  <c r="U45" i="111" s="1"/>
  <c r="U47" i="111" s="1"/>
  <c r="T21" i="111"/>
  <c r="T37" i="111" s="1"/>
  <c r="T41" i="111" s="1"/>
  <c r="T43" i="111" s="1"/>
  <c r="T45" i="111" s="1"/>
  <c r="T47" i="111" s="1"/>
  <c r="S21" i="111"/>
  <c r="S37" i="111" s="1"/>
  <c r="S41" i="111" s="1"/>
  <c r="S43" i="111" s="1"/>
  <c r="S45" i="111" s="1"/>
  <c r="S47" i="111" s="1"/>
  <c r="R21" i="111"/>
  <c r="R37" i="111" s="1"/>
  <c r="R41" i="111" s="1"/>
  <c r="R43" i="111" s="1"/>
  <c r="R45" i="111" s="1"/>
  <c r="R47" i="111" s="1"/>
  <c r="Q21" i="111"/>
  <c r="Q37" i="111" s="1"/>
  <c r="Q41" i="111" s="1"/>
  <c r="Q43" i="111" s="1"/>
  <c r="Q45" i="111" s="1"/>
  <c r="Q47" i="111" s="1"/>
  <c r="P21" i="111"/>
  <c r="P37" i="111" s="1"/>
  <c r="P41" i="111" s="1"/>
  <c r="P43" i="111" s="1"/>
  <c r="P45" i="111" s="1"/>
  <c r="P47" i="111" s="1"/>
  <c r="O21" i="111"/>
  <c r="O37" i="111" s="1"/>
  <c r="O41" i="111" s="1"/>
  <c r="O43" i="111" s="1"/>
  <c r="O45" i="111" s="1"/>
  <c r="O47" i="111" s="1"/>
  <c r="N21" i="111"/>
  <c r="N37" i="111" s="1"/>
  <c r="N41" i="111" s="1"/>
  <c r="N43" i="111" s="1"/>
  <c r="N45" i="111" s="1"/>
  <c r="N47" i="111" s="1"/>
  <c r="M21" i="111"/>
  <c r="M37" i="111" s="1"/>
  <c r="M41" i="111" s="1"/>
  <c r="M43" i="111" s="1"/>
  <c r="M45" i="111" s="1"/>
  <c r="M47" i="111" s="1"/>
  <c r="L21" i="111"/>
  <c r="L37" i="111" s="1"/>
  <c r="L41" i="111" s="1"/>
  <c r="L43" i="111" s="1"/>
  <c r="L45" i="111" s="1"/>
  <c r="L47" i="111" s="1"/>
  <c r="K21" i="111"/>
  <c r="K37" i="111" s="1"/>
  <c r="K41" i="111" s="1"/>
  <c r="K43" i="111" s="1"/>
  <c r="K45" i="111" s="1"/>
  <c r="K47" i="111" s="1"/>
  <c r="J21" i="111"/>
  <c r="J37" i="111" s="1"/>
  <c r="J41" i="111" s="1"/>
  <c r="J43" i="111" s="1"/>
  <c r="J45" i="111" s="1"/>
  <c r="J47" i="111" s="1"/>
  <c r="I21" i="111"/>
  <c r="I37" i="111" s="1"/>
  <c r="I41" i="111" s="1"/>
  <c r="I43" i="111" s="1"/>
  <c r="I45" i="111" s="1"/>
  <c r="I47" i="111" s="1"/>
  <c r="H21" i="111"/>
  <c r="H37" i="111" s="1"/>
  <c r="H41" i="111" s="1"/>
  <c r="H43" i="111" s="1"/>
  <c r="H45" i="111" s="1"/>
  <c r="H47" i="111" s="1"/>
  <c r="G21" i="111"/>
  <c r="G37" i="111" s="1"/>
  <c r="G41" i="111" s="1"/>
  <c r="G43" i="111" s="1"/>
  <c r="G45" i="111" s="1"/>
  <c r="G47" i="111" s="1"/>
  <c r="F21" i="111"/>
  <c r="E21" i="111"/>
  <c r="E37" i="111" s="1"/>
  <c r="E41" i="111" s="1"/>
  <c r="E43" i="111" s="1"/>
  <c r="E45" i="111" s="1"/>
  <c r="E47" i="111" s="1"/>
  <c r="D21" i="111"/>
  <c r="D37" i="111" s="1"/>
  <c r="D41" i="111" s="1"/>
  <c r="D43" i="111" s="1"/>
  <c r="D45" i="111" s="1"/>
  <c r="D47" i="111" s="1"/>
  <c r="C21" i="111"/>
  <c r="C37" i="111" s="1"/>
  <c r="C41" i="111" s="1"/>
  <c r="C43" i="111" s="1"/>
  <c r="C45" i="111" s="1"/>
  <c r="C47" i="111" s="1"/>
  <c r="AA21" i="112"/>
  <c r="AA37" i="112" s="1"/>
  <c r="AA41" i="112" s="1"/>
  <c r="AA43" i="112" s="1"/>
  <c r="AA45" i="112" s="1"/>
  <c r="AA47" i="112" s="1"/>
  <c r="Y21" i="112"/>
  <c r="Y37" i="112" s="1"/>
  <c r="Y41" i="112" s="1"/>
  <c r="Y43" i="112" s="1"/>
  <c r="Y45" i="112" s="1"/>
  <c r="Y47" i="112" s="1"/>
  <c r="X21" i="112"/>
  <c r="Z21" i="112" s="1"/>
  <c r="W21" i="112"/>
  <c r="W37" i="112" s="1"/>
  <c r="W41" i="112" s="1"/>
  <c r="W43" i="112" s="1"/>
  <c r="W45" i="112" s="1"/>
  <c r="W47" i="112" s="1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T37" i="112" s="1"/>
  <c r="T41" i="112" s="1"/>
  <c r="T43" i="112" s="1"/>
  <c r="T45" i="112" s="1"/>
  <c r="T47" i="112" s="1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P37" i="112" s="1"/>
  <c r="P41" i="112" s="1"/>
  <c r="P43" i="112" s="1"/>
  <c r="P45" i="112" s="1"/>
  <c r="P47" i="112" s="1"/>
  <c r="O21" i="112"/>
  <c r="O37" i="112" s="1"/>
  <c r="O41" i="112" s="1"/>
  <c r="O43" i="112" s="1"/>
  <c r="O45" i="112" s="1"/>
  <c r="O47" i="112" s="1"/>
  <c r="N21" i="112"/>
  <c r="N37" i="112" s="1"/>
  <c r="N41" i="112" s="1"/>
  <c r="N43" i="112" s="1"/>
  <c r="N45" i="112" s="1"/>
  <c r="N47" i="112" s="1"/>
  <c r="M21" i="112"/>
  <c r="M37" i="112" s="1"/>
  <c r="M41" i="112" s="1"/>
  <c r="M43" i="112" s="1"/>
  <c r="M45" i="112" s="1"/>
  <c r="M47" i="112" s="1"/>
  <c r="L21" i="112"/>
  <c r="L37" i="112" s="1"/>
  <c r="L41" i="112" s="1"/>
  <c r="L43" i="112" s="1"/>
  <c r="L45" i="112" s="1"/>
  <c r="L47" i="112" s="1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H37" i="112" s="1"/>
  <c r="H41" i="112" s="1"/>
  <c r="H43" i="112" s="1"/>
  <c r="H45" i="112" s="1"/>
  <c r="H47" i="112" s="1"/>
  <c r="G21" i="112"/>
  <c r="G37" i="112" s="1"/>
  <c r="G41" i="112" s="1"/>
  <c r="G43" i="112" s="1"/>
  <c r="G45" i="112" s="1"/>
  <c r="G47" i="112" s="1"/>
  <c r="F21" i="112"/>
  <c r="E21" i="112"/>
  <c r="E37" i="112" s="1"/>
  <c r="E41" i="112" s="1"/>
  <c r="E43" i="112" s="1"/>
  <c r="E45" i="112" s="1"/>
  <c r="E47" i="112" s="1"/>
  <c r="D21" i="112"/>
  <c r="D37" i="112" s="1"/>
  <c r="D41" i="112" s="1"/>
  <c r="D43" i="112" s="1"/>
  <c r="D45" i="112" s="1"/>
  <c r="D47" i="112" s="1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Y41" i="113" s="1"/>
  <c r="Y43" i="113" s="1"/>
  <c r="Y45" i="113" s="1"/>
  <c r="Y47" i="113" s="1"/>
  <c r="X21" i="113"/>
  <c r="Z21" i="113" s="1"/>
  <c r="W21" i="113"/>
  <c r="W37" i="113" s="1"/>
  <c r="W41" i="113" s="1"/>
  <c r="W43" i="113" s="1"/>
  <c r="W45" i="113" s="1"/>
  <c r="W47" i="113" s="1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T37" i="113" s="1"/>
  <c r="T41" i="113" s="1"/>
  <c r="T43" i="113" s="1"/>
  <c r="T45" i="113" s="1"/>
  <c r="T47" i="113" s="1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P37" i="113" s="1"/>
  <c r="P41" i="113" s="1"/>
  <c r="P43" i="113" s="1"/>
  <c r="P45" i="113" s="1"/>
  <c r="P47" i="113" s="1"/>
  <c r="O21" i="113"/>
  <c r="O37" i="113" s="1"/>
  <c r="O41" i="113" s="1"/>
  <c r="O43" i="113" s="1"/>
  <c r="O45" i="113" s="1"/>
  <c r="O47" i="113" s="1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L37" i="113" s="1"/>
  <c r="L41" i="113" s="1"/>
  <c r="L43" i="113" s="1"/>
  <c r="L45" i="113" s="1"/>
  <c r="L47" i="113" s="1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H37" i="113" s="1"/>
  <c r="H41" i="113" s="1"/>
  <c r="H43" i="113" s="1"/>
  <c r="H45" i="113" s="1"/>
  <c r="H47" i="113" s="1"/>
  <c r="G21" i="113"/>
  <c r="G37" i="113" s="1"/>
  <c r="G41" i="113" s="1"/>
  <c r="G43" i="113" s="1"/>
  <c r="G45" i="113" s="1"/>
  <c r="G47" i="113" s="1"/>
  <c r="F21" i="113"/>
  <c r="E21" i="113"/>
  <c r="E37" i="113" s="1"/>
  <c r="E41" i="113" s="1"/>
  <c r="E43" i="113" s="1"/>
  <c r="E45" i="113" s="1"/>
  <c r="E47" i="113" s="1"/>
  <c r="D21" i="113"/>
  <c r="D37" i="113" s="1"/>
  <c r="D41" i="113" s="1"/>
  <c r="D43" i="113" s="1"/>
  <c r="D45" i="113" s="1"/>
  <c r="D47" i="113" s="1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Y43" i="114" s="1"/>
  <c r="Y45" i="114" s="1"/>
  <c r="Y47" i="114" s="1"/>
  <c r="X21" i="114"/>
  <c r="Z21" i="114" s="1"/>
  <c r="W21" i="114"/>
  <c r="W37" i="114" s="1"/>
  <c r="W41" i="114" s="1"/>
  <c r="W43" i="114" s="1"/>
  <c r="W45" i="114" s="1"/>
  <c r="W47" i="114" s="1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T37" i="114" s="1"/>
  <c r="T41" i="114" s="1"/>
  <c r="T43" i="114" s="1"/>
  <c r="T45" i="114" s="1"/>
  <c r="T47" i="114" s="1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P37" i="114" s="1"/>
  <c r="P41" i="114" s="1"/>
  <c r="P43" i="114" s="1"/>
  <c r="P45" i="114" s="1"/>
  <c r="P47" i="114" s="1"/>
  <c r="O21" i="114"/>
  <c r="O37" i="114" s="1"/>
  <c r="O41" i="114" s="1"/>
  <c r="O43" i="114" s="1"/>
  <c r="O45" i="114" s="1"/>
  <c r="O47" i="114" s="1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L37" i="114" s="1"/>
  <c r="L41" i="114" s="1"/>
  <c r="L43" i="114" s="1"/>
  <c r="L45" i="114" s="1"/>
  <c r="L47" i="114" s="1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H37" i="114" s="1"/>
  <c r="H41" i="114" s="1"/>
  <c r="H43" i="114" s="1"/>
  <c r="H45" i="114" s="1"/>
  <c r="H47" i="114" s="1"/>
  <c r="G21" i="114"/>
  <c r="G37" i="114" s="1"/>
  <c r="G41" i="114" s="1"/>
  <c r="G43" i="114" s="1"/>
  <c r="G45" i="114" s="1"/>
  <c r="G47" i="114" s="1"/>
  <c r="F21" i="114"/>
  <c r="E21" i="114"/>
  <c r="E37" i="114" s="1"/>
  <c r="E41" i="114" s="1"/>
  <c r="E43" i="114" s="1"/>
  <c r="E45" i="114" s="1"/>
  <c r="E47" i="114" s="1"/>
  <c r="D21" i="114"/>
  <c r="D37" i="114" s="1"/>
  <c r="D41" i="114" s="1"/>
  <c r="D43" i="114" s="1"/>
  <c r="D45" i="114" s="1"/>
  <c r="D47" i="114" s="1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W21" i="115"/>
  <c r="W37" i="115" s="1"/>
  <c r="W41" i="115" s="1"/>
  <c r="W43" i="115" s="1"/>
  <c r="W45" i="115" s="1"/>
  <c r="W47" i="115" s="1"/>
  <c r="V21" i="115"/>
  <c r="V37" i="115" s="1"/>
  <c r="V41" i="115" s="1"/>
  <c r="V43" i="115" s="1"/>
  <c r="V45" i="115" s="1"/>
  <c r="V47" i="115" s="1"/>
  <c r="U21" i="115"/>
  <c r="U37" i="115" s="1"/>
  <c r="U41" i="115" s="1"/>
  <c r="U43" i="115" s="1"/>
  <c r="U45" i="115" s="1"/>
  <c r="U47" i="115" s="1"/>
  <c r="T21" i="115"/>
  <c r="T37" i="115" s="1"/>
  <c r="T41" i="115" s="1"/>
  <c r="T43" i="115" s="1"/>
  <c r="T45" i="115" s="1"/>
  <c r="T47" i="115" s="1"/>
  <c r="S21" i="115"/>
  <c r="S37" i="115" s="1"/>
  <c r="S41" i="115" s="1"/>
  <c r="S43" i="115" s="1"/>
  <c r="S45" i="115" s="1"/>
  <c r="S47" i="115" s="1"/>
  <c r="R21" i="115"/>
  <c r="R37" i="115" s="1"/>
  <c r="R41" i="115" s="1"/>
  <c r="R43" i="115" s="1"/>
  <c r="R45" i="115" s="1"/>
  <c r="R47" i="115" s="1"/>
  <c r="Q21" i="115"/>
  <c r="Q37" i="115" s="1"/>
  <c r="Q41" i="115" s="1"/>
  <c r="Q43" i="115" s="1"/>
  <c r="Q45" i="115" s="1"/>
  <c r="Q47" i="115" s="1"/>
  <c r="P21" i="115"/>
  <c r="P37" i="115" s="1"/>
  <c r="P41" i="115" s="1"/>
  <c r="P43" i="115" s="1"/>
  <c r="P45" i="115" s="1"/>
  <c r="P47" i="115" s="1"/>
  <c r="O21" i="115"/>
  <c r="O37" i="115" s="1"/>
  <c r="O41" i="115" s="1"/>
  <c r="O43" i="115" s="1"/>
  <c r="O45" i="115" s="1"/>
  <c r="O47" i="115" s="1"/>
  <c r="N21" i="115"/>
  <c r="N37" i="115" s="1"/>
  <c r="N41" i="115" s="1"/>
  <c r="N43" i="115" s="1"/>
  <c r="N45" i="115" s="1"/>
  <c r="N47" i="115" s="1"/>
  <c r="M21" i="115"/>
  <c r="M37" i="115" s="1"/>
  <c r="M41" i="115" s="1"/>
  <c r="M43" i="115" s="1"/>
  <c r="M45" i="115" s="1"/>
  <c r="M47" i="115" s="1"/>
  <c r="L21" i="115"/>
  <c r="L37" i="115" s="1"/>
  <c r="L41" i="115" s="1"/>
  <c r="L43" i="115" s="1"/>
  <c r="L45" i="115" s="1"/>
  <c r="L47" i="115" s="1"/>
  <c r="K21" i="115"/>
  <c r="K37" i="115" s="1"/>
  <c r="K41" i="115" s="1"/>
  <c r="K43" i="115" s="1"/>
  <c r="K45" i="115" s="1"/>
  <c r="K47" i="115" s="1"/>
  <c r="J21" i="115"/>
  <c r="J37" i="115" s="1"/>
  <c r="J41" i="115" s="1"/>
  <c r="J43" i="115" s="1"/>
  <c r="J45" i="115" s="1"/>
  <c r="J47" i="115" s="1"/>
  <c r="I21" i="115"/>
  <c r="I37" i="115" s="1"/>
  <c r="I41" i="115" s="1"/>
  <c r="I43" i="115" s="1"/>
  <c r="I45" i="115" s="1"/>
  <c r="I47" i="115" s="1"/>
  <c r="H21" i="115"/>
  <c r="H37" i="115" s="1"/>
  <c r="H41" i="115" s="1"/>
  <c r="H43" i="115" s="1"/>
  <c r="H45" i="115" s="1"/>
  <c r="H47" i="115" s="1"/>
  <c r="G21" i="115"/>
  <c r="G37" i="115" s="1"/>
  <c r="G41" i="115" s="1"/>
  <c r="G43" i="115" s="1"/>
  <c r="G45" i="115" s="1"/>
  <c r="G47" i="115" s="1"/>
  <c r="F21" i="115"/>
  <c r="E21" i="115"/>
  <c r="E37" i="115" s="1"/>
  <c r="E41" i="115" s="1"/>
  <c r="E43" i="115" s="1"/>
  <c r="E45" i="115" s="1"/>
  <c r="E47" i="115" s="1"/>
  <c r="D21" i="115"/>
  <c r="D37" i="115" s="1"/>
  <c r="D41" i="115" s="1"/>
  <c r="D43" i="115" s="1"/>
  <c r="D45" i="115" s="1"/>
  <c r="D47" i="115" s="1"/>
  <c r="C21" i="115"/>
  <c r="C37" i="115" s="1"/>
  <c r="C41" i="115" s="1"/>
  <c r="C43" i="115" s="1"/>
  <c r="C45" i="115" s="1"/>
  <c r="C47" i="115" s="1"/>
  <c r="AA21" i="116"/>
  <c r="AA37" i="116" s="1"/>
  <c r="AA41" i="116" s="1"/>
  <c r="AA43" i="116" s="1"/>
  <c r="AA45" i="116" s="1"/>
  <c r="AA47" i="116" s="1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T37" i="116" s="1"/>
  <c r="T41" i="116" s="1"/>
  <c r="T43" i="116" s="1"/>
  <c r="T45" i="116" s="1"/>
  <c r="T47" i="116" s="1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P37" i="116" s="1"/>
  <c r="P41" i="116" s="1"/>
  <c r="P43" i="116" s="1"/>
  <c r="P45" i="116" s="1"/>
  <c r="P47" i="116" s="1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L37" i="116" s="1"/>
  <c r="L41" i="116" s="1"/>
  <c r="L43" i="116" s="1"/>
  <c r="L45" i="116" s="1"/>
  <c r="L47" i="116" s="1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H37" i="116" s="1"/>
  <c r="H41" i="116" s="1"/>
  <c r="H43" i="116" s="1"/>
  <c r="H45" i="116" s="1"/>
  <c r="H47" i="116" s="1"/>
  <c r="G21" i="116"/>
  <c r="G37" i="116" s="1"/>
  <c r="G41" i="116" s="1"/>
  <c r="G43" i="116" s="1"/>
  <c r="G45" i="116" s="1"/>
  <c r="G47" i="116" s="1"/>
  <c r="F21" i="116"/>
  <c r="E21" i="116"/>
  <c r="E37" i="116" s="1"/>
  <c r="E41" i="116" s="1"/>
  <c r="E43" i="116" s="1"/>
  <c r="E45" i="116" s="1"/>
  <c r="E47" i="116" s="1"/>
  <c r="D21" i="116"/>
  <c r="D37" i="116" s="1"/>
  <c r="D41" i="116" s="1"/>
  <c r="D43" i="116" s="1"/>
  <c r="D45" i="116" s="1"/>
  <c r="D47" i="116" s="1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Y41" i="117" s="1"/>
  <c r="Y43" i="117" s="1"/>
  <c r="Y45" i="117" s="1"/>
  <c r="Y47" i="117" s="1"/>
  <c r="X21" i="117"/>
  <c r="W21" i="117"/>
  <c r="W37" i="117" s="1"/>
  <c r="W41" i="117" s="1"/>
  <c r="W43" i="117" s="1"/>
  <c r="W45" i="117" s="1"/>
  <c r="W47" i="117" s="1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T37" i="117" s="1"/>
  <c r="T41" i="117" s="1"/>
  <c r="T43" i="117" s="1"/>
  <c r="T45" i="117" s="1"/>
  <c r="T47" i="117" s="1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P37" i="117" s="1"/>
  <c r="P41" i="117" s="1"/>
  <c r="P43" i="117" s="1"/>
  <c r="P45" i="117" s="1"/>
  <c r="P47" i="117" s="1"/>
  <c r="O21" i="117"/>
  <c r="O37" i="117" s="1"/>
  <c r="O41" i="117" s="1"/>
  <c r="O43" i="117" s="1"/>
  <c r="O45" i="117" s="1"/>
  <c r="O47" i="117" s="1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L37" i="117" s="1"/>
  <c r="L41" i="117" s="1"/>
  <c r="L43" i="117" s="1"/>
  <c r="L45" i="117" s="1"/>
  <c r="L47" i="117" s="1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H37" i="117" s="1"/>
  <c r="H41" i="117" s="1"/>
  <c r="H43" i="117" s="1"/>
  <c r="H45" i="117" s="1"/>
  <c r="H47" i="117" s="1"/>
  <c r="G21" i="117"/>
  <c r="G37" i="117" s="1"/>
  <c r="G41" i="117" s="1"/>
  <c r="G43" i="117" s="1"/>
  <c r="G45" i="117" s="1"/>
  <c r="G47" i="117" s="1"/>
  <c r="F21" i="117"/>
  <c r="E21" i="117"/>
  <c r="E37" i="117" s="1"/>
  <c r="E41" i="117" s="1"/>
  <c r="E43" i="117" s="1"/>
  <c r="E45" i="117" s="1"/>
  <c r="E47" i="117" s="1"/>
  <c r="D21" i="117"/>
  <c r="D37" i="117" s="1"/>
  <c r="D41" i="117" s="1"/>
  <c r="D43" i="117" s="1"/>
  <c r="D45" i="117" s="1"/>
  <c r="D47" i="117" s="1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X21" i="118"/>
  <c r="Z21" i="118" s="1"/>
  <c r="W21" i="118"/>
  <c r="W37" i="118" s="1"/>
  <c r="W41" i="118" s="1"/>
  <c r="W43" i="118" s="1"/>
  <c r="W45" i="118" s="1"/>
  <c r="W47" i="118" s="1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T37" i="118" s="1"/>
  <c r="T41" i="118" s="1"/>
  <c r="T43" i="118" s="1"/>
  <c r="T45" i="118" s="1"/>
  <c r="T47" i="118" s="1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P37" i="118" s="1"/>
  <c r="P41" i="118" s="1"/>
  <c r="P43" i="118" s="1"/>
  <c r="P45" i="118" s="1"/>
  <c r="P47" i="118" s="1"/>
  <c r="O21" i="118"/>
  <c r="O37" i="118" s="1"/>
  <c r="O41" i="118" s="1"/>
  <c r="O43" i="118" s="1"/>
  <c r="O45" i="118" s="1"/>
  <c r="O47" i="118" s="1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L37" i="118" s="1"/>
  <c r="L41" i="118" s="1"/>
  <c r="L43" i="118" s="1"/>
  <c r="L45" i="118" s="1"/>
  <c r="L47" i="118" s="1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H37" i="118" s="1"/>
  <c r="H41" i="118" s="1"/>
  <c r="H43" i="118" s="1"/>
  <c r="H45" i="118" s="1"/>
  <c r="H47" i="118" s="1"/>
  <c r="G21" i="118"/>
  <c r="G37" i="118" s="1"/>
  <c r="G41" i="118" s="1"/>
  <c r="G43" i="118" s="1"/>
  <c r="G45" i="118" s="1"/>
  <c r="G47" i="118" s="1"/>
  <c r="F21" i="118"/>
  <c r="E21" i="118"/>
  <c r="E37" i="118" s="1"/>
  <c r="E41" i="118" s="1"/>
  <c r="E43" i="118" s="1"/>
  <c r="E45" i="118" s="1"/>
  <c r="E47" i="118" s="1"/>
  <c r="D21" i="118"/>
  <c r="D37" i="118" s="1"/>
  <c r="D41" i="118" s="1"/>
  <c r="D43" i="118" s="1"/>
  <c r="D45" i="118" s="1"/>
  <c r="D47" i="118" s="1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Y21" i="119"/>
  <c r="Y37" i="119" s="1"/>
  <c r="Y41" i="119" s="1"/>
  <c r="Y43" i="119" s="1"/>
  <c r="Y45" i="119" s="1"/>
  <c r="Y47" i="119" s="1"/>
  <c r="X21" i="119"/>
  <c r="Z21" i="119" s="1"/>
  <c r="W21" i="119"/>
  <c r="W37" i="119" s="1"/>
  <c r="W41" i="119" s="1"/>
  <c r="W43" i="119" s="1"/>
  <c r="W45" i="119" s="1"/>
  <c r="W47" i="119" s="1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P37" i="119" s="1"/>
  <c r="P41" i="119" s="1"/>
  <c r="P43" i="119" s="1"/>
  <c r="P45" i="119" s="1"/>
  <c r="P47" i="119" s="1"/>
  <c r="O21" i="119"/>
  <c r="O37" i="119" s="1"/>
  <c r="O41" i="119" s="1"/>
  <c r="O43" i="119" s="1"/>
  <c r="O45" i="119" s="1"/>
  <c r="O47" i="119" s="1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K21" i="119"/>
  <c r="K37" i="119" s="1"/>
  <c r="K41" i="119" s="1"/>
  <c r="K43" i="119" s="1"/>
  <c r="K45" i="119" s="1"/>
  <c r="K47" i="119" s="1"/>
  <c r="J21" i="119"/>
  <c r="I21" i="119"/>
  <c r="I37" i="119" s="1"/>
  <c r="I41" i="119" s="1"/>
  <c r="I43" i="119" s="1"/>
  <c r="I45" i="119" s="1"/>
  <c r="I47" i="119" s="1"/>
  <c r="H21" i="119"/>
  <c r="H37" i="119" s="1"/>
  <c r="H41" i="119" s="1"/>
  <c r="H43" i="119" s="1"/>
  <c r="H45" i="119" s="1"/>
  <c r="H47" i="119" s="1"/>
  <c r="G21" i="119"/>
  <c r="G37" i="119" s="1"/>
  <c r="G41" i="119" s="1"/>
  <c r="G43" i="119" s="1"/>
  <c r="G45" i="119" s="1"/>
  <c r="G47" i="119" s="1"/>
  <c r="F21" i="119"/>
  <c r="E21" i="119"/>
  <c r="E37" i="119" s="1"/>
  <c r="E41" i="119" s="1"/>
  <c r="E43" i="119" s="1"/>
  <c r="E45" i="119" s="1"/>
  <c r="E47" i="119" s="1"/>
  <c r="D21" i="119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Y21" i="120"/>
  <c r="Y37" i="120" s="1"/>
  <c r="Y41" i="120" s="1"/>
  <c r="Y43" i="120" s="1"/>
  <c r="Y45" i="120" s="1"/>
  <c r="Y47" i="120" s="1"/>
  <c r="X21" i="120"/>
  <c r="Z21" i="120" s="1"/>
  <c r="W21" i="120"/>
  <c r="W37" i="120" s="1"/>
  <c r="W41" i="120" s="1"/>
  <c r="W43" i="120" s="1"/>
  <c r="W45" i="120" s="1"/>
  <c r="W47" i="120" s="1"/>
  <c r="V21" i="120"/>
  <c r="V37" i="120" s="1"/>
  <c r="V41" i="120" s="1"/>
  <c r="V43" i="120" s="1"/>
  <c r="V45" i="120" s="1"/>
  <c r="V47" i="120" s="1"/>
  <c r="U21" i="120"/>
  <c r="U37" i="120" s="1"/>
  <c r="U41" i="120" s="1"/>
  <c r="U43" i="120" s="1"/>
  <c r="U45" i="120" s="1"/>
  <c r="U47" i="120" s="1"/>
  <c r="T21" i="120"/>
  <c r="S21" i="120"/>
  <c r="S37" i="120" s="1"/>
  <c r="S41" i="120" s="1"/>
  <c r="S43" i="120" s="1"/>
  <c r="S45" i="120" s="1"/>
  <c r="S47" i="120" s="1"/>
  <c r="R21" i="120"/>
  <c r="R37" i="120" s="1"/>
  <c r="R41" i="120" s="1"/>
  <c r="R43" i="120" s="1"/>
  <c r="R45" i="120" s="1"/>
  <c r="R47" i="120" s="1"/>
  <c r="Q21" i="120"/>
  <c r="Q37" i="120" s="1"/>
  <c r="Q41" i="120" s="1"/>
  <c r="Q43" i="120" s="1"/>
  <c r="Q45" i="120" s="1"/>
  <c r="Q47" i="120" s="1"/>
  <c r="P21" i="120"/>
  <c r="P37" i="120" s="1"/>
  <c r="P41" i="120" s="1"/>
  <c r="P43" i="120" s="1"/>
  <c r="P45" i="120" s="1"/>
  <c r="P47" i="120" s="1"/>
  <c r="O21" i="120"/>
  <c r="O37" i="120" s="1"/>
  <c r="O41" i="120" s="1"/>
  <c r="O43" i="120" s="1"/>
  <c r="O45" i="120" s="1"/>
  <c r="O47" i="120" s="1"/>
  <c r="N21" i="120"/>
  <c r="N37" i="120" s="1"/>
  <c r="N41" i="120" s="1"/>
  <c r="N43" i="120" s="1"/>
  <c r="N45" i="120" s="1"/>
  <c r="N47" i="120" s="1"/>
  <c r="M21" i="120"/>
  <c r="M37" i="120" s="1"/>
  <c r="M41" i="120" s="1"/>
  <c r="M43" i="120" s="1"/>
  <c r="M45" i="120" s="1"/>
  <c r="M47" i="120" s="1"/>
  <c r="L21" i="120"/>
  <c r="K21" i="120"/>
  <c r="K37" i="120" s="1"/>
  <c r="K41" i="120" s="1"/>
  <c r="K43" i="120" s="1"/>
  <c r="K45" i="120" s="1"/>
  <c r="K47" i="120" s="1"/>
  <c r="J21" i="120"/>
  <c r="J37" i="120" s="1"/>
  <c r="J41" i="120" s="1"/>
  <c r="J43" i="120" s="1"/>
  <c r="J45" i="120" s="1"/>
  <c r="J47" i="120" s="1"/>
  <c r="I21" i="120"/>
  <c r="I37" i="120" s="1"/>
  <c r="I41" i="120" s="1"/>
  <c r="I43" i="120" s="1"/>
  <c r="I45" i="120" s="1"/>
  <c r="I47" i="120" s="1"/>
  <c r="H21" i="120"/>
  <c r="H37" i="120" s="1"/>
  <c r="H41" i="120" s="1"/>
  <c r="H43" i="120" s="1"/>
  <c r="H45" i="120" s="1"/>
  <c r="H47" i="120" s="1"/>
  <c r="G21" i="120"/>
  <c r="G37" i="120" s="1"/>
  <c r="G41" i="120" s="1"/>
  <c r="G43" i="120" s="1"/>
  <c r="G45" i="120" s="1"/>
  <c r="G47" i="120" s="1"/>
  <c r="F21" i="120"/>
  <c r="E21" i="120"/>
  <c r="E37" i="120" s="1"/>
  <c r="E41" i="120" s="1"/>
  <c r="E43" i="120" s="1"/>
  <c r="E45" i="120" s="1"/>
  <c r="E47" i="120" s="1"/>
  <c r="D21" i="120"/>
  <c r="C21" i="120"/>
  <c r="C37" i="120" s="1"/>
  <c r="C41" i="120" s="1"/>
  <c r="C43" i="120" s="1"/>
  <c r="C45" i="120" s="1"/>
  <c r="C47" i="120" s="1"/>
  <c r="AA21" i="121"/>
  <c r="AA37" i="121" s="1"/>
  <c r="AA41" i="121" s="1"/>
  <c r="AA43" i="121" s="1"/>
  <c r="AA45" i="121" s="1"/>
  <c r="AA47" i="121" s="1"/>
  <c r="Y21" i="121"/>
  <c r="Y37" i="121" s="1"/>
  <c r="Y41" i="121" s="1"/>
  <c r="Y43" i="121" s="1"/>
  <c r="Y45" i="121" s="1"/>
  <c r="Y47" i="121" s="1"/>
  <c r="X21" i="121"/>
  <c r="Z21" i="121" s="1"/>
  <c r="W21" i="121"/>
  <c r="W37" i="121" s="1"/>
  <c r="W41" i="121" s="1"/>
  <c r="W43" i="121" s="1"/>
  <c r="W45" i="121" s="1"/>
  <c r="W47" i="121" s="1"/>
  <c r="V21" i="121"/>
  <c r="V37" i="121" s="1"/>
  <c r="V41" i="121" s="1"/>
  <c r="V43" i="121" s="1"/>
  <c r="V45" i="121" s="1"/>
  <c r="V47" i="121" s="1"/>
  <c r="U21" i="121"/>
  <c r="U37" i="121" s="1"/>
  <c r="U41" i="121" s="1"/>
  <c r="U43" i="121" s="1"/>
  <c r="U45" i="121" s="1"/>
  <c r="U47" i="121" s="1"/>
  <c r="T21" i="121"/>
  <c r="S21" i="121"/>
  <c r="S37" i="121" s="1"/>
  <c r="S41" i="121" s="1"/>
  <c r="S43" i="121" s="1"/>
  <c r="S45" i="121" s="1"/>
  <c r="S47" i="121" s="1"/>
  <c r="R21" i="121"/>
  <c r="R37" i="121" s="1"/>
  <c r="R41" i="121" s="1"/>
  <c r="R43" i="121" s="1"/>
  <c r="R45" i="121" s="1"/>
  <c r="R47" i="121" s="1"/>
  <c r="Q21" i="121"/>
  <c r="Q37" i="121" s="1"/>
  <c r="Q41" i="121" s="1"/>
  <c r="Q43" i="121" s="1"/>
  <c r="Q45" i="121" s="1"/>
  <c r="Q47" i="121" s="1"/>
  <c r="P21" i="121"/>
  <c r="P37" i="121" s="1"/>
  <c r="P41" i="121" s="1"/>
  <c r="P43" i="121" s="1"/>
  <c r="P45" i="121" s="1"/>
  <c r="P47" i="121" s="1"/>
  <c r="O21" i="121"/>
  <c r="O37" i="121" s="1"/>
  <c r="O41" i="121" s="1"/>
  <c r="O43" i="121" s="1"/>
  <c r="O45" i="121" s="1"/>
  <c r="O47" i="121" s="1"/>
  <c r="N21" i="121"/>
  <c r="N37" i="121" s="1"/>
  <c r="N41" i="121" s="1"/>
  <c r="N43" i="121" s="1"/>
  <c r="N45" i="121" s="1"/>
  <c r="N47" i="121" s="1"/>
  <c r="M21" i="121"/>
  <c r="M37" i="121" s="1"/>
  <c r="M41" i="121" s="1"/>
  <c r="M43" i="121" s="1"/>
  <c r="M45" i="121" s="1"/>
  <c r="M47" i="121" s="1"/>
  <c r="L21" i="121"/>
  <c r="K21" i="121"/>
  <c r="K37" i="121" s="1"/>
  <c r="K41" i="121" s="1"/>
  <c r="K43" i="121" s="1"/>
  <c r="K45" i="121" s="1"/>
  <c r="K47" i="121" s="1"/>
  <c r="J21" i="121"/>
  <c r="J37" i="121" s="1"/>
  <c r="J41" i="121" s="1"/>
  <c r="J43" i="121" s="1"/>
  <c r="J45" i="121" s="1"/>
  <c r="J47" i="121" s="1"/>
  <c r="I21" i="121"/>
  <c r="I37" i="121" s="1"/>
  <c r="I41" i="121" s="1"/>
  <c r="I43" i="121" s="1"/>
  <c r="I45" i="121" s="1"/>
  <c r="I47" i="121" s="1"/>
  <c r="H21" i="121"/>
  <c r="H37" i="121" s="1"/>
  <c r="H41" i="121" s="1"/>
  <c r="H43" i="121" s="1"/>
  <c r="H45" i="121" s="1"/>
  <c r="H47" i="121" s="1"/>
  <c r="G21" i="121"/>
  <c r="G37" i="121" s="1"/>
  <c r="G41" i="121" s="1"/>
  <c r="G43" i="121" s="1"/>
  <c r="G45" i="121" s="1"/>
  <c r="G47" i="121" s="1"/>
  <c r="F21" i="121"/>
  <c r="E21" i="121"/>
  <c r="E37" i="121" s="1"/>
  <c r="E41" i="121" s="1"/>
  <c r="E43" i="121" s="1"/>
  <c r="E45" i="121" s="1"/>
  <c r="E47" i="121" s="1"/>
  <c r="D21" i="121"/>
  <c r="C21" i="121"/>
  <c r="C37" i="121" s="1"/>
  <c r="C41" i="121" s="1"/>
  <c r="C43" i="121" s="1"/>
  <c r="C45" i="121" s="1"/>
  <c r="C47" i="121" s="1"/>
  <c r="AA21" i="122"/>
  <c r="AA37" i="122" s="1"/>
  <c r="AA41" i="122" s="1"/>
  <c r="AA43" i="122" s="1"/>
  <c r="AA45" i="122" s="1"/>
  <c r="AA47" i="122" s="1"/>
  <c r="Y21" i="122"/>
  <c r="Y37" i="122" s="1"/>
  <c r="Y41" i="122" s="1"/>
  <c r="Y43" i="122" s="1"/>
  <c r="Y45" i="122" s="1"/>
  <c r="Y47" i="122" s="1"/>
  <c r="X21" i="122"/>
  <c r="Z21" i="122" s="1"/>
  <c r="W21" i="122"/>
  <c r="W37" i="122" s="1"/>
  <c r="W41" i="122" s="1"/>
  <c r="W43" i="122" s="1"/>
  <c r="W45" i="122" s="1"/>
  <c r="W47" i="122" s="1"/>
  <c r="V21" i="122"/>
  <c r="V37" i="122" s="1"/>
  <c r="V41" i="122" s="1"/>
  <c r="V43" i="122" s="1"/>
  <c r="V45" i="122" s="1"/>
  <c r="V47" i="122" s="1"/>
  <c r="U21" i="122"/>
  <c r="U37" i="122" s="1"/>
  <c r="U41" i="122" s="1"/>
  <c r="U43" i="122" s="1"/>
  <c r="U45" i="122" s="1"/>
  <c r="U47" i="122" s="1"/>
  <c r="T21" i="122"/>
  <c r="S21" i="122"/>
  <c r="S37" i="122" s="1"/>
  <c r="S41" i="122" s="1"/>
  <c r="S43" i="122" s="1"/>
  <c r="S45" i="122" s="1"/>
  <c r="S47" i="122" s="1"/>
  <c r="R21" i="122"/>
  <c r="R37" i="122" s="1"/>
  <c r="R41" i="122" s="1"/>
  <c r="R43" i="122" s="1"/>
  <c r="R45" i="122" s="1"/>
  <c r="R47" i="122" s="1"/>
  <c r="Q21" i="122"/>
  <c r="Q37" i="122" s="1"/>
  <c r="Q41" i="122" s="1"/>
  <c r="Q43" i="122" s="1"/>
  <c r="Q45" i="122" s="1"/>
  <c r="Q47" i="122" s="1"/>
  <c r="P21" i="122"/>
  <c r="P37" i="122" s="1"/>
  <c r="P41" i="122" s="1"/>
  <c r="P43" i="122" s="1"/>
  <c r="P45" i="122" s="1"/>
  <c r="P47" i="122" s="1"/>
  <c r="O21" i="122"/>
  <c r="O37" i="122" s="1"/>
  <c r="O41" i="122" s="1"/>
  <c r="O43" i="122" s="1"/>
  <c r="O45" i="122" s="1"/>
  <c r="O47" i="122" s="1"/>
  <c r="N21" i="122"/>
  <c r="N37" i="122" s="1"/>
  <c r="N41" i="122" s="1"/>
  <c r="N43" i="122" s="1"/>
  <c r="N45" i="122" s="1"/>
  <c r="N47" i="122" s="1"/>
  <c r="M21" i="122"/>
  <c r="M37" i="122" s="1"/>
  <c r="M41" i="122" s="1"/>
  <c r="M43" i="122" s="1"/>
  <c r="M45" i="122" s="1"/>
  <c r="M47" i="122" s="1"/>
  <c r="L21" i="122"/>
  <c r="K21" i="122"/>
  <c r="K37" i="122" s="1"/>
  <c r="K41" i="122" s="1"/>
  <c r="K43" i="122" s="1"/>
  <c r="K45" i="122" s="1"/>
  <c r="K47" i="122" s="1"/>
  <c r="J21" i="122"/>
  <c r="J37" i="122" s="1"/>
  <c r="J41" i="122" s="1"/>
  <c r="J43" i="122" s="1"/>
  <c r="J45" i="122" s="1"/>
  <c r="J47" i="122" s="1"/>
  <c r="I21" i="122"/>
  <c r="I37" i="122" s="1"/>
  <c r="I41" i="122" s="1"/>
  <c r="I43" i="122" s="1"/>
  <c r="I45" i="122" s="1"/>
  <c r="I47" i="122" s="1"/>
  <c r="H21" i="122"/>
  <c r="H37" i="122" s="1"/>
  <c r="H41" i="122" s="1"/>
  <c r="H43" i="122" s="1"/>
  <c r="H45" i="122" s="1"/>
  <c r="H47" i="122" s="1"/>
  <c r="G21" i="122"/>
  <c r="G37" i="122" s="1"/>
  <c r="G41" i="122" s="1"/>
  <c r="G43" i="122" s="1"/>
  <c r="G45" i="122" s="1"/>
  <c r="G47" i="122" s="1"/>
  <c r="F21" i="122"/>
  <c r="E21" i="122"/>
  <c r="E37" i="122" s="1"/>
  <c r="E41" i="122" s="1"/>
  <c r="E43" i="122" s="1"/>
  <c r="E45" i="122" s="1"/>
  <c r="E47" i="122" s="1"/>
  <c r="D21" i="122"/>
  <c r="C21" i="122"/>
  <c r="C37" i="122" s="1"/>
  <c r="C41" i="122" s="1"/>
  <c r="C43" i="122" s="1"/>
  <c r="C45" i="122" s="1"/>
  <c r="C47" i="122" s="1"/>
  <c r="AA21" i="123"/>
  <c r="AA37" i="123" s="1"/>
  <c r="AA41" i="123" s="1"/>
  <c r="AA43" i="123" s="1"/>
  <c r="AA45" i="123" s="1"/>
  <c r="AA47" i="123" s="1"/>
  <c r="Y21" i="123"/>
  <c r="Y37" i="123" s="1"/>
  <c r="Y41" i="123" s="1"/>
  <c r="Y43" i="123" s="1"/>
  <c r="Y45" i="123" s="1"/>
  <c r="Y47" i="123" s="1"/>
  <c r="X21" i="123"/>
  <c r="Z21" i="123" s="1"/>
  <c r="W21" i="123"/>
  <c r="W37" i="123" s="1"/>
  <c r="W41" i="123" s="1"/>
  <c r="W43" i="123" s="1"/>
  <c r="W45" i="123" s="1"/>
  <c r="W47" i="123" s="1"/>
  <c r="V21" i="123"/>
  <c r="V37" i="123" s="1"/>
  <c r="V41" i="123" s="1"/>
  <c r="V43" i="123" s="1"/>
  <c r="V45" i="123" s="1"/>
  <c r="V47" i="123" s="1"/>
  <c r="U21" i="123"/>
  <c r="U37" i="123" s="1"/>
  <c r="U41" i="123" s="1"/>
  <c r="U43" i="123" s="1"/>
  <c r="U45" i="123" s="1"/>
  <c r="U47" i="123" s="1"/>
  <c r="T21" i="123"/>
  <c r="S21" i="123"/>
  <c r="S37" i="123" s="1"/>
  <c r="S41" i="123" s="1"/>
  <c r="S43" i="123" s="1"/>
  <c r="S45" i="123" s="1"/>
  <c r="S47" i="123" s="1"/>
  <c r="R21" i="123"/>
  <c r="R37" i="123" s="1"/>
  <c r="R41" i="123" s="1"/>
  <c r="R43" i="123" s="1"/>
  <c r="R45" i="123" s="1"/>
  <c r="R47" i="123" s="1"/>
  <c r="Q21" i="123"/>
  <c r="Q37" i="123" s="1"/>
  <c r="Q41" i="123" s="1"/>
  <c r="Q43" i="123" s="1"/>
  <c r="Q45" i="123" s="1"/>
  <c r="Q47" i="123" s="1"/>
  <c r="P21" i="123"/>
  <c r="P37" i="123" s="1"/>
  <c r="P41" i="123" s="1"/>
  <c r="P43" i="123" s="1"/>
  <c r="P45" i="123" s="1"/>
  <c r="P47" i="123" s="1"/>
  <c r="O21" i="123"/>
  <c r="O37" i="123" s="1"/>
  <c r="O41" i="123" s="1"/>
  <c r="O43" i="123" s="1"/>
  <c r="O45" i="123" s="1"/>
  <c r="O47" i="123" s="1"/>
  <c r="N21" i="123"/>
  <c r="N37" i="123" s="1"/>
  <c r="N41" i="123" s="1"/>
  <c r="N43" i="123" s="1"/>
  <c r="N45" i="123" s="1"/>
  <c r="N47" i="123" s="1"/>
  <c r="M21" i="123"/>
  <c r="M37" i="123" s="1"/>
  <c r="M41" i="123" s="1"/>
  <c r="M43" i="123" s="1"/>
  <c r="M45" i="123" s="1"/>
  <c r="M47" i="123" s="1"/>
  <c r="L21" i="123"/>
  <c r="K21" i="123"/>
  <c r="K37" i="123" s="1"/>
  <c r="K41" i="123" s="1"/>
  <c r="K43" i="123" s="1"/>
  <c r="K45" i="123" s="1"/>
  <c r="K47" i="123" s="1"/>
  <c r="J21" i="123"/>
  <c r="J37" i="123" s="1"/>
  <c r="J41" i="123" s="1"/>
  <c r="J43" i="123" s="1"/>
  <c r="J45" i="123" s="1"/>
  <c r="J47" i="123" s="1"/>
  <c r="I21" i="123"/>
  <c r="I37" i="123" s="1"/>
  <c r="I41" i="123" s="1"/>
  <c r="I43" i="123" s="1"/>
  <c r="I45" i="123" s="1"/>
  <c r="I47" i="123" s="1"/>
  <c r="H21" i="123"/>
  <c r="H37" i="123" s="1"/>
  <c r="H41" i="123" s="1"/>
  <c r="H43" i="123" s="1"/>
  <c r="H45" i="123" s="1"/>
  <c r="H47" i="123" s="1"/>
  <c r="G21" i="123"/>
  <c r="G37" i="123" s="1"/>
  <c r="G41" i="123" s="1"/>
  <c r="G43" i="123" s="1"/>
  <c r="G45" i="123" s="1"/>
  <c r="G47" i="123" s="1"/>
  <c r="F21" i="123"/>
  <c r="E21" i="123"/>
  <c r="E37" i="123" s="1"/>
  <c r="E41" i="123" s="1"/>
  <c r="E43" i="123" s="1"/>
  <c r="E45" i="123" s="1"/>
  <c r="E47" i="123" s="1"/>
  <c r="D21" i="123"/>
  <c r="C21" i="123"/>
  <c r="C37" i="123" s="1"/>
  <c r="C41" i="123" s="1"/>
  <c r="C43" i="123" s="1"/>
  <c r="C45" i="123" s="1"/>
  <c r="C47" i="123" s="1"/>
  <c r="AA21" i="124"/>
  <c r="AA37" i="124" s="1"/>
  <c r="AA41" i="124" s="1"/>
  <c r="AA43" i="124" s="1"/>
  <c r="AA45" i="124" s="1"/>
  <c r="AA47" i="124" s="1"/>
  <c r="Y21" i="124"/>
  <c r="Y37" i="124" s="1"/>
  <c r="Y41" i="124" s="1"/>
  <c r="Y43" i="124" s="1"/>
  <c r="Y45" i="124" s="1"/>
  <c r="Y47" i="124" s="1"/>
  <c r="X21" i="124"/>
  <c r="Z21" i="124" s="1"/>
  <c r="W21" i="124"/>
  <c r="W37" i="124" s="1"/>
  <c r="W41" i="124" s="1"/>
  <c r="W43" i="124" s="1"/>
  <c r="W45" i="124" s="1"/>
  <c r="W47" i="124" s="1"/>
  <c r="V21" i="124"/>
  <c r="V37" i="124" s="1"/>
  <c r="V41" i="124" s="1"/>
  <c r="V43" i="124" s="1"/>
  <c r="V45" i="124" s="1"/>
  <c r="V47" i="124" s="1"/>
  <c r="U21" i="124"/>
  <c r="U37" i="124" s="1"/>
  <c r="U41" i="124" s="1"/>
  <c r="U43" i="124" s="1"/>
  <c r="U45" i="124" s="1"/>
  <c r="U47" i="124" s="1"/>
  <c r="T21" i="124"/>
  <c r="S21" i="124"/>
  <c r="S37" i="124" s="1"/>
  <c r="S41" i="124" s="1"/>
  <c r="S43" i="124" s="1"/>
  <c r="S45" i="124" s="1"/>
  <c r="S47" i="124" s="1"/>
  <c r="R21" i="124"/>
  <c r="R37" i="124" s="1"/>
  <c r="R41" i="124" s="1"/>
  <c r="R43" i="124" s="1"/>
  <c r="R45" i="124" s="1"/>
  <c r="R47" i="124" s="1"/>
  <c r="Q21" i="124"/>
  <c r="Q37" i="124" s="1"/>
  <c r="Q41" i="124" s="1"/>
  <c r="Q43" i="124" s="1"/>
  <c r="Q45" i="124" s="1"/>
  <c r="Q47" i="124" s="1"/>
  <c r="P21" i="124"/>
  <c r="P37" i="124" s="1"/>
  <c r="P41" i="124" s="1"/>
  <c r="P43" i="124" s="1"/>
  <c r="P45" i="124" s="1"/>
  <c r="P47" i="124" s="1"/>
  <c r="O21" i="124"/>
  <c r="O37" i="124" s="1"/>
  <c r="O41" i="124" s="1"/>
  <c r="O43" i="124" s="1"/>
  <c r="O45" i="124" s="1"/>
  <c r="O47" i="124" s="1"/>
  <c r="N21" i="124"/>
  <c r="N37" i="124" s="1"/>
  <c r="N41" i="124" s="1"/>
  <c r="N43" i="124" s="1"/>
  <c r="N45" i="124" s="1"/>
  <c r="N47" i="124" s="1"/>
  <c r="M21" i="124"/>
  <c r="M37" i="124" s="1"/>
  <c r="M41" i="124" s="1"/>
  <c r="M43" i="124" s="1"/>
  <c r="M45" i="124" s="1"/>
  <c r="M47" i="124" s="1"/>
  <c r="L21" i="124"/>
  <c r="K21" i="124"/>
  <c r="K37" i="124" s="1"/>
  <c r="K41" i="124" s="1"/>
  <c r="K43" i="124" s="1"/>
  <c r="K45" i="124" s="1"/>
  <c r="K47" i="124" s="1"/>
  <c r="J21" i="124"/>
  <c r="J37" i="124" s="1"/>
  <c r="J41" i="124" s="1"/>
  <c r="J43" i="124" s="1"/>
  <c r="J45" i="124" s="1"/>
  <c r="J47" i="124" s="1"/>
  <c r="I21" i="124"/>
  <c r="I37" i="124" s="1"/>
  <c r="I41" i="124" s="1"/>
  <c r="I43" i="124" s="1"/>
  <c r="I45" i="124" s="1"/>
  <c r="I47" i="124" s="1"/>
  <c r="H21" i="124"/>
  <c r="H37" i="124" s="1"/>
  <c r="H41" i="124" s="1"/>
  <c r="H43" i="124" s="1"/>
  <c r="H45" i="124" s="1"/>
  <c r="H47" i="124" s="1"/>
  <c r="G21" i="124"/>
  <c r="G37" i="124" s="1"/>
  <c r="G41" i="124" s="1"/>
  <c r="G43" i="124" s="1"/>
  <c r="G45" i="124" s="1"/>
  <c r="G47" i="124" s="1"/>
  <c r="F21" i="124"/>
  <c r="E21" i="124"/>
  <c r="E37" i="124" s="1"/>
  <c r="E41" i="124" s="1"/>
  <c r="E43" i="124" s="1"/>
  <c r="E45" i="124" s="1"/>
  <c r="E47" i="124" s="1"/>
  <c r="D21" i="124"/>
  <c r="C21" i="124"/>
  <c r="C37" i="124" s="1"/>
  <c r="C41" i="124" s="1"/>
  <c r="C43" i="124" s="1"/>
  <c r="C45" i="124" s="1"/>
  <c r="C47" i="124" s="1"/>
  <c r="AA21" i="125"/>
  <c r="AA37" i="125" s="1"/>
  <c r="AA41" i="125" s="1"/>
  <c r="AA43" i="125" s="1"/>
  <c r="AA45" i="125" s="1"/>
  <c r="AA47" i="125" s="1"/>
  <c r="Y21" i="125"/>
  <c r="Y37" i="125" s="1"/>
  <c r="Y41" i="125" s="1"/>
  <c r="Y43" i="125" s="1"/>
  <c r="Y45" i="125" s="1"/>
  <c r="Y47" i="125" s="1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U37" i="125" s="1"/>
  <c r="U41" i="125" s="1"/>
  <c r="U43" i="125" s="1"/>
  <c r="U45" i="125" s="1"/>
  <c r="U47" i="125" s="1"/>
  <c r="T21" i="125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Q37" i="125" s="1"/>
  <c r="Q41" i="125" s="1"/>
  <c r="Q43" i="125" s="1"/>
  <c r="Q45" i="125" s="1"/>
  <c r="Q47" i="125" s="1"/>
  <c r="P21" i="125"/>
  <c r="P37" i="125" s="1"/>
  <c r="P41" i="125" s="1"/>
  <c r="P43" i="125" s="1"/>
  <c r="P45" i="125" s="1"/>
  <c r="P47" i="125" s="1"/>
  <c r="O21" i="125"/>
  <c r="O37" i="125" s="1"/>
  <c r="O41" i="125" s="1"/>
  <c r="O43" i="125" s="1"/>
  <c r="O45" i="125" s="1"/>
  <c r="O47" i="125" s="1"/>
  <c r="N21" i="125"/>
  <c r="N37" i="125" s="1"/>
  <c r="N41" i="125" s="1"/>
  <c r="N43" i="125" s="1"/>
  <c r="N45" i="125" s="1"/>
  <c r="N47" i="125" s="1"/>
  <c r="M21" i="125"/>
  <c r="M37" i="125" s="1"/>
  <c r="M41" i="125" s="1"/>
  <c r="M43" i="125" s="1"/>
  <c r="M45" i="125" s="1"/>
  <c r="M47" i="125" s="1"/>
  <c r="L21" i="125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I37" i="125" s="1"/>
  <c r="I41" i="125" s="1"/>
  <c r="I43" i="125" s="1"/>
  <c r="I45" i="125" s="1"/>
  <c r="I47" i="125" s="1"/>
  <c r="H21" i="125"/>
  <c r="H37" i="125" s="1"/>
  <c r="H41" i="125" s="1"/>
  <c r="H43" i="125" s="1"/>
  <c r="H45" i="125" s="1"/>
  <c r="H47" i="125" s="1"/>
  <c r="G21" i="125"/>
  <c r="G37" i="125" s="1"/>
  <c r="G41" i="125" s="1"/>
  <c r="G43" i="125" s="1"/>
  <c r="G45" i="125" s="1"/>
  <c r="G47" i="125" s="1"/>
  <c r="F21" i="125"/>
  <c r="E21" i="125"/>
  <c r="E37" i="125" s="1"/>
  <c r="E41" i="125" s="1"/>
  <c r="E43" i="125" s="1"/>
  <c r="E45" i="125" s="1"/>
  <c r="E47" i="125" s="1"/>
  <c r="D21" i="125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Y37" i="126" s="1"/>
  <c r="Y41" i="126" s="1"/>
  <c r="Y43" i="126" s="1"/>
  <c r="X21" i="126"/>
  <c r="Z21" i="126" s="1"/>
  <c r="W21" i="126"/>
  <c r="W37" i="126" s="1"/>
  <c r="W41" i="126" s="1"/>
  <c r="W43" i="126" s="1"/>
  <c r="W45" i="126" s="1"/>
  <c r="W47" i="126" s="1"/>
  <c r="V21" i="126"/>
  <c r="V37" i="126" s="1"/>
  <c r="V41" i="126" s="1"/>
  <c r="V43" i="126" s="1"/>
  <c r="V45" i="126" s="1"/>
  <c r="V47" i="126" s="1"/>
  <c r="U21" i="126"/>
  <c r="U37" i="126" s="1"/>
  <c r="U41" i="126" s="1"/>
  <c r="U43" i="126" s="1"/>
  <c r="U45" i="126" s="1"/>
  <c r="U47" i="126" s="1"/>
  <c r="T21" i="126"/>
  <c r="S21" i="126"/>
  <c r="S37" i="126" s="1"/>
  <c r="S41" i="126" s="1"/>
  <c r="S43" i="126" s="1"/>
  <c r="S45" i="126" s="1"/>
  <c r="S47" i="126" s="1"/>
  <c r="R21" i="126"/>
  <c r="R37" i="126" s="1"/>
  <c r="R41" i="126" s="1"/>
  <c r="R43" i="126" s="1"/>
  <c r="R45" i="126" s="1"/>
  <c r="R47" i="126" s="1"/>
  <c r="Q21" i="126"/>
  <c r="Q37" i="126" s="1"/>
  <c r="Q41" i="126" s="1"/>
  <c r="Q43" i="126" s="1"/>
  <c r="Q45" i="126" s="1"/>
  <c r="Q47" i="126" s="1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M37" i="126" s="1"/>
  <c r="M41" i="126" s="1"/>
  <c r="M43" i="126" s="1"/>
  <c r="M45" i="126" s="1"/>
  <c r="M47" i="126" s="1"/>
  <c r="L21" i="126"/>
  <c r="K21" i="126"/>
  <c r="K37" i="126" s="1"/>
  <c r="K41" i="126" s="1"/>
  <c r="K43" i="126" s="1"/>
  <c r="K45" i="126" s="1"/>
  <c r="K47" i="126" s="1"/>
  <c r="J21" i="126"/>
  <c r="J37" i="126" s="1"/>
  <c r="J41" i="126" s="1"/>
  <c r="J43" i="126" s="1"/>
  <c r="J45" i="126" s="1"/>
  <c r="J47" i="126" s="1"/>
  <c r="I21" i="126"/>
  <c r="I37" i="126" s="1"/>
  <c r="I41" i="126" s="1"/>
  <c r="I43" i="126" s="1"/>
  <c r="I45" i="126" s="1"/>
  <c r="I47" i="126" s="1"/>
  <c r="H21" i="126"/>
  <c r="H37" i="126" s="1"/>
  <c r="H41" i="126" s="1"/>
  <c r="H43" i="126" s="1"/>
  <c r="H45" i="126" s="1"/>
  <c r="H47" i="126" s="1"/>
  <c r="G21" i="126"/>
  <c r="G37" i="126" s="1"/>
  <c r="G41" i="126" s="1"/>
  <c r="G43" i="126" s="1"/>
  <c r="G45" i="126" s="1"/>
  <c r="G47" i="126" s="1"/>
  <c r="F21" i="126"/>
  <c r="E21" i="126"/>
  <c r="E37" i="126" s="1"/>
  <c r="E41" i="126" s="1"/>
  <c r="E43" i="126" s="1"/>
  <c r="E45" i="126" s="1"/>
  <c r="E47" i="126" s="1"/>
  <c r="D21" i="126"/>
  <c r="C21" i="126"/>
  <c r="C37" i="126" s="1"/>
  <c r="C41" i="126" s="1"/>
  <c r="C43" i="126" s="1"/>
  <c r="C45" i="126" s="1"/>
  <c r="C47" i="126" s="1"/>
  <c r="AA21" i="127"/>
  <c r="AA37" i="127" s="1"/>
  <c r="AA41" i="127" s="1"/>
  <c r="AA43" i="127" s="1"/>
  <c r="AA45" i="127" s="1"/>
  <c r="AA47" i="127" s="1"/>
  <c r="Y21" i="127"/>
  <c r="Y37" i="127" s="1"/>
  <c r="Y41" i="127" s="1"/>
  <c r="Y43" i="127" s="1"/>
  <c r="Y45" i="127" s="1"/>
  <c r="Y47" i="127" s="1"/>
  <c r="X21" i="127"/>
  <c r="Z21" i="127" s="1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U37" i="127" s="1"/>
  <c r="U41" i="127" s="1"/>
  <c r="U43" i="127" s="1"/>
  <c r="U45" i="127" s="1"/>
  <c r="U47" i="127" s="1"/>
  <c r="T21" i="127"/>
  <c r="T37" i="127" s="1"/>
  <c r="T41" i="127" s="1"/>
  <c r="T43" i="127" s="1"/>
  <c r="T45" i="127" s="1"/>
  <c r="T47" i="127" s="1"/>
  <c r="S21" i="127"/>
  <c r="S37" i="127" s="1"/>
  <c r="S41" i="127" s="1"/>
  <c r="S43" i="127" s="1"/>
  <c r="S45" i="127" s="1"/>
  <c r="S47" i="127" s="1"/>
  <c r="R21" i="127"/>
  <c r="R37" i="127" s="1"/>
  <c r="R41" i="127" s="1"/>
  <c r="R43" i="127" s="1"/>
  <c r="R45" i="127" s="1"/>
  <c r="R47" i="127" s="1"/>
  <c r="Q21" i="127"/>
  <c r="Q37" i="127" s="1"/>
  <c r="Q41" i="127" s="1"/>
  <c r="Q43" i="127" s="1"/>
  <c r="Q45" i="127" s="1"/>
  <c r="Q47" i="127" s="1"/>
  <c r="P21" i="127"/>
  <c r="P37" i="127" s="1"/>
  <c r="P41" i="127" s="1"/>
  <c r="P43" i="127" s="1"/>
  <c r="P45" i="127" s="1"/>
  <c r="P47" i="127" s="1"/>
  <c r="O21" i="127"/>
  <c r="O37" i="127" s="1"/>
  <c r="O41" i="127" s="1"/>
  <c r="O43" i="127" s="1"/>
  <c r="O45" i="127" s="1"/>
  <c r="O47" i="127" s="1"/>
  <c r="N21" i="127"/>
  <c r="N37" i="127" s="1"/>
  <c r="N41" i="127" s="1"/>
  <c r="N43" i="127" s="1"/>
  <c r="N45" i="127" s="1"/>
  <c r="N47" i="127" s="1"/>
  <c r="M21" i="127"/>
  <c r="M37" i="127" s="1"/>
  <c r="M41" i="127" s="1"/>
  <c r="M43" i="127" s="1"/>
  <c r="M45" i="127" s="1"/>
  <c r="M47" i="127" s="1"/>
  <c r="L21" i="127"/>
  <c r="K21" i="127"/>
  <c r="K37" i="127" s="1"/>
  <c r="K41" i="127" s="1"/>
  <c r="K43" i="127" s="1"/>
  <c r="K45" i="127" s="1"/>
  <c r="K47" i="127" s="1"/>
  <c r="J21" i="127"/>
  <c r="J37" i="127" s="1"/>
  <c r="J41" i="127" s="1"/>
  <c r="J43" i="127" s="1"/>
  <c r="J45" i="127" s="1"/>
  <c r="J47" i="127" s="1"/>
  <c r="I21" i="127"/>
  <c r="I37" i="127" s="1"/>
  <c r="I41" i="127" s="1"/>
  <c r="I43" i="127" s="1"/>
  <c r="I45" i="127" s="1"/>
  <c r="I47" i="127" s="1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E21" i="127"/>
  <c r="E37" i="127" s="1"/>
  <c r="E41" i="127" s="1"/>
  <c r="E43" i="127" s="1"/>
  <c r="E45" i="127" s="1"/>
  <c r="E47" i="127" s="1"/>
  <c r="D21" i="127"/>
  <c r="C21" i="127"/>
  <c r="C37" i="127" s="1"/>
  <c r="C41" i="127" s="1"/>
  <c r="C43" i="127" s="1"/>
  <c r="C45" i="127" s="1"/>
  <c r="C47" i="127" s="1"/>
  <c r="AA21" i="128"/>
  <c r="AA37" i="128" s="1"/>
  <c r="AA41" i="128" s="1"/>
  <c r="AA43" i="128" s="1"/>
  <c r="AA45" i="128" s="1"/>
  <c r="AA47" i="128" s="1"/>
  <c r="Y21" i="128"/>
  <c r="Y37" i="128" s="1"/>
  <c r="Y41" i="128" s="1"/>
  <c r="Y43" i="128" s="1"/>
  <c r="Y45" i="128" s="1"/>
  <c r="Y47" i="128" s="1"/>
  <c r="X21" i="128"/>
  <c r="Z21" i="128" s="1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S21" i="128"/>
  <c r="S37" i="128" s="1"/>
  <c r="S41" i="128" s="1"/>
  <c r="S43" i="128" s="1"/>
  <c r="S45" i="128" s="1"/>
  <c r="S47" i="128" s="1"/>
  <c r="R21" i="128"/>
  <c r="R37" i="128" s="1"/>
  <c r="R41" i="128" s="1"/>
  <c r="R43" i="128" s="1"/>
  <c r="R45" i="128" s="1"/>
  <c r="R47" i="128" s="1"/>
  <c r="Q21" i="128"/>
  <c r="Q37" i="128" s="1"/>
  <c r="Q41" i="128" s="1"/>
  <c r="Q43" i="128" s="1"/>
  <c r="Q45" i="128" s="1"/>
  <c r="Q47" i="128" s="1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K21" i="128"/>
  <c r="K37" i="128" s="1"/>
  <c r="K41" i="128" s="1"/>
  <c r="K43" i="128" s="1"/>
  <c r="K45" i="128" s="1"/>
  <c r="K47" i="128" s="1"/>
  <c r="J21" i="128"/>
  <c r="J37" i="128" s="1"/>
  <c r="J41" i="128" s="1"/>
  <c r="J43" i="128" s="1"/>
  <c r="J45" i="128" s="1"/>
  <c r="J47" i="128" s="1"/>
  <c r="I21" i="128"/>
  <c r="I37" i="128" s="1"/>
  <c r="I41" i="128" s="1"/>
  <c r="I43" i="128" s="1"/>
  <c r="I45" i="128" s="1"/>
  <c r="I47" i="128" s="1"/>
  <c r="H21" i="128"/>
  <c r="H37" i="128" s="1"/>
  <c r="H41" i="128" s="1"/>
  <c r="H43" i="128" s="1"/>
  <c r="H45" i="128" s="1"/>
  <c r="H47" i="128" s="1"/>
  <c r="G21" i="128"/>
  <c r="G37" i="128" s="1"/>
  <c r="G41" i="128" s="1"/>
  <c r="G43" i="128" s="1"/>
  <c r="G45" i="128" s="1"/>
  <c r="G47" i="128" s="1"/>
  <c r="F21" i="128"/>
  <c r="E21" i="128"/>
  <c r="E37" i="128" s="1"/>
  <c r="E41" i="128" s="1"/>
  <c r="E43" i="128" s="1"/>
  <c r="E45" i="128" s="1"/>
  <c r="E47" i="128" s="1"/>
  <c r="D21" i="128"/>
  <c r="C21" i="128"/>
  <c r="C37" i="128" s="1"/>
  <c r="C41" i="128" s="1"/>
  <c r="C43" i="128" s="1"/>
  <c r="C45" i="128" s="1"/>
  <c r="C47" i="128" s="1"/>
  <c r="AA21" i="129"/>
  <c r="AA37" i="129" s="1"/>
  <c r="AA41" i="129" s="1"/>
  <c r="AA43" i="129" s="1"/>
  <c r="AA45" i="129" s="1"/>
  <c r="AA47" i="129" s="1"/>
  <c r="Y21" i="129"/>
  <c r="Y37" i="129" s="1"/>
  <c r="Y41" i="129" s="1"/>
  <c r="Y43" i="129" s="1"/>
  <c r="Y45" i="129" s="1"/>
  <c r="Y47" i="129" s="1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S21" i="129"/>
  <c r="S37" i="129" s="1"/>
  <c r="S41" i="129" s="1"/>
  <c r="S43" i="129" s="1"/>
  <c r="S45" i="129" s="1"/>
  <c r="S47" i="129" s="1"/>
  <c r="R21" i="129"/>
  <c r="R37" i="129" s="1"/>
  <c r="R41" i="129" s="1"/>
  <c r="R43" i="129" s="1"/>
  <c r="R45" i="129" s="1"/>
  <c r="R47" i="129" s="1"/>
  <c r="Q21" i="129"/>
  <c r="Q37" i="129" s="1"/>
  <c r="Q41" i="129" s="1"/>
  <c r="Q43" i="129" s="1"/>
  <c r="Q45" i="129" s="1"/>
  <c r="Q47" i="129" s="1"/>
  <c r="P21" i="129"/>
  <c r="P37" i="129" s="1"/>
  <c r="P41" i="129" s="1"/>
  <c r="P43" i="129" s="1"/>
  <c r="P45" i="129" s="1"/>
  <c r="P47" i="129" s="1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K21" i="129"/>
  <c r="K37" i="129" s="1"/>
  <c r="K41" i="129" s="1"/>
  <c r="K43" i="129" s="1"/>
  <c r="K45" i="129" s="1"/>
  <c r="K47" i="129" s="1"/>
  <c r="J21" i="129"/>
  <c r="J37" i="129" s="1"/>
  <c r="J41" i="129" s="1"/>
  <c r="J43" i="129" s="1"/>
  <c r="J45" i="129" s="1"/>
  <c r="J47" i="129" s="1"/>
  <c r="I21" i="129"/>
  <c r="I37" i="129" s="1"/>
  <c r="I41" i="129" s="1"/>
  <c r="I43" i="129" s="1"/>
  <c r="I45" i="129" s="1"/>
  <c r="I47" i="129" s="1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E21" i="129"/>
  <c r="E37" i="129" s="1"/>
  <c r="E41" i="129" s="1"/>
  <c r="E43" i="129" s="1"/>
  <c r="E45" i="129" s="1"/>
  <c r="E47" i="129" s="1"/>
  <c r="D21" i="129"/>
  <c r="C21" i="129"/>
  <c r="C37" i="129" s="1"/>
  <c r="C41" i="129" s="1"/>
  <c r="C43" i="129" s="1"/>
  <c r="C45" i="129" s="1"/>
  <c r="C47" i="129" s="1"/>
  <c r="AA21" i="130"/>
  <c r="AA37" i="130" s="1"/>
  <c r="AA41" i="130" s="1"/>
  <c r="AA43" i="130" s="1"/>
  <c r="AA45" i="130" s="1"/>
  <c r="AA47" i="130" s="1"/>
  <c r="Y21" i="130"/>
  <c r="Y37" i="130" s="1"/>
  <c r="Y41" i="130" s="1"/>
  <c r="Y43" i="130" s="1"/>
  <c r="Y45" i="130" s="1"/>
  <c r="Y47" i="130" s="1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S21" i="130"/>
  <c r="S37" i="130" s="1"/>
  <c r="S41" i="130" s="1"/>
  <c r="S43" i="130" s="1"/>
  <c r="S45" i="130" s="1"/>
  <c r="S47" i="130" s="1"/>
  <c r="R21" i="130"/>
  <c r="R37" i="130" s="1"/>
  <c r="R41" i="130" s="1"/>
  <c r="R43" i="130" s="1"/>
  <c r="R45" i="130" s="1"/>
  <c r="R47" i="130" s="1"/>
  <c r="Q21" i="130"/>
  <c r="Q37" i="130" s="1"/>
  <c r="Q41" i="130" s="1"/>
  <c r="Q43" i="130" s="1"/>
  <c r="Q45" i="130" s="1"/>
  <c r="Q47" i="130" s="1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M37" i="130" s="1"/>
  <c r="M41" i="130" s="1"/>
  <c r="M43" i="130" s="1"/>
  <c r="M45" i="130" s="1"/>
  <c r="M47" i="130" s="1"/>
  <c r="L21" i="130"/>
  <c r="K21" i="130"/>
  <c r="K37" i="130" s="1"/>
  <c r="K41" i="130" s="1"/>
  <c r="K43" i="130" s="1"/>
  <c r="K45" i="130" s="1"/>
  <c r="K47" i="130" s="1"/>
  <c r="J21" i="130"/>
  <c r="J37" i="130" s="1"/>
  <c r="J41" i="130" s="1"/>
  <c r="J43" i="130" s="1"/>
  <c r="J45" i="130" s="1"/>
  <c r="J47" i="130" s="1"/>
  <c r="I21" i="130"/>
  <c r="I37" i="130" s="1"/>
  <c r="I41" i="130" s="1"/>
  <c r="I43" i="130" s="1"/>
  <c r="I45" i="130" s="1"/>
  <c r="I47" i="130" s="1"/>
  <c r="H21" i="130"/>
  <c r="H37" i="130" s="1"/>
  <c r="H41" i="130" s="1"/>
  <c r="H43" i="130" s="1"/>
  <c r="H45" i="130" s="1"/>
  <c r="H47" i="130" s="1"/>
  <c r="G21" i="130"/>
  <c r="G37" i="130" s="1"/>
  <c r="G41" i="130" s="1"/>
  <c r="G43" i="130" s="1"/>
  <c r="G45" i="130" s="1"/>
  <c r="G47" i="130" s="1"/>
  <c r="F21" i="130"/>
  <c r="E21" i="130"/>
  <c r="E37" i="130" s="1"/>
  <c r="E41" i="130" s="1"/>
  <c r="E43" i="130" s="1"/>
  <c r="E45" i="130" s="1"/>
  <c r="E47" i="130" s="1"/>
  <c r="D21" i="130"/>
  <c r="C21" i="130"/>
  <c r="C37" i="130" s="1"/>
  <c r="C41" i="130" s="1"/>
  <c r="C43" i="130" s="1"/>
  <c r="C45" i="130" s="1"/>
  <c r="C47" i="130" s="1"/>
  <c r="AA21" i="131"/>
  <c r="AA37" i="131" s="1"/>
  <c r="AA41" i="131" s="1"/>
  <c r="AA43" i="131" s="1"/>
  <c r="AA45" i="131" s="1"/>
  <c r="AA47" i="131" s="1"/>
  <c r="Y21" i="131"/>
  <c r="Y37" i="131" s="1"/>
  <c r="Y41" i="131" s="1"/>
  <c r="Y43" i="131" s="1"/>
  <c r="Y45" i="131" s="1"/>
  <c r="Y47" i="131" s="1"/>
  <c r="X21" i="131"/>
  <c r="Z21" i="131" s="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Q37" i="131" s="1"/>
  <c r="Q41" i="131" s="1"/>
  <c r="Q43" i="131" s="1"/>
  <c r="Q45" i="131" s="1"/>
  <c r="Q47" i="131" s="1"/>
  <c r="P21" i="131"/>
  <c r="P37" i="131" s="1"/>
  <c r="P41" i="131" s="1"/>
  <c r="P43" i="131" s="1"/>
  <c r="P45" i="131" s="1"/>
  <c r="P47" i="131" s="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K21" i="131"/>
  <c r="J21" i="131"/>
  <c r="J37" i="131" s="1"/>
  <c r="J41" i="131" s="1"/>
  <c r="J43" i="131" s="1"/>
  <c r="J45" i="131" s="1"/>
  <c r="J47" i="131" s="1"/>
  <c r="I21" i="131"/>
  <c r="I37" i="131" s="1"/>
  <c r="I41" i="131" s="1"/>
  <c r="I43" i="131" s="1"/>
  <c r="I45" i="131" s="1"/>
  <c r="I47" i="131" s="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E21" i="131"/>
  <c r="E37" i="131" s="1"/>
  <c r="E41" i="131" s="1"/>
  <c r="E43" i="131" s="1"/>
  <c r="E45" i="131" s="1"/>
  <c r="E47" i="131" s="1"/>
  <c r="D21" i="13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Y37" i="132" s="1"/>
  <c r="Y41" i="132" s="1"/>
  <c r="Y43" i="132" s="1"/>
  <c r="Y45" i="132" s="1"/>
  <c r="Y47" i="132" s="1"/>
  <c r="X21" i="132"/>
  <c r="Z21" i="132" s="1"/>
  <c r="W21" i="132"/>
  <c r="W37" i="132" s="1"/>
  <c r="W41" i="132" s="1"/>
  <c r="W43" i="132" s="1"/>
  <c r="W45" i="132" s="1"/>
  <c r="W47" i="132" s="1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S21" i="132"/>
  <c r="S37" i="132" s="1"/>
  <c r="S41" i="132" s="1"/>
  <c r="S43" i="132" s="1"/>
  <c r="S45" i="132" s="1"/>
  <c r="S47" i="132" s="1"/>
  <c r="R21" i="132"/>
  <c r="R37" i="132" s="1"/>
  <c r="R41" i="132" s="1"/>
  <c r="R43" i="132" s="1"/>
  <c r="R45" i="132" s="1"/>
  <c r="R47" i="132" s="1"/>
  <c r="Q21" i="132"/>
  <c r="Q37" i="132" s="1"/>
  <c r="Q41" i="132" s="1"/>
  <c r="Q43" i="132" s="1"/>
  <c r="Q45" i="132" s="1"/>
  <c r="Q47" i="132" s="1"/>
  <c r="P21" i="132"/>
  <c r="P37" i="132" s="1"/>
  <c r="P41" i="132" s="1"/>
  <c r="P43" i="132" s="1"/>
  <c r="P45" i="132" s="1"/>
  <c r="P47" i="132" s="1"/>
  <c r="O21" i="132"/>
  <c r="O37" i="132" s="1"/>
  <c r="O41" i="132" s="1"/>
  <c r="O43" i="132" s="1"/>
  <c r="O45" i="132" s="1"/>
  <c r="O47" i="132" s="1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K21" i="132"/>
  <c r="K37" i="132" s="1"/>
  <c r="K41" i="132" s="1"/>
  <c r="K43" i="132" s="1"/>
  <c r="K45" i="132" s="1"/>
  <c r="K47" i="132" s="1"/>
  <c r="J21" i="132"/>
  <c r="J37" i="132" s="1"/>
  <c r="J41" i="132" s="1"/>
  <c r="J43" i="132" s="1"/>
  <c r="J45" i="132" s="1"/>
  <c r="J47" i="132" s="1"/>
  <c r="I21" i="132"/>
  <c r="I37" i="132" s="1"/>
  <c r="I41" i="132" s="1"/>
  <c r="I43" i="132" s="1"/>
  <c r="I45" i="132" s="1"/>
  <c r="I47" i="132" s="1"/>
  <c r="H21" i="132"/>
  <c r="H37" i="132" s="1"/>
  <c r="H41" i="132" s="1"/>
  <c r="H43" i="132" s="1"/>
  <c r="H45" i="132" s="1"/>
  <c r="H47" i="132" s="1"/>
  <c r="G21" i="132"/>
  <c r="G37" i="132" s="1"/>
  <c r="G41" i="132" s="1"/>
  <c r="G43" i="132" s="1"/>
  <c r="G45" i="132" s="1"/>
  <c r="G47" i="132" s="1"/>
  <c r="F21" i="132"/>
  <c r="E21" i="132"/>
  <c r="E37" i="132" s="1"/>
  <c r="E41" i="132" s="1"/>
  <c r="E43" i="132" s="1"/>
  <c r="E45" i="132" s="1"/>
  <c r="E47" i="132" s="1"/>
  <c r="D21" i="132"/>
  <c r="C21" i="132"/>
  <c r="C37" i="132" s="1"/>
  <c r="C41" i="132" s="1"/>
  <c r="C43" i="132" s="1"/>
  <c r="C45" i="132" s="1"/>
  <c r="C47" i="132" s="1"/>
  <c r="AA21" i="133"/>
  <c r="AA37" i="133" s="1"/>
  <c r="AA41" i="133" s="1"/>
  <c r="AA43" i="133" s="1"/>
  <c r="AA45" i="133" s="1"/>
  <c r="AA47" i="133" s="1"/>
  <c r="Y21" i="133"/>
  <c r="Y37" i="133" s="1"/>
  <c r="Y41" i="133" s="1"/>
  <c r="Y43" i="133" s="1"/>
  <c r="Y45" i="133" s="1"/>
  <c r="Y47" i="133" s="1"/>
  <c r="X21" i="133"/>
  <c r="Z21" i="133" s="1"/>
  <c r="W21" i="133"/>
  <c r="W37" i="133" s="1"/>
  <c r="W41" i="133" s="1"/>
  <c r="W43" i="133" s="1"/>
  <c r="W45" i="133" s="1"/>
  <c r="W47" i="133" s="1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T37" i="133" s="1"/>
  <c r="T41" i="133" s="1"/>
  <c r="T43" i="133" s="1"/>
  <c r="T45" i="133" s="1"/>
  <c r="T47" i="133" s="1"/>
  <c r="S21" i="133"/>
  <c r="S37" i="133" s="1"/>
  <c r="S41" i="133" s="1"/>
  <c r="S43" i="133" s="1"/>
  <c r="S45" i="133" s="1"/>
  <c r="S47" i="133" s="1"/>
  <c r="R21" i="133"/>
  <c r="R37" i="133" s="1"/>
  <c r="R41" i="133" s="1"/>
  <c r="R43" i="133" s="1"/>
  <c r="R45" i="133" s="1"/>
  <c r="R47" i="133" s="1"/>
  <c r="Q21" i="133"/>
  <c r="Q37" i="133" s="1"/>
  <c r="Q41" i="133" s="1"/>
  <c r="Q43" i="133" s="1"/>
  <c r="Q45" i="133" s="1"/>
  <c r="Q47" i="133" s="1"/>
  <c r="P21" i="133"/>
  <c r="P37" i="133" s="1"/>
  <c r="P41" i="133" s="1"/>
  <c r="P43" i="133" s="1"/>
  <c r="P45" i="133" s="1"/>
  <c r="P47" i="133" s="1"/>
  <c r="O21" i="133"/>
  <c r="O37" i="133" s="1"/>
  <c r="O41" i="133" s="1"/>
  <c r="O43" i="133" s="1"/>
  <c r="O45" i="133" s="1"/>
  <c r="O47" i="133" s="1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K21" i="133"/>
  <c r="K37" i="133" s="1"/>
  <c r="K41" i="133" s="1"/>
  <c r="K43" i="133" s="1"/>
  <c r="K45" i="133" s="1"/>
  <c r="K47" i="133" s="1"/>
  <c r="J21" i="133"/>
  <c r="J37" i="133" s="1"/>
  <c r="J41" i="133" s="1"/>
  <c r="J43" i="133" s="1"/>
  <c r="J45" i="133" s="1"/>
  <c r="J47" i="133" s="1"/>
  <c r="I21" i="133"/>
  <c r="I37" i="133" s="1"/>
  <c r="I41" i="133" s="1"/>
  <c r="I43" i="133" s="1"/>
  <c r="I45" i="133" s="1"/>
  <c r="I47" i="133" s="1"/>
  <c r="H21" i="133"/>
  <c r="H37" i="133" s="1"/>
  <c r="H41" i="133" s="1"/>
  <c r="H43" i="133" s="1"/>
  <c r="H45" i="133" s="1"/>
  <c r="H47" i="133" s="1"/>
  <c r="G21" i="133"/>
  <c r="G37" i="133" s="1"/>
  <c r="G41" i="133" s="1"/>
  <c r="G43" i="133" s="1"/>
  <c r="G45" i="133" s="1"/>
  <c r="G47" i="133" s="1"/>
  <c r="F21" i="133"/>
  <c r="E21" i="133"/>
  <c r="E37" i="133" s="1"/>
  <c r="E41" i="133" s="1"/>
  <c r="E43" i="133" s="1"/>
  <c r="E45" i="133" s="1"/>
  <c r="E47" i="133" s="1"/>
  <c r="D21" i="133"/>
  <c r="C21" i="133"/>
  <c r="C37" i="133" s="1"/>
  <c r="C41" i="133" s="1"/>
  <c r="C43" i="133" s="1"/>
  <c r="C45" i="133" s="1"/>
  <c r="C47" i="133" s="1"/>
  <c r="AA21" i="134"/>
  <c r="AA37" i="134" s="1"/>
  <c r="AA41" i="134" s="1"/>
  <c r="AA43" i="134" s="1"/>
  <c r="AA45" i="134" s="1"/>
  <c r="AA47" i="134" s="1"/>
  <c r="Y21" i="134"/>
  <c r="Y37" i="134" s="1"/>
  <c r="Y41" i="134" s="1"/>
  <c r="Y43" i="134" s="1"/>
  <c r="Y45" i="134" s="1"/>
  <c r="Y47" i="134" s="1"/>
  <c r="X21" i="134"/>
  <c r="Z21" i="134" s="1"/>
  <c r="W21" i="134"/>
  <c r="W37" i="134" s="1"/>
  <c r="W41" i="134" s="1"/>
  <c r="W43" i="134" s="1"/>
  <c r="W45" i="134" s="1"/>
  <c r="W47" i="134" s="1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S21" i="134"/>
  <c r="S37" i="134" s="1"/>
  <c r="S41" i="134" s="1"/>
  <c r="S43" i="134" s="1"/>
  <c r="S45" i="134" s="1"/>
  <c r="S47" i="134" s="1"/>
  <c r="R21" i="134"/>
  <c r="R37" i="134" s="1"/>
  <c r="R41" i="134" s="1"/>
  <c r="R43" i="134" s="1"/>
  <c r="R45" i="134" s="1"/>
  <c r="R47" i="134" s="1"/>
  <c r="Q21" i="134"/>
  <c r="Q37" i="134" s="1"/>
  <c r="Q41" i="134" s="1"/>
  <c r="Q43" i="134" s="1"/>
  <c r="Q45" i="134" s="1"/>
  <c r="Q47" i="134" s="1"/>
  <c r="P21" i="134"/>
  <c r="P37" i="134" s="1"/>
  <c r="P41" i="134" s="1"/>
  <c r="P43" i="134" s="1"/>
  <c r="P45" i="134" s="1"/>
  <c r="P47" i="134" s="1"/>
  <c r="O21" i="134"/>
  <c r="O37" i="134" s="1"/>
  <c r="O41" i="134" s="1"/>
  <c r="O43" i="134" s="1"/>
  <c r="O45" i="134" s="1"/>
  <c r="O47" i="134" s="1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L37" i="134" s="1"/>
  <c r="L41" i="134" s="1"/>
  <c r="L43" i="134" s="1"/>
  <c r="L45" i="134" s="1"/>
  <c r="L47" i="134" s="1"/>
  <c r="K21" i="134"/>
  <c r="K37" i="134" s="1"/>
  <c r="K41" i="134" s="1"/>
  <c r="K43" i="134" s="1"/>
  <c r="K45" i="134" s="1"/>
  <c r="K47" i="134" s="1"/>
  <c r="J21" i="134"/>
  <c r="J37" i="134" s="1"/>
  <c r="J41" i="134" s="1"/>
  <c r="J43" i="134" s="1"/>
  <c r="J45" i="134" s="1"/>
  <c r="J47" i="134" s="1"/>
  <c r="I21" i="134"/>
  <c r="I37" i="134" s="1"/>
  <c r="I41" i="134" s="1"/>
  <c r="I43" i="134" s="1"/>
  <c r="I45" i="134" s="1"/>
  <c r="I47" i="134" s="1"/>
  <c r="H21" i="134"/>
  <c r="H37" i="134" s="1"/>
  <c r="H41" i="134" s="1"/>
  <c r="H43" i="134" s="1"/>
  <c r="H45" i="134" s="1"/>
  <c r="H47" i="134" s="1"/>
  <c r="G21" i="134"/>
  <c r="G37" i="134" s="1"/>
  <c r="G41" i="134" s="1"/>
  <c r="G43" i="134" s="1"/>
  <c r="G45" i="134" s="1"/>
  <c r="G47" i="134" s="1"/>
  <c r="F21" i="134"/>
  <c r="E21" i="134"/>
  <c r="E37" i="134" s="1"/>
  <c r="E41" i="134" s="1"/>
  <c r="E43" i="134" s="1"/>
  <c r="E45" i="134" s="1"/>
  <c r="E47" i="134" s="1"/>
  <c r="D21" i="134"/>
  <c r="C21" i="134"/>
  <c r="C37" i="134" s="1"/>
  <c r="C41" i="134" s="1"/>
  <c r="C43" i="134" s="1"/>
  <c r="C45" i="134" s="1"/>
  <c r="C47" i="134" s="1"/>
  <c r="AA21" i="135"/>
  <c r="AA37" i="135" s="1"/>
  <c r="AA41" i="135" s="1"/>
  <c r="AA43" i="135" s="1"/>
  <c r="AA45" i="135" s="1"/>
  <c r="AA47" i="135" s="1"/>
  <c r="Y21" i="135"/>
  <c r="Y37" i="135" s="1"/>
  <c r="Y41" i="135" s="1"/>
  <c r="Y43" i="135" s="1"/>
  <c r="Y45" i="135" s="1"/>
  <c r="Y47" i="135" s="1"/>
  <c r="X21" i="135"/>
  <c r="Z21" i="135" s="1"/>
  <c r="W21" i="135"/>
  <c r="W37" i="135" s="1"/>
  <c r="W41" i="135" s="1"/>
  <c r="W43" i="135" s="1"/>
  <c r="W45" i="135" s="1"/>
  <c r="W47" i="135" s="1"/>
  <c r="V21" i="135"/>
  <c r="V37" i="135" s="1"/>
  <c r="V41" i="135" s="1"/>
  <c r="V43" i="135" s="1"/>
  <c r="V45" i="135" s="1"/>
  <c r="V47" i="135" s="1"/>
  <c r="U21" i="135"/>
  <c r="U37" i="135" s="1"/>
  <c r="U41" i="135" s="1"/>
  <c r="U43" i="135" s="1"/>
  <c r="U45" i="135" s="1"/>
  <c r="U47" i="135" s="1"/>
  <c r="T21" i="135"/>
  <c r="S21" i="135"/>
  <c r="S37" i="135" s="1"/>
  <c r="S41" i="135" s="1"/>
  <c r="S43" i="135" s="1"/>
  <c r="S45" i="135" s="1"/>
  <c r="S47" i="135" s="1"/>
  <c r="R21" i="135"/>
  <c r="R37" i="135" s="1"/>
  <c r="R41" i="135" s="1"/>
  <c r="R43" i="135" s="1"/>
  <c r="R45" i="135" s="1"/>
  <c r="R47" i="135" s="1"/>
  <c r="Q21" i="135"/>
  <c r="Q37" i="135" s="1"/>
  <c r="Q41" i="135" s="1"/>
  <c r="Q43" i="135" s="1"/>
  <c r="Q45" i="135" s="1"/>
  <c r="Q47" i="135" s="1"/>
  <c r="P21" i="135"/>
  <c r="P37" i="135" s="1"/>
  <c r="P41" i="135" s="1"/>
  <c r="P43" i="135" s="1"/>
  <c r="P45" i="135" s="1"/>
  <c r="P47" i="135" s="1"/>
  <c r="O21" i="135"/>
  <c r="O37" i="135" s="1"/>
  <c r="O41" i="135" s="1"/>
  <c r="O43" i="135" s="1"/>
  <c r="O45" i="135" s="1"/>
  <c r="O47" i="135" s="1"/>
  <c r="N21" i="135"/>
  <c r="N37" i="135" s="1"/>
  <c r="N41" i="135" s="1"/>
  <c r="N43" i="135" s="1"/>
  <c r="N45" i="135" s="1"/>
  <c r="N47" i="135" s="1"/>
  <c r="M21" i="135"/>
  <c r="M37" i="135" s="1"/>
  <c r="M41" i="135" s="1"/>
  <c r="M43" i="135" s="1"/>
  <c r="M45" i="135" s="1"/>
  <c r="M47" i="135" s="1"/>
  <c r="L21" i="135"/>
  <c r="K21" i="135"/>
  <c r="K37" i="135" s="1"/>
  <c r="K41" i="135" s="1"/>
  <c r="K43" i="135" s="1"/>
  <c r="K45" i="135" s="1"/>
  <c r="K47" i="135" s="1"/>
  <c r="J21" i="135"/>
  <c r="J37" i="135" s="1"/>
  <c r="J41" i="135" s="1"/>
  <c r="J43" i="135" s="1"/>
  <c r="J45" i="135" s="1"/>
  <c r="J47" i="135" s="1"/>
  <c r="I21" i="135"/>
  <c r="I37" i="135" s="1"/>
  <c r="I41" i="135" s="1"/>
  <c r="I43" i="135" s="1"/>
  <c r="I45" i="135" s="1"/>
  <c r="I47" i="135" s="1"/>
  <c r="H21" i="135"/>
  <c r="H37" i="135" s="1"/>
  <c r="H41" i="135" s="1"/>
  <c r="H43" i="135" s="1"/>
  <c r="H45" i="135" s="1"/>
  <c r="H47" i="135" s="1"/>
  <c r="G21" i="135"/>
  <c r="G37" i="135" s="1"/>
  <c r="G41" i="135" s="1"/>
  <c r="G43" i="135" s="1"/>
  <c r="G45" i="135" s="1"/>
  <c r="G47" i="135" s="1"/>
  <c r="F21" i="135"/>
  <c r="E21" i="135"/>
  <c r="E37" i="135" s="1"/>
  <c r="E41" i="135" s="1"/>
  <c r="E43" i="135" s="1"/>
  <c r="E45" i="135" s="1"/>
  <c r="E47" i="135" s="1"/>
  <c r="D21" i="135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Y37" i="136" s="1"/>
  <c r="Y41" i="136" s="1"/>
  <c r="Y43" i="136" s="1"/>
  <c r="Y45" i="136" s="1"/>
  <c r="Y47" i="136" s="1"/>
  <c r="X21" i="136"/>
  <c r="Z21" i="136" s="1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Q37" i="136" s="1"/>
  <c r="Q41" i="136" s="1"/>
  <c r="Q43" i="136" s="1"/>
  <c r="Q45" i="136" s="1"/>
  <c r="Q47" i="136" s="1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M37" i="136" s="1"/>
  <c r="M41" i="136" s="1"/>
  <c r="M43" i="136" s="1"/>
  <c r="M45" i="136" s="1"/>
  <c r="M47" i="136" s="1"/>
  <c r="L21" i="136"/>
  <c r="K21" i="136"/>
  <c r="K37" i="136" s="1"/>
  <c r="K41" i="136" s="1"/>
  <c r="K43" i="136" s="1"/>
  <c r="K45" i="136" s="1"/>
  <c r="K47" i="136" s="1"/>
  <c r="J21" i="136"/>
  <c r="J37" i="136" s="1"/>
  <c r="J41" i="136" s="1"/>
  <c r="J43" i="136" s="1"/>
  <c r="J45" i="136" s="1"/>
  <c r="J47" i="136" s="1"/>
  <c r="I21" i="136"/>
  <c r="I37" i="136" s="1"/>
  <c r="I41" i="136" s="1"/>
  <c r="I43" i="136" s="1"/>
  <c r="I45" i="136" s="1"/>
  <c r="I47" i="136" s="1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E21" i="136"/>
  <c r="E37" i="136" s="1"/>
  <c r="E41" i="136" s="1"/>
  <c r="E43" i="136" s="1"/>
  <c r="E45" i="136" s="1"/>
  <c r="E47" i="136" s="1"/>
  <c r="D21" i="136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Y37" i="137" s="1"/>
  <c r="Y41" i="137" s="1"/>
  <c r="Y43" i="137" s="1"/>
  <c r="Y45" i="137" s="1"/>
  <c r="Y47" i="137" s="1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S21" i="137"/>
  <c r="S37" i="137" s="1"/>
  <c r="S41" i="137" s="1"/>
  <c r="S43" i="137" s="1"/>
  <c r="S45" i="137" s="1"/>
  <c r="S47" i="137" s="1"/>
  <c r="R21" i="137"/>
  <c r="R37" i="137" s="1"/>
  <c r="R41" i="137" s="1"/>
  <c r="R43" i="137" s="1"/>
  <c r="R45" i="137" s="1"/>
  <c r="R47" i="137" s="1"/>
  <c r="Q21" i="137"/>
  <c r="Q37" i="137" s="1"/>
  <c r="Q41" i="137" s="1"/>
  <c r="Q43" i="137" s="1"/>
  <c r="Q45" i="137" s="1"/>
  <c r="Q47" i="137" s="1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I37" i="137" s="1"/>
  <c r="I41" i="137" s="1"/>
  <c r="I43" i="137" s="1"/>
  <c r="I45" i="137" s="1"/>
  <c r="I47" i="137" s="1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E21" i="137"/>
  <c r="E37" i="137" s="1"/>
  <c r="E41" i="137" s="1"/>
  <c r="E43" i="137" s="1"/>
  <c r="E45" i="137" s="1"/>
  <c r="E47" i="137" s="1"/>
  <c r="D21" i="137"/>
  <c r="C21" i="137"/>
  <c r="C37" i="137" s="1"/>
  <c r="C41" i="137" s="1"/>
  <c r="C43" i="137" s="1"/>
  <c r="C45" i="137" s="1"/>
  <c r="C47" i="137" s="1"/>
  <c r="AA21" i="138"/>
  <c r="AA37" i="138" s="1"/>
  <c r="AA41" i="138" s="1"/>
  <c r="AA43" i="138" s="1"/>
  <c r="AA45" i="138" s="1"/>
  <c r="AA47" i="138" s="1"/>
  <c r="Y21" i="138"/>
  <c r="Y37" i="138" s="1"/>
  <c r="Y41" i="138" s="1"/>
  <c r="Y43" i="138" s="1"/>
  <c r="Y45" i="138" s="1"/>
  <c r="Y47" i="138" s="1"/>
  <c r="X21" i="138"/>
  <c r="Z21" i="138" s="1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Q37" i="138" s="1"/>
  <c r="Q41" i="138" s="1"/>
  <c r="Q43" i="138" s="1"/>
  <c r="Q45" i="138" s="1"/>
  <c r="Q47" i="138" s="1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K21" i="138"/>
  <c r="K37" i="138" s="1"/>
  <c r="K41" i="138" s="1"/>
  <c r="K43" i="138" s="1"/>
  <c r="K45" i="138" s="1"/>
  <c r="K47" i="138" s="1"/>
  <c r="J21" i="138"/>
  <c r="J37" i="138" s="1"/>
  <c r="J41" i="138" s="1"/>
  <c r="J43" i="138" s="1"/>
  <c r="J45" i="138" s="1"/>
  <c r="J47" i="138" s="1"/>
  <c r="I21" i="138"/>
  <c r="I37" i="138" s="1"/>
  <c r="I41" i="138" s="1"/>
  <c r="I43" i="138" s="1"/>
  <c r="I45" i="138" s="1"/>
  <c r="I47" i="138" s="1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E21" i="138"/>
  <c r="E37" i="138" s="1"/>
  <c r="E41" i="138" s="1"/>
  <c r="E43" i="138" s="1"/>
  <c r="E45" i="138" s="1"/>
  <c r="E47" i="138" s="1"/>
  <c r="D21" i="138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Y37" i="139" s="1"/>
  <c r="Y41" i="139" s="1"/>
  <c r="Y43" i="139" s="1"/>
  <c r="Y45" i="139" s="1"/>
  <c r="Y47" i="139" s="1"/>
  <c r="X21" i="139"/>
  <c r="Z21" i="139" s="1"/>
  <c r="W21" i="139"/>
  <c r="W37" i="139" s="1"/>
  <c r="W41" i="139" s="1"/>
  <c r="W43" i="139" s="1"/>
  <c r="W45" i="139" s="1"/>
  <c r="W47" i="139" s="1"/>
  <c r="V21" i="139"/>
  <c r="V37" i="139" s="1"/>
  <c r="V41" i="139" s="1"/>
  <c r="V43" i="139" s="1"/>
  <c r="V45" i="139" s="1"/>
  <c r="V47" i="139" s="1"/>
  <c r="U21" i="139"/>
  <c r="U37" i="139" s="1"/>
  <c r="U41" i="139" s="1"/>
  <c r="U43" i="139" s="1"/>
  <c r="U45" i="139" s="1"/>
  <c r="U47" i="139" s="1"/>
  <c r="T21" i="139"/>
  <c r="S21" i="139"/>
  <c r="S37" i="139" s="1"/>
  <c r="S41" i="139" s="1"/>
  <c r="S43" i="139" s="1"/>
  <c r="S45" i="139" s="1"/>
  <c r="S47" i="139" s="1"/>
  <c r="R21" i="139"/>
  <c r="R37" i="139" s="1"/>
  <c r="R41" i="139" s="1"/>
  <c r="R43" i="139" s="1"/>
  <c r="R45" i="139" s="1"/>
  <c r="R47" i="139" s="1"/>
  <c r="Q21" i="139"/>
  <c r="Q37" i="139" s="1"/>
  <c r="Q41" i="139" s="1"/>
  <c r="Q43" i="139" s="1"/>
  <c r="Q45" i="139" s="1"/>
  <c r="Q47" i="139" s="1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K21" i="139"/>
  <c r="K37" i="139" s="1"/>
  <c r="K41" i="139" s="1"/>
  <c r="K43" i="139" s="1"/>
  <c r="K45" i="139" s="1"/>
  <c r="K47" i="139" s="1"/>
  <c r="J21" i="139"/>
  <c r="J37" i="139" s="1"/>
  <c r="J41" i="139" s="1"/>
  <c r="J43" i="139" s="1"/>
  <c r="J45" i="139" s="1"/>
  <c r="J47" i="139" s="1"/>
  <c r="I21" i="139"/>
  <c r="I37" i="139" s="1"/>
  <c r="I41" i="139" s="1"/>
  <c r="I43" i="139" s="1"/>
  <c r="I45" i="139" s="1"/>
  <c r="I47" i="139" s="1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F37" i="139" s="1"/>
  <c r="F41" i="139" s="1"/>
  <c r="F43" i="139" s="1"/>
  <c r="F45" i="139" s="1"/>
  <c r="F47" i="139" s="1"/>
  <c r="E21" i="139"/>
  <c r="E37" i="139" s="1"/>
  <c r="E41" i="139" s="1"/>
  <c r="E43" i="139" s="1"/>
  <c r="E45" i="139" s="1"/>
  <c r="E47" i="139" s="1"/>
  <c r="D21" i="139"/>
  <c r="C21" i="139"/>
  <c r="C37" i="139" s="1"/>
  <c r="C41" i="139" s="1"/>
  <c r="C43" i="139" s="1"/>
  <c r="C45" i="139" s="1"/>
  <c r="C47" i="139" s="1"/>
  <c r="AA21" i="140"/>
  <c r="AA37" i="140" s="1"/>
  <c r="AA41" i="140" s="1"/>
  <c r="AA43" i="140" s="1"/>
  <c r="AA45" i="140" s="1"/>
  <c r="AA47" i="140" s="1"/>
  <c r="Y21" i="140"/>
  <c r="Y37" i="140" s="1"/>
  <c r="Y41" i="140" s="1"/>
  <c r="Y43" i="140" s="1"/>
  <c r="Y45" i="140" s="1"/>
  <c r="Y47" i="140" s="1"/>
  <c r="X21" i="140"/>
  <c r="Z21" i="140" s="1"/>
  <c r="W21" i="140"/>
  <c r="W37" i="140" s="1"/>
  <c r="W41" i="140" s="1"/>
  <c r="W43" i="140" s="1"/>
  <c r="W45" i="140" s="1"/>
  <c r="W47" i="140" s="1"/>
  <c r="V21" i="140"/>
  <c r="V37" i="140" s="1"/>
  <c r="V41" i="140" s="1"/>
  <c r="V43" i="140" s="1"/>
  <c r="V45" i="140" s="1"/>
  <c r="V47" i="140" s="1"/>
  <c r="U21" i="140"/>
  <c r="U37" i="140" s="1"/>
  <c r="U41" i="140" s="1"/>
  <c r="U43" i="140" s="1"/>
  <c r="U45" i="140" s="1"/>
  <c r="U47" i="140" s="1"/>
  <c r="T21" i="140"/>
  <c r="S21" i="140"/>
  <c r="S37" i="140" s="1"/>
  <c r="S41" i="140" s="1"/>
  <c r="S43" i="140" s="1"/>
  <c r="S45" i="140" s="1"/>
  <c r="S47" i="140" s="1"/>
  <c r="R21" i="140"/>
  <c r="R37" i="140" s="1"/>
  <c r="R41" i="140" s="1"/>
  <c r="R43" i="140" s="1"/>
  <c r="R45" i="140" s="1"/>
  <c r="R47" i="140" s="1"/>
  <c r="Q21" i="140"/>
  <c r="Q37" i="140" s="1"/>
  <c r="Q41" i="140" s="1"/>
  <c r="Q43" i="140" s="1"/>
  <c r="Q45" i="140" s="1"/>
  <c r="Q47" i="140" s="1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N37" i="140" s="1"/>
  <c r="N41" i="140" s="1"/>
  <c r="N43" i="140" s="1"/>
  <c r="N45" i="140" s="1"/>
  <c r="N47" i="140" s="1"/>
  <c r="M21" i="140"/>
  <c r="M37" i="140" s="1"/>
  <c r="M41" i="140" s="1"/>
  <c r="M43" i="140" s="1"/>
  <c r="M45" i="140" s="1"/>
  <c r="M47" i="140" s="1"/>
  <c r="L21" i="140"/>
  <c r="K21" i="140"/>
  <c r="K37" i="140" s="1"/>
  <c r="K41" i="140" s="1"/>
  <c r="K43" i="140" s="1"/>
  <c r="K45" i="140" s="1"/>
  <c r="K47" i="140" s="1"/>
  <c r="J21" i="140"/>
  <c r="J37" i="140" s="1"/>
  <c r="J41" i="140" s="1"/>
  <c r="J43" i="140" s="1"/>
  <c r="J45" i="140" s="1"/>
  <c r="J47" i="140" s="1"/>
  <c r="I21" i="140"/>
  <c r="I37" i="140" s="1"/>
  <c r="I41" i="140" s="1"/>
  <c r="I43" i="140" s="1"/>
  <c r="I45" i="140" s="1"/>
  <c r="I47" i="140" s="1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E21" i="140"/>
  <c r="E37" i="140" s="1"/>
  <c r="E41" i="140" s="1"/>
  <c r="E43" i="140" s="1"/>
  <c r="E45" i="140" s="1"/>
  <c r="E47" i="140" s="1"/>
  <c r="D21" i="140"/>
  <c r="C21" i="140"/>
  <c r="C37" i="140" s="1"/>
  <c r="C41" i="140" s="1"/>
  <c r="C43" i="140" s="1"/>
  <c r="C45" i="140" s="1"/>
  <c r="C47" i="140" s="1"/>
  <c r="AA21" i="141"/>
  <c r="AA37" i="141" s="1"/>
  <c r="AA41" i="141" s="1"/>
  <c r="AA43" i="141" s="1"/>
  <c r="AA45" i="141" s="1"/>
  <c r="AA47" i="141" s="1"/>
  <c r="Y21" i="141"/>
  <c r="Y37" i="141" s="1"/>
  <c r="Y41" i="141" s="1"/>
  <c r="Y43" i="141" s="1"/>
  <c r="Y45" i="141" s="1"/>
  <c r="Y47" i="141" s="1"/>
  <c r="X21" i="141"/>
  <c r="Z21" i="141" s="1"/>
  <c r="W21" i="141"/>
  <c r="W37" i="141" s="1"/>
  <c r="W41" i="141" s="1"/>
  <c r="W43" i="141" s="1"/>
  <c r="W45" i="141" s="1"/>
  <c r="W47" i="141" s="1"/>
  <c r="V21" i="141"/>
  <c r="U21" i="141"/>
  <c r="U37" i="141" s="1"/>
  <c r="U41" i="141" s="1"/>
  <c r="U43" i="141" s="1"/>
  <c r="U45" i="141" s="1"/>
  <c r="U47" i="141" s="1"/>
  <c r="T21" i="141"/>
  <c r="S21" i="141"/>
  <c r="S37" i="141" s="1"/>
  <c r="S41" i="141" s="1"/>
  <c r="S43" i="141" s="1"/>
  <c r="S45" i="141" s="1"/>
  <c r="S47" i="141" s="1"/>
  <c r="R21" i="141"/>
  <c r="R37" i="141" s="1"/>
  <c r="R41" i="141" s="1"/>
  <c r="R43" i="141" s="1"/>
  <c r="R45" i="141" s="1"/>
  <c r="R47" i="141" s="1"/>
  <c r="Q21" i="141"/>
  <c r="Q37" i="141" s="1"/>
  <c r="Q41" i="141" s="1"/>
  <c r="Q43" i="141" s="1"/>
  <c r="Q45" i="141" s="1"/>
  <c r="Q47" i="141" s="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N37" i="141" s="1"/>
  <c r="N41" i="141" s="1"/>
  <c r="N43" i="141" s="1"/>
  <c r="N45" i="141" s="1"/>
  <c r="N47" i="141" s="1"/>
  <c r="M21" i="141"/>
  <c r="M37" i="141" s="1"/>
  <c r="M41" i="141" s="1"/>
  <c r="M43" i="141" s="1"/>
  <c r="M45" i="141" s="1"/>
  <c r="M47" i="141" s="1"/>
  <c r="L21" i="141"/>
  <c r="K21" i="141"/>
  <c r="K37" i="141" s="1"/>
  <c r="K41" i="141" s="1"/>
  <c r="K43" i="141" s="1"/>
  <c r="K45" i="141" s="1"/>
  <c r="K47" i="141" s="1"/>
  <c r="J21" i="141"/>
  <c r="J37" i="141" s="1"/>
  <c r="J41" i="141" s="1"/>
  <c r="J43" i="141" s="1"/>
  <c r="J45" i="141" s="1"/>
  <c r="J47" i="141" s="1"/>
  <c r="I21" i="141"/>
  <c r="I37" i="141" s="1"/>
  <c r="I41" i="141" s="1"/>
  <c r="I43" i="141" s="1"/>
  <c r="I45" i="141" s="1"/>
  <c r="I47" i="141" s="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E21" i="141"/>
  <c r="E37" i="141" s="1"/>
  <c r="E41" i="141" s="1"/>
  <c r="E43" i="141" s="1"/>
  <c r="E45" i="141" s="1"/>
  <c r="E47" i="141" s="1"/>
  <c r="D21" i="141"/>
  <c r="C21" i="141"/>
  <c r="C37" i="141" s="1"/>
  <c r="C41" i="141" s="1"/>
  <c r="C43" i="141" s="1"/>
  <c r="C45" i="141" s="1"/>
  <c r="C47" i="141" s="1"/>
  <c r="AA21" i="142"/>
  <c r="AA37" i="142" s="1"/>
  <c r="AA41" i="142" s="1"/>
  <c r="AA43" i="142" s="1"/>
  <c r="AA45" i="142" s="1"/>
  <c r="AA47" i="142" s="1"/>
  <c r="Y21" i="142"/>
  <c r="Y37" i="142" s="1"/>
  <c r="Y41" i="142" s="1"/>
  <c r="Y43" i="142" s="1"/>
  <c r="Y45" i="142" s="1"/>
  <c r="Y47" i="142" s="1"/>
  <c r="X21" i="142"/>
  <c r="Z21" i="142" s="1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S21" i="142"/>
  <c r="S37" i="142" s="1"/>
  <c r="S41" i="142" s="1"/>
  <c r="S43" i="142" s="1"/>
  <c r="S45" i="142" s="1"/>
  <c r="S47" i="142" s="1"/>
  <c r="R21" i="142"/>
  <c r="R37" i="142" s="1"/>
  <c r="R41" i="142" s="1"/>
  <c r="R43" i="142" s="1"/>
  <c r="R45" i="142" s="1"/>
  <c r="R47" i="142" s="1"/>
  <c r="Q21" i="142"/>
  <c r="Q37" i="142" s="1"/>
  <c r="Q41" i="142" s="1"/>
  <c r="Q43" i="142" s="1"/>
  <c r="Q45" i="142" s="1"/>
  <c r="Q47" i="142" s="1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M21" i="142"/>
  <c r="M37" i="142" s="1"/>
  <c r="M41" i="142" s="1"/>
  <c r="M43" i="142" s="1"/>
  <c r="M45" i="142" s="1"/>
  <c r="M47" i="142" s="1"/>
  <c r="L21" i="142"/>
  <c r="K21" i="142"/>
  <c r="K37" i="142" s="1"/>
  <c r="K41" i="142" s="1"/>
  <c r="K43" i="142" s="1"/>
  <c r="K45" i="142" s="1"/>
  <c r="K47" i="142" s="1"/>
  <c r="J21" i="142"/>
  <c r="J37" i="142" s="1"/>
  <c r="J41" i="142" s="1"/>
  <c r="J43" i="142" s="1"/>
  <c r="J45" i="142" s="1"/>
  <c r="J47" i="142" s="1"/>
  <c r="I21" i="142"/>
  <c r="I37" i="142" s="1"/>
  <c r="I41" i="142" s="1"/>
  <c r="I43" i="142" s="1"/>
  <c r="I45" i="142" s="1"/>
  <c r="I47" i="142" s="1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E21" i="142"/>
  <c r="E37" i="142" s="1"/>
  <c r="E41" i="142" s="1"/>
  <c r="E43" i="142" s="1"/>
  <c r="E45" i="142" s="1"/>
  <c r="E47" i="142" s="1"/>
  <c r="D21" i="142"/>
  <c r="C21" i="142"/>
  <c r="C37" i="142" s="1"/>
  <c r="C41" i="142" s="1"/>
  <c r="C43" i="142" s="1"/>
  <c r="C45" i="142" s="1"/>
  <c r="C47" i="142" s="1"/>
  <c r="AA21" i="143"/>
  <c r="AA37" i="143" s="1"/>
  <c r="AA41" i="143" s="1"/>
  <c r="AA43" i="143" s="1"/>
  <c r="AA45" i="143" s="1"/>
  <c r="AA47" i="143" s="1"/>
  <c r="Y21" i="143"/>
  <c r="Y37" i="143" s="1"/>
  <c r="Y41" i="143" s="1"/>
  <c r="Y43" i="143" s="1"/>
  <c r="Y45" i="143" s="1"/>
  <c r="Y47" i="143" s="1"/>
  <c r="X21" i="143"/>
  <c r="Z21" i="143" s="1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S21" i="143"/>
  <c r="S37" i="143" s="1"/>
  <c r="S41" i="143" s="1"/>
  <c r="S43" i="143" s="1"/>
  <c r="S45" i="143" s="1"/>
  <c r="S47" i="143" s="1"/>
  <c r="R21" i="143"/>
  <c r="R37" i="143" s="1"/>
  <c r="R41" i="143" s="1"/>
  <c r="R43" i="143" s="1"/>
  <c r="R45" i="143" s="1"/>
  <c r="R47" i="143" s="1"/>
  <c r="Q21" i="143"/>
  <c r="Q37" i="143" s="1"/>
  <c r="Q41" i="143" s="1"/>
  <c r="Q43" i="143" s="1"/>
  <c r="Q45" i="143" s="1"/>
  <c r="Q47" i="143" s="1"/>
  <c r="P21" i="143"/>
  <c r="P37" i="143" s="1"/>
  <c r="P41" i="143" s="1"/>
  <c r="P43" i="143" s="1"/>
  <c r="P45" i="143" s="1"/>
  <c r="P47" i="143" s="1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K21" i="143"/>
  <c r="K37" i="143" s="1"/>
  <c r="K41" i="143" s="1"/>
  <c r="K43" i="143" s="1"/>
  <c r="K45" i="143" s="1"/>
  <c r="K47" i="143" s="1"/>
  <c r="J21" i="143"/>
  <c r="J37" i="143" s="1"/>
  <c r="J41" i="143" s="1"/>
  <c r="J43" i="143" s="1"/>
  <c r="J45" i="143" s="1"/>
  <c r="J47" i="143" s="1"/>
  <c r="I21" i="143"/>
  <c r="I37" i="143" s="1"/>
  <c r="I41" i="143" s="1"/>
  <c r="I43" i="143" s="1"/>
  <c r="I45" i="143" s="1"/>
  <c r="I47" i="143" s="1"/>
  <c r="H21" i="143"/>
  <c r="H37" i="143" s="1"/>
  <c r="H41" i="143" s="1"/>
  <c r="H43" i="143" s="1"/>
  <c r="H45" i="143" s="1"/>
  <c r="H47" i="143" s="1"/>
  <c r="G21" i="143"/>
  <c r="G37" i="143" s="1"/>
  <c r="G41" i="143" s="1"/>
  <c r="G43" i="143" s="1"/>
  <c r="G45" i="143" s="1"/>
  <c r="G47" i="143" s="1"/>
  <c r="F21" i="143"/>
  <c r="E21" i="143"/>
  <c r="E37" i="143" s="1"/>
  <c r="E41" i="143" s="1"/>
  <c r="E43" i="143" s="1"/>
  <c r="E45" i="143" s="1"/>
  <c r="E47" i="143" s="1"/>
  <c r="D21" i="143"/>
  <c r="C21" i="143"/>
  <c r="C37" i="143" s="1"/>
  <c r="C41" i="143" s="1"/>
  <c r="C43" i="143" s="1"/>
  <c r="C45" i="143" s="1"/>
  <c r="C47" i="143" s="1"/>
  <c r="AA21" i="144"/>
  <c r="AA37" i="144" s="1"/>
  <c r="AA41" i="144" s="1"/>
  <c r="AA43" i="144" s="1"/>
  <c r="AA45" i="144" s="1"/>
  <c r="AA47" i="144" s="1"/>
  <c r="Y21" i="144"/>
  <c r="Y37" i="144" s="1"/>
  <c r="Y41" i="144" s="1"/>
  <c r="Y43" i="144" s="1"/>
  <c r="Y45" i="144" s="1"/>
  <c r="Y47" i="144" s="1"/>
  <c r="X21" i="144"/>
  <c r="Z21" i="144" s="1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Q37" i="144" s="1"/>
  <c r="Q41" i="144" s="1"/>
  <c r="Q43" i="144" s="1"/>
  <c r="Q45" i="144" s="1"/>
  <c r="Q47" i="144" s="1"/>
  <c r="P21" i="144"/>
  <c r="P37" i="144" s="1"/>
  <c r="P41" i="144" s="1"/>
  <c r="P43" i="144" s="1"/>
  <c r="P45" i="144" s="1"/>
  <c r="P47" i="144" s="1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I37" i="144" s="1"/>
  <c r="I41" i="144" s="1"/>
  <c r="I43" i="144" s="1"/>
  <c r="I45" i="144" s="1"/>
  <c r="I47" i="144" s="1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E21" i="144"/>
  <c r="E37" i="144" s="1"/>
  <c r="E41" i="144" s="1"/>
  <c r="E43" i="144" s="1"/>
  <c r="E45" i="144" s="1"/>
  <c r="E47" i="144" s="1"/>
  <c r="D21" i="144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Y37" i="145" s="1"/>
  <c r="Y41" i="145" s="1"/>
  <c r="Y43" i="145" s="1"/>
  <c r="Y45" i="145" s="1"/>
  <c r="Y47" i="145" s="1"/>
  <c r="X21" i="145"/>
  <c r="Z21" i="145" s="1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Q37" i="145" s="1"/>
  <c r="Q41" i="145" s="1"/>
  <c r="Q43" i="145" s="1"/>
  <c r="Q45" i="145" s="1"/>
  <c r="Q47" i="145" s="1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I37" i="145" s="1"/>
  <c r="I41" i="145" s="1"/>
  <c r="I43" i="145" s="1"/>
  <c r="I45" i="145" s="1"/>
  <c r="I47" i="145" s="1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E21" i="145"/>
  <c r="E37" i="145" s="1"/>
  <c r="E41" i="145" s="1"/>
  <c r="E43" i="145" s="1"/>
  <c r="E45" i="145" s="1"/>
  <c r="E47" i="145" s="1"/>
  <c r="D21" i="145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Y37" i="146" s="1"/>
  <c r="Y41" i="146" s="1"/>
  <c r="Y43" i="146" s="1"/>
  <c r="Y45" i="146" s="1"/>
  <c r="Y47" i="146" s="1"/>
  <c r="X21" i="146"/>
  <c r="Z21" i="146" s="1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Q37" i="146" s="1"/>
  <c r="Q41" i="146" s="1"/>
  <c r="Q43" i="146" s="1"/>
  <c r="Q45" i="146" s="1"/>
  <c r="Q47" i="146" s="1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I37" i="146" s="1"/>
  <c r="I41" i="146" s="1"/>
  <c r="I43" i="146" s="1"/>
  <c r="I45" i="146" s="1"/>
  <c r="I47" i="146" s="1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E21" i="146"/>
  <c r="E37" i="146" s="1"/>
  <c r="E41" i="146" s="1"/>
  <c r="E43" i="146" s="1"/>
  <c r="E45" i="146" s="1"/>
  <c r="E47" i="146" s="1"/>
  <c r="D21" i="146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Y21" i="147"/>
  <c r="Y37" i="147" s="1"/>
  <c r="Y41" i="147" s="1"/>
  <c r="Y43" i="147" s="1"/>
  <c r="Y45" i="147" s="1"/>
  <c r="Y47" i="147" s="1"/>
  <c r="X21" i="147"/>
  <c r="Z21" i="147" s="1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Q37" i="147" s="1"/>
  <c r="Q41" i="147" s="1"/>
  <c r="Q43" i="147" s="1"/>
  <c r="Q45" i="147" s="1"/>
  <c r="Q47" i="147" s="1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I37" i="147" s="1"/>
  <c r="I41" i="147" s="1"/>
  <c r="I43" i="147" s="1"/>
  <c r="I45" i="147" s="1"/>
  <c r="I47" i="147" s="1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E21" i="147"/>
  <c r="E37" i="147" s="1"/>
  <c r="E41" i="147" s="1"/>
  <c r="E43" i="147" s="1"/>
  <c r="E45" i="147" s="1"/>
  <c r="E47" i="147" s="1"/>
  <c r="D21" i="147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Y21" i="148"/>
  <c r="Y37" i="148" s="1"/>
  <c r="Y41" i="148" s="1"/>
  <c r="Y43" i="148" s="1"/>
  <c r="Y45" i="148" s="1"/>
  <c r="Y47" i="148" s="1"/>
  <c r="X21" i="148"/>
  <c r="Z21" i="148" s="1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U37" i="148" s="1"/>
  <c r="U41" i="148" s="1"/>
  <c r="U43" i="148" s="1"/>
  <c r="U45" i="148" s="1"/>
  <c r="U47" i="148" s="1"/>
  <c r="T21" i="148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Q37" i="148" s="1"/>
  <c r="Q41" i="148" s="1"/>
  <c r="Q43" i="148" s="1"/>
  <c r="Q45" i="148" s="1"/>
  <c r="Q47" i="148" s="1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M37" i="148" s="1"/>
  <c r="M41" i="148" s="1"/>
  <c r="M43" i="148" s="1"/>
  <c r="M45" i="148" s="1"/>
  <c r="M47" i="148" s="1"/>
  <c r="L21" i="148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I37" i="148" s="1"/>
  <c r="I41" i="148" s="1"/>
  <c r="I43" i="148" s="1"/>
  <c r="I45" i="148" s="1"/>
  <c r="I47" i="148" s="1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E21" i="148"/>
  <c r="E37" i="148" s="1"/>
  <c r="E41" i="148" s="1"/>
  <c r="E43" i="148" s="1"/>
  <c r="E45" i="148" s="1"/>
  <c r="E47" i="148" s="1"/>
  <c r="D21" i="148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Y37" i="149" s="1"/>
  <c r="Y41" i="149" s="1"/>
  <c r="Y43" i="149" s="1"/>
  <c r="Y45" i="149" s="1"/>
  <c r="Y47" i="149" s="1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U37" i="149" s="1"/>
  <c r="U41" i="149" s="1"/>
  <c r="U43" i="149" s="1"/>
  <c r="U45" i="149" s="1"/>
  <c r="U47" i="149" s="1"/>
  <c r="T21" i="149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Q37" i="149" s="1"/>
  <c r="Q41" i="149" s="1"/>
  <c r="Q43" i="149" s="1"/>
  <c r="Q45" i="149" s="1"/>
  <c r="Q47" i="149" s="1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M37" i="149" s="1"/>
  <c r="M41" i="149" s="1"/>
  <c r="M43" i="149" s="1"/>
  <c r="M45" i="149" s="1"/>
  <c r="M47" i="149" s="1"/>
  <c r="L21" i="149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I37" i="149" s="1"/>
  <c r="I41" i="149" s="1"/>
  <c r="I43" i="149" s="1"/>
  <c r="I45" i="149" s="1"/>
  <c r="I47" i="149" s="1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E21" i="149"/>
  <c r="E37" i="149" s="1"/>
  <c r="E41" i="149" s="1"/>
  <c r="E43" i="149" s="1"/>
  <c r="E45" i="149" s="1"/>
  <c r="E47" i="149" s="1"/>
  <c r="D21" i="149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Y37" i="150" s="1"/>
  <c r="Y41" i="150" s="1"/>
  <c r="Y43" i="150" s="1"/>
  <c r="Y45" i="150" s="1"/>
  <c r="Y47" i="150" s="1"/>
  <c r="X21" i="150"/>
  <c r="Z21" i="150" s="1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T21" i="150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Q37" i="150" s="1"/>
  <c r="Q41" i="150" s="1"/>
  <c r="Q43" i="150" s="1"/>
  <c r="Q45" i="150" s="1"/>
  <c r="Q47" i="150" s="1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L21" i="150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I37" i="150" s="1"/>
  <c r="I41" i="150" s="1"/>
  <c r="I43" i="150" s="1"/>
  <c r="I45" i="150" s="1"/>
  <c r="I47" i="150" s="1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E21" i="150"/>
  <c r="E37" i="150" s="1"/>
  <c r="E41" i="150" s="1"/>
  <c r="E43" i="150" s="1"/>
  <c r="E45" i="150" s="1"/>
  <c r="E47" i="150" s="1"/>
  <c r="D21" i="150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Y21" i="151"/>
  <c r="Y37" i="151" s="1"/>
  <c r="Y41" i="151" s="1"/>
  <c r="Y43" i="151" s="1"/>
  <c r="Y45" i="151" s="1"/>
  <c r="Y47" i="151" s="1"/>
  <c r="X21" i="151"/>
  <c r="Z21" i="151" s="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U37" i="151" s="1"/>
  <c r="U41" i="151" s="1"/>
  <c r="U43" i="151" s="1"/>
  <c r="U45" i="151" s="1"/>
  <c r="U47" i="151" s="1"/>
  <c r="T21" i="151"/>
  <c r="S21" i="151"/>
  <c r="S37" i="151" s="1"/>
  <c r="S41" i="151" s="1"/>
  <c r="S43" i="151" s="1"/>
  <c r="S45" i="151" s="1"/>
  <c r="S47" i="151" s="1"/>
  <c r="R21" i="151"/>
  <c r="R37" i="151" s="1"/>
  <c r="R41" i="151" s="1"/>
  <c r="R43" i="151" s="1"/>
  <c r="R45" i="151" s="1"/>
  <c r="R47" i="151" s="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M37" i="151" s="1"/>
  <c r="M41" i="151" s="1"/>
  <c r="M43" i="151" s="1"/>
  <c r="M45" i="151" s="1"/>
  <c r="M47" i="151" s="1"/>
  <c r="L21" i="151"/>
  <c r="K21" i="151"/>
  <c r="K37" i="151" s="1"/>
  <c r="K41" i="151" s="1"/>
  <c r="K43" i="151" s="1"/>
  <c r="K45" i="151" s="1"/>
  <c r="K47" i="151" s="1"/>
  <c r="J21" i="151"/>
  <c r="J37" i="151" s="1"/>
  <c r="J41" i="151" s="1"/>
  <c r="J43" i="151" s="1"/>
  <c r="J45" i="151" s="1"/>
  <c r="J47" i="151" s="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F37" i="151" s="1"/>
  <c r="F41" i="151" s="1"/>
  <c r="F43" i="151" s="1"/>
  <c r="F45" i="151" s="1"/>
  <c r="F47" i="151" s="1"/>
  <c r="E21" i="151"/>
  <c r="E37" i="151" s="1"/>
  <c r="E41" i="151" s="1"/>
  <c r="E43" i="151" s="1"/>
  <c r="E45" i="151" s="1"/>
  <c r="E47" i="151" s="1"/>
  <c r="D21" i="151"/>
  <c r="C21" i="151"/>
  <c r="C37" i="151" s="1"/>
  <c r="C41" i="151" s="1"/>
  <c r="C43" i="151" s="1"/>
  <c r="C45" i="151" s="1"/>
  <c r="C47" i="151" s="1"/>
  <c r="AA21" i="152"/>
  <c r="AA37" i="152" s="1"/>
  <c r="AA41" i="152" s="1"/>
  <c r="AA43" i="152" s="1"/>
  <c r="AA45" i="152" s="1"/>
  <c r="AA47" i="152" s="1"/>
  <c r="Y21" i="152"/>
  <c r="Y37" i="152" s="1"/>
  <c r="Y41" i="152" s="1"/>
  <c r="Y43" i="152" s="1"/>
  <c r="Y45" i="152" s="1"/>
  <c r="Y47" i="152" s="1"/>
  <c r="X21" i="152"/>
  <c r="Z21" i="152" s="1"/>
  <c r="W21" i="152"/>
  <c r="W37" i="152" s="1"/>
  <c r="W41" i="152" s="1"/>
  <c r="W43" i="152" s="1"/>
  <c r="W45" i="152" s="1"/>
  <c r="W47" i="152" s="1"/>
  <c r="V21" i="152"/>
  <c r="V37" i="152" s="1"/>
  <c r="V41" i="152" s="1"/>
  <c r="V43" i="152" s="1"/>
  <c r="V45" i="152" s="1"/>
  <c r="V47" i="152" s="1"/>
  <c r="U21" i="152"/>
  <c r="U37" i="152" s="1"/>
  <c r="U41" i="152" s="1"/>
  <c r="U43" i="152" s="1"/>
  <c r="U45" i="152" s="1"/>
  <c r="U47" i="152" s="1"/>
  <c r="T21" i="152"/>
  <c r="S21" i="152"/>
  <c r="S37" i="152" s="1"/>
  <c r="S41" i="152" s="1"/>
  <c r="S43" i="152" s="1"/>
  <c r="S45" i="152" s="1"/>
  <c r="S47" i="152" s="1"/>
  <c r="R21" i="152"/>
  <c r="R37" i="152" s="1"/>
  <c r="R41" i="152" s="1"/>
  <c r="R43" i="152" s="1"/>
  <c r="R45" i="152" s="1"/>
  <c r="R47" i="152" s="1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N37" i="152" s="1"/>
  <c r="N41" i="152" s="1"/>
  <c r="N43" i="152" s="1"/>
  <c r="N45" i="152" s="1"/>
  <c r="N47" i="152" s="1"/>
  <c r="M21" i="152"/>
  <c r="M37" i="152" s="1"/>
  <c r="M41" i="152" s="1"/>
  <c r="M43" i="152" s="1"/>
  <c r="M45" i="152" s="1"/>
  <c r="M47" i="152" s="1"/>
  <c r="L21" i="152"/>
  <c r="K21" i="152"/>
  <c r="K37" i="152" s="1"/>
  <c r="K41" i="152" s="1"/>
  <c r="K43" i="152" s="1"/>
  <c r="K45" i="152" s="1"/>
  <c r="K47" i="152" s="1"/>
  <c r="J21" i="152"/>
  <c r="J37" i="152" s="1"/>
  <c r="J41" i="152" s="1"/>
  <c r="J43" i="152" s="1"/>
  <c r="J45" i="152" s="1"/>
  <c r="J47" i="152" s="1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E21" i="152"/>
  <c r="E37" i="152" s="1"/>
  <c r="E41" i="152" s="1"/>
  <c r="E43" i="152" s="1"/>
  <c r="E45" i="152" s="1"/>
  <c r="E47" i="152" s="1"/>
  <c r="D21" i="152"/>
  <c r="C21" i="152"/>
  <c r="C37" i="152" s="1"/>
  <c r="C41" i="152" s="1"/>
  <c r="C43" i="152" s="1"/>
  <c r="C45" i="152" s="1"/>
  <c r="C47" i="152" s="1"/>
  <c r="AA21" i="153"/>
  <c r="AA37" i="153" s="1"/>
  <c r="AA41" i="153" s="1"/>
  <c r="AA43" i="153" s="1"/>
  <c r="AA45" i="153" s="1"/>
  <c r="AA47" i="153" s="1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U21" i="153"/>
  <c r="U37" i="153" s="1"/>
  <c r="U41" i="153" s="1"/>
  <c r="U43" i="153" s="1"/>
  <c r="U45" i="153" s="1"/>
  <c r="U47" i="153" s="1"/>
  <c r="T21" i="153"/>
  <c r="S21" i="153"/>
  <c r="S37" i="153" s="1"/>
  <c r="S41" i="153" s="1"/>
  <c r="S43" i="153" s="1"/>
  <c r="S45" i="153" s="1"/>
  <c r="S47" i="153" s="1"/>
  <c r="R21" i="153"/>
  <c r="R37" i="153" s="1"/>
  <c r="R41" i="153" s="1"/>
  <c r="R43" i="153" s="1"/>
  <c r="R45" i="153" s="1"/>
  <c r="R47" i="153" s="1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N37" i="153" s="1"/>
  <c r="N41" i="153" s="1"/>
  <c r="N43" i="153" s="1"/>
  <c r="N45" i="153" s="1"/>
  <c r="N47" i="153" s="1"/>
  <c r="M21" i="153"/>
  <c r="M37" i="153" s="1"/>
  <c r="M41" i="153" s="1"/>
  <c r="M43" i="153" s="1"/>
  <c r="M45" i="153" s="1"/>
  <c r="M47" i="153" s="1"/>
  <c r="L21" i="153"/>
  <c r="K21" i="153"/>
  <c r="K37" i="153" s="1"/>
  <c r="K41" i="153" s="1"/>
  <c r="K43" i="153" s="1"/>
  <c r="K45" i="153" s="1"/>
  <c r="K47" i="153" s="1"/>
  <c r="J21" i="153"/>
  <c r="J37" i="153" s="1"/>
  <c r="J41" i="153" s="1"/>
  <c r="J43" i="153" s="1"/>
  <c r="J45" i="153" s="1"/>
  <c r="J47" i="153" s="1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F37" i="153" s="1"/>
  <c r="F41" i="153" s="1"/>
  <c r="F43" i="153" s="1"/>
  <c r="F45" i="153" s="1"/>
  <c r="F47" i="153" s="1"/>
  <c r="E21" i="153"/>
  <c r="E37" i="153" s="1"/>
  <c r="E41" i="153" s="1"/>
  <c r="E43" i="153" s="1"/>
  <c r="E45" i="153" s="1"/>
  <c r="E47" i="153" s="1"/>
  <c r="D21" i="153"/>
  <c r="C21" i="153"/>
  <c r="C37" i="153" s="1"/>
  <c r="C41" i="153" s="1"/>
  <c r="C43" i="153" s="1"/>
  <c r="C45" i="153" s="1"/>
  <c r="C47" i="153" s="1"/>
  <c r="AA21" i="154"/>
  <c r="AA37" i="154" s="1"/>
  <c r="AA41" i="154" s="1"/>
  <c r="AA43" i="154" s="1"/>
  <c r="AA45" i="154" s="1"/>
  <c r="AA47" i="154" s="1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V37" i="154" s="1"/>
  <c r="V41" i="154" s="1"/>
  <c r="V43" i="154" s="1"/>
  <c r="V45" i="154" s="1"/>
  <c r="V47" i="154" s="1"/>
  <c r="U21" i="154"/>
  <c r="U37" i="154" s="1"/>
  <c r="U41" i="154" s="1"/>
  <c r="U43" i="154" s="1"/>
  <c r="U45" i="154" s="1"/>
  <c r="U47" i="154" s="1"/>
  <c r="T21" i="154"/>
  <c r="S21" i="154"/>
  <c r="S37" i="154" s="1"/>
  <c r="S41" i="154" s="1"/>
  <c r="S43" i="154" s="1"/>
  <c r="S45" i="154" s="1"/>
  <c r="S47" i="154" s="1"/>
  <c r="R21" i="154"/>
  <c r="R37" i="154" s="1"/>
  <c r="R41" i="154" s="1"/>
  <c r="R43" i="154" s="1"/>
  <c r="R45" i="154" s="1"/>
  <c r="R47" i="154" s="1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N37" i="154" s="1"/>
  <c r="N41" i="154" s="1"/>
  <c r="N43" i="154" s="1"/>
  <c r="N45" i="154" s="1"/>
  <c r="N47" i="154" s="1"/>
  <c r="M21" i="154"/>
  <c r="M37" i="154" s="1"/>
  <c r="M41" i="154" s="1"/>
  <c r="M43" i="154" s="1"/>
  <c r="M45" i="154" s="1"/>
  <c r="M47" i="154" s="1"/>
  <c r="L21" i="154"/>
  <c r="K21" i="154"/>
  <c r="K37" i="154" s="1"/>
  <c r="K41" i="154" s="1"/>
  <c r="K43" i="154" s="1"/>
  <c r="K45" i="154" s="1"/>
  <c r="K47" i="154" s="1"/>
  <c r="J21" i="154"/>
  <c r="J37" i="154" s="1"/>
  <c r="J41" i="154" s="1"/>
  <c r="J43" i="154" s="1"/>
  <c r="J45" i="154" s="1"/>
  <c r="J47" i="154" s="1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E21" i="154"/>
  <c r="E37" i="154" s="1"/>
  <c r="E41" i="154" s="1"/>
  <c r="E43" i="154" s="1"/>
  <c r="E45" i="154" s="1"/>
  <c r="E47" i="154" s="1"/>
  <c r="D21" i="154"/>
  <c r="C21" i="154"/>
  <c r="C37" i="154" s="1"/>
  <c r="C41" i="154" s="1"/>
  <c r="C43" i="154" s="1"/>
  <c r="C45" i="154" s="1"/>
  <c r="C47" i="154" s="1"/>
  <c r="AA21" i="155"/>
  <c r="AA37" i="155" s="1"/>
  <c r="AA41" i="155" s="1"/>
  <c r="AA43" i="155" s="1"/>
  <c r="AA45" i="155" s="1"/>
  <c r="AA47" i="155" s="1"/>
  <c r="Y21" i="155"/>
  <c r="Y37" i="155" s="1"/>
  <c r="Y41" i="155" s="1"/>
  <c r="Y43" i="155" s="1"/>
  <c r="Y45" i="155" s="1"/>
  <c r="Y47" i="155" s="1"/>
  <c r="X21" i="155"/>
  <c r="Z21" i="155" s="1"/>
  <c r="W21" i="155"/>
  <c r="W37" i="155" s="1"/>
  <c r="W41" i="155" s="1"/>
  <c r="W43" i="155" s="1"/>
  <c r="W45" i="155" s="1"/>
  <c r="W47" i="155" s="1"/>
  <c r="V21" i="155"/>
  <c r="V37" i="155" s="1"/>
  <c r="V41" i="155" s="1"/>
  <c r="V43" i="155" s="1"/>
  <c r="V45" i="155" s="1"/>
  <c r="V47" i="155" s="1"/>
  <c r="U21" i="155"/>
  <c r="U37" i="155" s="1"/>
  <c r="U41" i="155" s="1"/>
  <c r="U43" i="155" s="1"/>
  <c r="U45" i="155" s="1"/>
  <c r="U47" i="155" s="1"/>
  <c r="T21" i="155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N37" i="155" s="1"/>
  <c r="N41" i="155" s="1"/>
  <c r="N43" i="155" s="1"/>
  <c r="N45" i="155" s="1"/>
  <c r="N47" i="155" s="1"/>
  <c r="M21" i="155"/>
  <c r="M37" i="155" s="1"/>
  <c r="M41" i="155" s="1"/>
  <c r="M43" i="155" s="1"/>
  <c r="M45" i="155" s="1"/>
  <c r="M47" i="155" s="1"/>
  <c r="L21" i="155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G21" i="155"/>
  <c r="G37" i="155" s="1"/>
  <c r="G41" i="155" s="1"/>
  <c r="G43" i="155" s="1"/>
  <c r="G45" i="155" s="1"/>
  <c r="G47" i="155" s="1"/>
  <c r="F21" i="155"/>
  <c r="F37" i="155" s="1"/>
  <c r="F41" i="155" s="1"/>
  <c r="F43" i="155" s="1"/>
  <c r="F45" i="155" s="1"/>
  <c r="F47" i="155" s="1"/>
  <c r="E21" i="155"/>
  <c r="E37" i="155" s="1"/>
  <c r="E41" i="155" s="1"/>
  <c r="E43" i="155" s="1"/>
  <c r="E45" i="155" s="1"/>
  <c r="E47" i="155" s="1"/>
  <c r="D21" i="155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Y21" i="156"/>
  <c r="Y37" i="156" s="1"/>
  <c r="Y41" i="156" s="1"/>
  <c r="Y43" i="156" s="1"/>
  <c r="Y45" i="156" s="1"/>
  <c r="Y47" i="156" s="1"/>
  <c r="X21" i="156"/>
  <c r="Z21" i="156" s="1"/>
  <c r="W21" i="156"/>
  <c r="W37" i="156" s="1"/>
  <c r="W41" i="156" s="1"/>
  <c r="W43" i="156" s="1"/>
  <c r="W45" i="156" s="1"/>
  <c r="W47" i="156" s="1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S21" i="156"/>
  <c r="S37" i="156" s="1"/>
  <c r="S41" i="156" s="1"/>
  <c r="S43" i="156" s="1"/>
  <c r="S45" i="156" s="1"/>
  <c r="S47" i="156" s="1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O37" i="156" s="1"/>
  <c r="O41" i="156" s="1"/>
  <c r="O43" i="156" s="1"/>
  <c r="O45" i="156" s="1"/>
  <c r="O47" i="156" s="1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K21" i="156"/>
  <c r="K37" i="156" s="1"/>
  <c r="K41" i="156" s="1"/>
  <c r="K43" i="156" s="1"/>
  <c r="K45" i="156" s="1"/>
  <c r="K47" i="156" s="1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G37" i="156" s="1"/>
  <c r="G41" i="156" s="1"/>
  <c r="G43" i="156" s="1"/>
  <c r="G45" i="156" s="1"/>
  <c r="G47" i="156" s="1"/>
  <c r="F21" i="156"/>
  <c r="F37" i="156" s="1"/>
  <c r="F41" i="156" s="1"/>
  <c r="F43" i="156" s="1"/>
  <c r="F45" i="156" s="1"/>
  <c r="F47" i="156" s="1"/>
  <c r="E21" i="156"/>
  <c r="E37" i="156" s="1"/>
  <c r="E41" i="156" s="1"/>
  <c r="E43" i="156" s="1"/>
  <c r="E45" i="156" s="1"/>
  <c r="E47" i="156" s="1"/>
  <c r="D21" i="156"/>
  <c r="C21" i="156"/>
  <c r="C37" i="156" s="1"/>
  <c r="C41" i="156" s="1"/>
  <c r="C43" i="156" s="1"/>
  <c r="C45" i="156" s="1"/>
  <c r="C47" i="156" s="1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Y45" i="157" s="1"/>
  <c r="Y47" i="157" s="1"/>
  <c r="X21" i="157"/>
  <c r="Z21" i="157" s="1"/>
  <c r="W21" i="157"/>
  <c r="W37" i="157" s="1"/>
  <c r="W41" i="157" s="1"/>
  <c r="W43" i="157" s="1"/>
  <c r="W45" i="157" s="1"/>
  <c r="W47" i="157" s="1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S21" i="157"/>
  <c r="S37" i="157" s="1"/>
  <c r="S41" i="157" s="1"/>
  <c r="S43" i="157" s="1"/>
  <c r="S45" i="157" s="1"/>
  <c r="S47" i="157" s="1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O37" i="157" s="1"/>
  <c r="O41" i="157" s="1"/>
  <c r="O43" i="157" s="1"/>
  <c r="O45" i="157" s="1"/>
  <c r="O47" i="157" s="1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K21" i="157"/>
  <c r="K37" i="157" s="1"/>
  <c r="K41" i="157" s="1"/>
  <c r="K43" i="157" s="1"/>
  <c r="K45" i="157" s="1"/>
  <c r="K47" i="157" s="1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G37" i="157" s="1"/>
  <c r="G41" i="157" s="1"/>
  <c r="G43" i="157" s="1"/>
  <c r="G45" i="157" s="1"/>
  <c r="G47" i="157" s="1"/>
  <c r="F21" i="157"/>
  <c r="F37" i="157" s="1"/>
  <c r="F41" i="157" s="1"/>
  <c r="F43" i="157" s="1"/>
  <c r="F45" i="157" s="1"/>
  <c r="F47" i="157" s="1"/>
  <c r="E21" i="157"/>
  <c r="E37" i="157" s="1"/>
  <c r="E41" i="157" s="1"/>
  <c r="E43" i="157" s="1"/>
  <c r="E45" i="157" s="1"/>
  <c r="E47" i="157" s="1"/>
  <c r="D21" i="157"/>
  <c r="C21" i="157"/>
  <c r="C37" i="157" s="1"/>
  <c r="C41" i="157" s="1"/>
  <c r="C43" i="157" s="1"/>
  <c r="C45" i="157" s="1"/>
  <c r="C47" i="157" s="1"/>
  <c r="AA21" i="158"/>
  <c r="AA37" i="158" s="1"/>
  <c r="AA41" i="158" s="1"/>
  <c r="AA43" i="158" s="1"/>
  <c r="AA45" i="158" s="1"/>
  <c r="AA47" i="158" s="1"/>
  <c r="Y21" i="158"/>
  <c r="Y37" i="158" s="1"/>
  <c r="Y41" i="158" s="1"/>
  <c r="Y43" i="158" s="1"/>
  <c r="Y45" i="158" s="1"/>
  <c r="Y47" i="158" s="1"/>
  <c r="X21" i="158"/>
  <c r="Z21" i="158" s="1"/>
  <c r="W21" i="158"/>
  <c r="W37" i="158" s="1"/>
  <c r="W41" i="158" s="1"/>
  <c r="W43" i="158" s="1"/>
  <c r="W45" i="158" s="1"/>
  <c r="W47" i="158" s="1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S21" i="158"/>
  <c r="S37" i="158" s="1"/>
  <c r="S41" i="158" s="1"/>
  <c r="S43" i="158" s="1"/>
  <c r="S45" i="158" s="1"/>
  <c r="S47" i="158" s="1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O21" i="158"/>
  <c r="O37" i="158" s="1"/>
  <c r="O41" i="158" s="1"/>
  <c r="O43" i="158" s="1"/>
  <c r="O45" i="158" s="1"/>
  <c r="O47" i="158" s="1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K21" i="158"/>
  <c r="K37" i="158" s="1"/>
  <c r="K41" i="158" s="1"/>
  <c r="K43" i="158" s="1"/>
  <c r="K45" i="158" s="1"/>
  <c r="K47" i="158" s="1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G37" i="158" s="1"/>
  <c r="G41" i="158" s="1"/>
  <c r="G43" i="158" s="1"/>
  <c r="G45" i="158" s="1"/>
  <c r="G47" i="158" s="1"/>
  <c r="F21" i="158"/>
  <c r="F37" i="158" s="1"/>
  <c r="F41" i="158" s="1"/>
  <c r="F43" i="158" s="1"/>
  <c r="F45" i="158" s="1"/>
  <c r="F47" i="158" s="1"/>
  <c r="E21" i="158"/>
  <c r="E37" i="158" s="1"/>
  <c r="E41" i="158" s="1"/>
  <c r="E43" i="158" s="1"/>
  <c r="E45" i="158" s="1"/>
  <c r="E47" i="158" s="1"/>
  <c r="D21" i="158"/>
  <c r="C21" i="158"/>
  <c r="C37" i="158" s="1"/>
  <c r="C41" i="158" s="1"/>
  <c r="C43" i="158" s="1"/>
  <c r="C45" i="158" s="1"/>
  <c r="C47" i="158" s="1"/>
  <c r="AA21" i="159"/>
  <c r="AA37" i="159" s="1"/>
  <c r="AA41" i="159" s="1"/>
  <c r="AA43" i="159" s="1"/>
  <c r="AA45" i="159" s="1"/>
  <c r="AA47" i="159" s="1"/>
  <c r="Y21" i="159"/>
  <c r="Y37" i="159" s="1"/>
  <c r="Y41" i="159" s="1"/>
  <c r="Y43" i="159" s="1"/>
  <c r="Y45" i="159" s="1"/>
  <c r="Y47" i="159" s="1"/>
  <c r="X21" i="159"/>
  <c r="Z21" i="159" s="1"/>
  <c r="W21" i="159"/>
  <c r="W37" i="159" s="1"/>
  <c r="W41" i="159" s="1"/>
  <c r="W43" i="159" s="1"/>
  <c r="W45" i="159" s="1"/>
  <c r="W47" i="159" s="1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O37" i="159" s="1"/>
  <c r="O41" i="159" s="1"/>
  <c r="O43" i="159" s="1"/>
  <c r="O45" i="159" s="1"/>
  <c r="O47" i="159" s="1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G37" i="159" s="1"/>
  <c r="G41" i="159" s="1"/>
  <c r="G43" i="159" s="1"/>
  <c r="G45" i="159" s="1"/>
  <c r="G47" i="159" s="1"/>
  <c r="F21" i="159"/>
  <c r="E21" i="159"/>
  <c r="E37" i="159" s="1"/>
  <c r="E41" i="159" s="1"/>
  <c r="E43" i="159" s="1"/>
  <c r="E45" i="159" s="1"/>
  <c r="E47" i="159" s="1"/>
  <c r="D21" i="159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Y45" i="160" s="1"/>
  <c r="Y47" i="160" s="1"/>
  <c r="X21" i="160"/>
  <c r="Z21" i="160" s="1"/>
  <c r="W21" i="160"/>
  <c r="W37" i="160" s="1"/>
  <c r="W41" i="160" s="1"/>
  <c r="W43" i="160" s="1"/>
  <c r="W45" i="160" s="1"/>
  <c r="W47" i="160" s="1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P37" i="160" s="1"/>
  <c r="P41" i="160" s="1"/>
  <c r="P43" i="160" s="1"/>
  <c r="P45" i="160" s="1"/>
  <c r="P47" i="160" s="1"/>
  <c r="O21" i="160"/>
  <c r="O37" i="160" s="1"/>
  <c r="O41" i="160" s="1"/>
  <c r="O43" i="160" s="1"/>
  <c r="O45" i="160" s="1"/>
  <c r="O47" i="160" s="1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H21" i="160"/>
  <c r="H37" i="160" s="1"/>
  <c r="H41" i="160" s="1"/>
  <c r="H43" i="160" s="1"/>
  <c r="H45" i="160" s="1"/>
  <c r="H47" i="160" s="1"/>
  <c r="G21" i="160"/>
  <c r="G37" i="160" s="1"/>
  <c r="G41" i="160" s="1"/>
  <c r="G43" i="160" s="1"/>
  <c r="G45" i="160" s="1"/>
  <c r="G47" i="160" s="1"/>
  <c r="F21" i="160"/>
  <c r="E21" i="160"/>
  <c r="E37" i="160" s="1"/>
  <c r="E41" i="160" s="1"/>
  <c r="E43" i="160" s="1"/>
  <c r="E45" i="160" s="1"/>
  <c r="E47" i="160" s="1"/>
  <c r="D21" i="160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X21" i="161"/>
  <c r="Z21" i="161" s="1"/>
  <c r="W21" i="161"/>
  <c r="W37" i="161" s="1"/>
  <c r="W41" i="161" s="1"/>
  <c r="W43" i="161" s="1"/>
  <c r="W45" i="161" s="1"/>
  <c r="W47" i="161" s="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P37" i="161" s="1"/>
  <c r="P41" i="161" s="1"/>
  <c r="P43" i="161" s="1"/>
  <c r="P45" i="161" s="1"/>
  <c r="P47" i="161" s="1"/>
  <c r="O21" i="161"/>
  <c r="O37" i="161" s="1"/>
  <c r="O41" i="161" s="1"/>
  <c r="O43" i="161" s="1"/>
  <c r="O45" i="161" s="1"/>
  <c r="O47" i="161" s="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H37" i="161" s="1"/>
  <c r="H41" i="161" s="1"/>
  <c r="H43" i="161" s="1"/>
  <c r="H45" i="161" s="1"/>
  <c r="H47" i="161" s="1"/>
  <c r="G21" i="161"/>
  <c r="G37" i="161" s="1"/>
  <c r="G41" i="161" s="1"/>
  <c r="G43" i="161" s="1"/>
  <c r="G45" i="161" s="1"/>
  <c r="G47" i="161" s="1"/>
  <c r="F21" i="161"/>
  <c r="E21" i="161"/>
  <c r="E37" i="161" s="1"/>
  <c r="E41" i="161" s="1"/>
  <c r="E43" i="161" s="1"/>
  <c r="E45" i="161" s="1"/>
  <c r="E47" i="161" s="1"/>
  <c r="D21" i="16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Z21" i="162" s="1"/>
  <c r="W21" i="162"/>
  <c r="W37" i="162" s="1"/>
  <c r="W41" i="162" s="1"/>
  <c r="W43" i="162" s="1"/>
  <c r="W45" i="162" s="1"/>
  <c r="W47" i="162" s="1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P37" i="162" s="1"/>
  <c r="P41" i="162" s="1"/>
  <c r="P43" i="162" s="1"/>
  <c r="P45" i="162" s="1"/>
  <c r="P47" i="162" s="1"/>
  <c r="O21" i="162"/>
  <c r="O37" i="162" s="1"/>
  <c r="O41" i="162" s="1"/>
  <c r="O43" i="162" s="1"/>
  <c r="O45" i="162" s="1"/>
  <c r="O47" i="162" s="1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H37" i="162" s="1"/>
  <c r="H41" i="162" s="1"/>
  <c r="H43" i="162" s="1"/>
  <c r="H45" i="162" s="1"/>
  <c r="H47" i="162" s="1"/>
  <c r="G21" i="162"/>
  <c r="G37" i="162" s="1"/>
  <c r="G41" i="162" s="1"/>
  <c r="G43" i="162" s="1"/>
  <c r="G45" i="162" s="1"/>
  <c r="G47" i="162" s="1"/>
  <c r="F21" i="162"/>
  <c r="E21" i="162"/>
  <c r="E37" i="162" s="1"/>
  <c r="E41" i="162" s="1"/>
  <c r="E43" i="162" s="1"/>
  <c r="E45" i="162" s="1"/>
  <c r="E47" i="162" s="1"/>
  <c r="D21" i="162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Y41" i="163" s="1"/>
  <c r="Y43" i="163" s="1"/>
  <c r="Y45" i="163" s="1"/>
  <c r="Y47" i="163" s="1"/>
  <c r="X21" i="163"/>
  <c r="Z21" i="163" s="1"/>
  <c r="W21" i="163"/>
  <c r="W37" i="163" s="1"/>
  <c r="W41" i="163" s="1"/>
  <c r="W43" i="163" s="1"/>
  <c r="W45" i="163" s="1"/>
  <c r="W47" i="163" s="1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S21" i="163"/>
  <c r="S37" i="163" s="1"/>
  <c r="S41" i="163" s="1"/>
  <c r="S43" i="163" s="1"/>
  <c r="S45" i="163" s="1"/>
  <c r="S47" i="163" s="1"/>
  <c r="R21" i="163"/>
  <c r="Q21" i="163"/>
  <c r="Q37" i="163" s="1"/>
  <c r="Q41" i="163" s="1"/>
  <c r="Q43" i="163" s="1"/>
  <c r="Q45" i="163" s="1"/>
  <c r="Q47" i="163" s="1"/>
  <c r="P21" i="163"/>
  <c r="P37" i="163" s="1"/>
  <c r="P41" i="163" s="1"/>
  <c r="P43" i="163" s="1"/>
  <c r="P45" i="163" s="1"/>
  <c r="P47" i="163" s="1"/>
  <c r="O21" i="163"/>
  <c r="O37" i="163" s="1"/>
  <c r="O41" i="163" s="1"/>
  <c r="O43" i="163" s="1"/>
  <c r="O45" i="163" s="1"/>
  <c r="O47" i="163" s="1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K21" i="163"/>
  <c r="K37" i="163" s="1"/>
  <c r="K41" i="163" s="1"/>
  <c r="K43" i="163" s="1"/>
  <c r="K45" i="163" s="1"/>
  <c r="K47" i="163" s="1"/>
  <c r="J21" i="163"/>
  <c r="I21" i="163"/>
  <c r="I37" i="163" s="1"/>
  <c r="I41" i="163" s="1"/>
  <c r="I43" i="163" s="1"/>
  <c r="I45" i="163" s="1"/>
  <c r="I47" i="163" s="1"/>
  <c r="H21" i="163"/>
  <c r="H37" i="163" s="1"/>
  <c r="H41" i="163" s="1"/>
  <c r="H43" i="163" s="1"/>
  <c r="H45" i="163" s="1"/>
  <c r="H47" i="163" s="1"/>
  <c r="G21" i="163"/>
  <c r="G37" i="163" s="1"/>
  <c r="G41" i="163" s="1"/>
  <c r="G43" i="163" s="1"/>
  <c r="G45" i="163" s="1"/>
  <c r="G47" i="163" s="1"/>
  <c r="F21" i="163"/>
  <c r="E21" i="163"/>
  <c r="E37" i="163" s="1"/>
  <c r="E41" i="163" s="1"/>
  <c r="E43" i="163" s="1"/>
  <c r="E45" i="163" s="1"/>
  <c r="E47" i="163" s="1"/>
  <c r="D21" i="163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Y37" i="164" s="1"/>
  <c r="Y41" i="164" s="1"/>
  <c r="Y43" i="164" s="1"/>
  <c r="Y45" i="164" s="1"/>
  <c r="Y47" i="164" s="1"/>
  <c r="X21" i="164"/>
  <c r="Z21" i="164" s="1"/>
  <c r="W21" i="164"/>
  <c r="W37" i="164" s="1"/>
  <c r="W41" i="164" s="1"/>
  <c r="W43" i="164" s="1"/>
  <c r="W45" i="164" s="1"/>
  <c r="W47" i="164" s="1"/>
  <c r="V21" i="164"/>
  <c r="V37" i="164" s="1"/>
  <c r="V41" i="164" s="1"/>
  <c r="V43" i="164" s="1"/>
  <c r="V45" i="164" s="1"/>
  <c r="V47" i="164" s="1"/>
  <c r="U21" i="164"/>
  <c r="U37" i="164" s="1"/>
  <c r="U41" i="164" s="1"/>
  <c r="U43" i="164" s="1"/>
  <c r="U45" i="164" s="1"/>
  <c r="U47" i="164" s="1"/>
  <c r="T21" i="164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Q37" i="164" s="1"/>
  <c r="Q41" i="164" s="1"/>
  <c r="Q43" i="164" s="1"/>
  <c r="Q45" i="164" s="1"/>
  <c r="Q47" i="164" s="1"/>
  <c r="P21" i="164"/>
  <c r="P37" i="164" s="1"/>
  <c r="P41" i="164" s="1"/>
  <c r="P43" i="164" s="1"/>
  <c r="P45" i="164" s="1"/>
  <c r="P47" i="164" s="1"/>
  <c r="O21" i="164"/>
  <c r="O37" i="164" s="1"/>
  <c r="O41" i="164" s="1"/>
  <c r="O43" i="164" s="1"/>
  <c r="O45" i="164" s="1"/>
  <c r="O47" i="164" s="1"/>
  <c r="N21" i="164"/>
  <c r="N37" i="164" s="1"/>
  <c r="N41" i="164" s="1"/>
  <c r="N43" i="164" s="1"/>
  <c r="N45" i="164" s="1"/>
  <c r="N47" i="164" s="1"/>
  <c r="M21" i="164"/>
  <c r="M37" i="164" s="1"/>
  <c r="M41" i="164" s="1"/>
  <c r="M43" i="164" s="1"/>
  <c r="M45" i="164" s="1"/>
  <c r="M47" i="164" s="1"/>
  <c r="L21" i="164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I37" i="164" s="1"/>
  <c r="I41" i="164" s="1"/>
  <c r="I43" i="164" s="1"/>
  <c r="I45" i="164" s="1"/>
  <c r="I47" i="164" s="1"/>
  <c r="H21" i="164"/>
  <c r="H37" i="164" s="1"/>
  <c r="H41" i="164" s="1"/>
  <c r="H43" i="164" s="1"/>
  <c r="H45" i="164" s="1"/>
  <c r="H47" i="164" s="1"/>
  <c r="G21" i="164"/>
  <c r="G37" i="164" s="1"/>
  <c r="G41" i="164" s="1"/>
  <c r="G43" i="164" s="1"/>
  <c r="G45" i="164" s="1"/>
  <c r="G47" i="164" s="1"/>
  <c r="F21" i="164"/>
  <c r="E21" i="164"/>
  <c r="E37" i="164" s="1"/>
  <c r="E41" i="164" s="1"/>
  <c r="E43" i="164" s="1"/>
  <c r="E45" i="164" s="1"/>
  <c r="E47" i="164" s="1"/>
  <c r="D21" i="164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Y37" i="165" s="1"/>
  <c r="Y41" i="165" s="1"/>
  <c r="Y43" i="165" s="1"/>
  <c r="Y45" i="165" s="1"/>
  <c r="Y47" i="165" s="1"/>
  <c r="X21" i="165"/>
  <c r="Z21" i="165" s="1"/>
  <c r="W21" i="165"/>
  <c r="W37" i="165" s="1"/>
  <c r="W41" i="165" s="1"/>
  <c r="W43" i="165" s="1"/>
  <c r="W45" i="165" s="1"/>
  <c r="W47" i="165" s="1"/>
  <c r="V21" i="165"/>
  <c r="V37" i="165" s="1"/>
  <c r="V41" i="165" s="1"/>
  <c r="V43" i="165" s="1"/>
  <c r="V45" i="165" s="1"/>
  <c r="V47" i="165" s="1"/>
  <c r="U21" i="165"/>
  <c r="U37" i="165" s="1"/>
  <c r="U41" i="165" s="1"/>
  <c r="U43" i="165" s="1"/>
  <c r="U45" i="165" s="1"/>
  <c r="U47" i="165" s="1"/>
  <c r="T21" i="165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Q37" i="165" s="1"/>
  <c r="Q41" i="165" s="1"/>
  <c r="Q43" i="165" s="1"/>
  <c r="Q45" i="165" s="1"/>
  <c r="Q47" i="165" s="1"/>
  <c r="P21" i="165"/>
  <c r="P37" i="165" s="1"/>
  <c r="P41" i="165" s="1"/>
  <c r="P43" i="165" s="1"/>
  <c r="P45" i="165" s="1"/>
  <c r="P47" i="165" s="1"/>
  <c r="O21" i="165"/>
  <c r="O37" i="165" s="1"/>
  <c r="O41" i="165" s="1"/>
  <c r="O43" i="165" s="1"/>
  <c r="O45" i="165" s="1"/>
  <c r="O47" i="165" s="1"/>
  <c r="N21" i="165"/>
  <c r="N37" i="165" s="1"/>
  <c r="N41" i="165" s="1"/>
  <c r="N43" i="165" s="1"/>
  <c r="N45" i="165" s="1"/>
  <c r="N47" i="165" s="1"/>
  <c r="M21" i="165"/>
  <c r="M37" i="165" s="1"/>
  <c r="M41" i="165" s="1"/>
  <c r="M43" i="165" s="1"/>
  <c r="M45" i="165" s="1"/>
  <c r="M47" i="165" s="1"/>
  <c r="L21" i="165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I37" i="165" s="1"/>
  <c r="I41" i="165" s="1"/>
  <c r="I43" i="165" s="1"/>
  <c r="I45" i="165" s="1"/>
  <c r="I47" i="165" s="1"/>
  <c r="H21" i="165"/>
  <c r="H37" i="165" s="1"/>
  <c r="H41" i="165" s="1"/>
  <c r="H43" i="165" s="1"/>
  <c r="H45" i="165" s="1"/>
  <c r="H47" i="165" s="1"/>
  <c r="G21" i="165"/>
  <c r="G37" i="165" s="1"/>
  <c r="G41" i="165" s="1"/>
  <c r="G43" i="165" s="1"/>
  <c r="G45" i="165" s="1"/>
  <c r="G47" i="165" s="1"/>
  <c r="F21" i="165"/>
  <c r="E21" i="165"/>
  <c r="E37" i="165" s="1"/>
  <c r="E41" i="165" s="1"/>
  <c r="E43" i="165" s="1"/>
  <c r="E45" i="165" s="1"/>
  <c r="E47" i="165" s="1"/>
  <c r="D21" i="165"/>
  <c r="C21" i="165"/>
  <c r="C37" i="165" s="1"/>
  <c r="C41" i="165" s="1"/>
  <c r="C43" i="165" s="1"/>
  <c r="C45" i="165" s="1"/>
  <c r="C47" i="165" s="1"/>
  <c r="AA21" i="166"/>
  <c r="Y21" i="166"/>
  <c r="Y37" i="166" s="1"/>
  <c r="Y41" i="166" s="1"/>
  <c r="Y43" i="166" s="1"/>
  <c r="Y45" i="166" s="1"/>
  <c r="Y47" i="166" s="1"/>
  <c r="X21" i="166"/>
  <c r="Z21" i="166" s="1"/>
  <c r="W21" i="166"/>
  <c r="W37" i="166" s="1"/>
  <c r="W41" i="166" s="1"/>
  <c r="W43" i="166" s="1"/>
  <c r="W45" i="166" s="1"/>
  <c r="W47" i="166" s="1"/>
  <c r="V21" i="166"/>
  <c r="V37" i="166" s="1"/>
  <c r="V41" i="166" s="1"/>
  <c r="V43" i="166" s="1"/>
  <c r="V45" i="166" s="1"/>
  <c r="V47" i="166" s="1"/>
  <c r="U21" i="166"/>
  <c r="U37" i="166" s="1"/>
  <c r="U41" i="166" s="1"/>
  <c r="U43" i="166" s="1"/>
  <c r="U45" i="166" s="1"/>
  <c r="U47" i="166" s="1"/>
  <c r="T21" i="166"/>
  <c r="S21" i="166"/>
  <c r="S37" i="166" s="1"/>
  <c r="S41" i="166" s="1"/>
  <c r="S43" i="166" s="1"/>
  <c r="S45" i="166" s="1"/>
  <c r="S47" i="166" s="1"/>
  <c r="R21" i="166"/>
  <c r="Q21" i="166"/>
  <c r="Q37" i="166" s="1"/>
  <c r="Q41" i="166" s="1"/>
  <c r="Q43" i="166" s="1"/>
  <c r="Q45" i="166" s="1"/>
  <c r="Q47" i="166" s="1"/>
  <c r="P21" i="166"/>
  <c r="P37" i="166" s="1"/>
  <c r="P41" i="166" s="1"/>
  <c r="P43" i="166" s="1"/>
  <c r="P45" i="166" s="1"/>
  <c r="P47" i="166" s="1"/>
  <c r="O21" i="166"/>
  <c r="O37" i="166" s="1"/>
  <c r="O41" i="166" s="1"/>
  <c r="O43" i="166" s="1"/>
  <c r="O45" i="166" s="1"/>
  <c r="O47" i="166" s="1"/>
  <c r="N21" i="166"/>
  <c r="N37" i="166" s="1"/>
  <c r="N41" i="166" s="1"/>
  <c r="N43" i="166" s="1"/>
  <c r="N45" i="166" s="1"/>
  <c r="N47" i="166" s="1"/>
  <c r="M21" i="166"/>
  <c r="M37" i="166" s="1"/>
  <c r="M41" i="166" s="1"/>
  <c r="M43" i="166" s="1"/>
  <c r="M45" i="166" s="1"/>
  <c r="M47" i="166" s="1"/>
  <c r="L21" i="166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I37" i="166" s="1"/>
  <c r="I41" i="166" s="1"/>
  <c r="I43" i="166" s="1"/>
  <c r="I45" i="166" s="1"/>
  <c r="I47" i="166" s="1"/>
  <c r="H21" i="166"/>
  <c r="H37" i="166" s="1"/>
  <c r="H41" i="166" s="1"/>
  <c r="H43" i="166" s="1"/>
  <c r="H45" i="166" s="1"/>
  <c r="H47" i="166" s="1"/>
  <c r="G21" i="166"/>
  <c r="G37" i="166" s="1"/>
  <c r="G41" i="166" s="1"/>
  <c r="G43" i="166" s="1"/>
  <c r="G45" i="166" s="1"/>
  <c r="G47" i="166" s="1"/>
  <c r="F21" i="166"/>
  <c r="E21" i="166"/>
  <c r="E37" i="166" s="1"/>
  <c r="E41" i="166" s="1"/>
  <c r="E43" i="166" s="1"/>
  <c r="E45" i="166" s="1"/>
  <c r="E47" i="166" s="1"/>
  <c r="D21" i="166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Y37" i="167" s="1"/>
  <c r="Y41" i="167" s="1"/>
  <c r="Y43" i="167" s="1"/>
  <c r="Y45" i="167" s="1"/>
  <c r="Y47" i="167" s="1"/>
  <c r="X21" i="167"/>
  <c r="Z21" i="167" s="1"/>
  <c r="W21" i="167"/>
  <c r="W37" i="167" s="1"/>
  <c r="W41" i="167" s="1"/>
  <c r="W43" i="167" s="1"/>
  <c r="W45" i="167" s="1"/>
  <c r="W47" i="167" s="1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Q37" i="167" s="1"/>
  <c r="Q41" i="167" s="1"/>
  <c r="Q43" i="167" s="1"/>
  <c r="Q45" i="167" s="1"/>
  <c r="Q47" i="167" s="1"/>
  <c r="P21" i="167"/>
  <c r="P37" i="167" s="1"/>
  <c r="P41" i="167" s="1"/>
  <c r="P43" i="167" s="1"/>
  <c r="P45" i="167" s="1"/>
  <c r="P47" i="167" s="1"/>
  <c r="O21" i="167"/>
  <c r="O37" i="167" s="1"/>
  <c r="O41" i="167" s="1"/>
  <c r="O43" i="167" s="1"/>
  <c r="O45" i="167" s="1"/>
  <c r="O47" i="167" s="1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I37" i="167" s="1"/>
  <c r="I41" i="167" s="1"/>
  <c r="I43" i="167" s="1"/>
  <c r="I45" i="167" s="1"/>
  <c r="I47" i="167" s="1"/>
  <c r="H21" i="167"/>
  <c r="H37" i="167" s="1"/>
  <c r="H41" i="167" s="1"/>
  <c r="H43" i="167" s="1"/>
  <c r="H45" i="167" s="1"/>
  <c r="H47" i="167" s="1"/>
  <c r="G21" i="167"/>
  <c r="G37" i="167" s="1"/>
  <c r="G41" i="167" s="1"/>
  <c r="G43" i="167" s="1"/>
  <c r="G45" i="167" s="1"/>
  <c r="G47" i="167" s="1"/>
  <c r="F21" i="167"/>
  <c r="E21" i="167"/>
  <c r="E37" i="167" s="1"/>
  <c r="E41" i="167" s="1"/>
  <c r="E43" i="167" s="1"/>
  <c r="E45" i="167" s="1"/>
  <c r="E47" i="167" s="1"/>
  <c r="D21" i="167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Y21" i="168"/>
  <c r="Y37" i="168" s="1"/>
  <c r="Y41" i="168" s="1"/>
  <c r="Y43" i="168" s="1"/>
  <c r="Y45" i="168" s="1"/>
  <c r="Y47" i="168" s="1"/>
  <c r="X21" i="168"/>
  <c r="Z21" i="168" s="1"/>
  <c r="W21" i="168"/>
  <c r="W37" i="168" s="1"/>
  <c r="W41" i="168" s="1"/>
  <c r="W43" i="168" s="1"/>
  <c r="W45" i="168" s="1"/>
  <c r="W47" i="168" s="1"/>
  <c r="V21" i="168"/>
  <c r="V37" i="168" s="1"/>
  <c r="V41" i="168" s="1"/>
  <c r="V43" i="168" s="1"/>
  <c r="V45" i="168" s="1"/>
  <c r="V47" i="168" s="1"/>
  <c r="U21" i="168"/>
  <c r="U37" i="168" s="1"/>
  <c r="U41" i="168" s="1"/>
  <c r="U43" i="168" s="1"/>
  <c r="U45" i="168" s="1"/>
  <c r="U47" i="168" s="1"/>
  <c r="T21" i="168"/>
  <c r="S21" i="168"/>
  <c r="S37" i="168" s="1"/>
  <c r="S41" i="168" s="1"/>
  <c r="S43" i="168" s="1"/>
  <c r="S45" i="168" s="1"/>
  <c r="S47" i="168" s="1"/>
  <c r="R21" i="168"/>
  <c r="R37" i="168" s="1"/>
  <c r="R41" i="168" s="1"/>
  <c r="R43" i="168" s="1"/>
  <c r="R45" i="168" s="1"/>
  <c r="R47" i="168" s="1"/>
  <c r="Q21" i="168"/>
  <c r="Q37" i="168" s="1"/>
  <c r="Q41" i="168" s="1"/>
  <c r="Q43" i="168" s="1"/>
  <c r="Q45" i="168" s="1"/>
  <c r="Q47" i="168" s="1"/>
  <c r="P21" i="168"/>
  <c r="P37" i="168" s="1"/>
  <c r="P41" i="168" s="1"/>
  <c r="P43" i="168" s="1"/>
  <c r="P45" i="168" s="1"/>
  <c r="P47" i="168" s="1"/>
  <c r="O21" i="168"/>
  <c r="O37" i="168" s="1"/>
  <c r="O41" i="168" s="1"/>
  <c r="O43" i="168" s="1"/>
  <c r="O45" i="168" s="1"/>
  <c r="O47" i="168" s="1"/>
  <c r="N21" i="168"/>
  <c r="N37" i="168" s="1"/>
  <c r="N41" i="168" s="1"/>
  <c r="N43" i="168" s="1"/>
  <c r="N45" i="168" s="1"/>
  <c r="N47" i="168" s="1"/>
  <c r="M21" i="168"/>
  <c r="M37" i="168" s="1"/>
  <c r="M41" i="168" s="1"/>
  <c r="M43" i="168" s="1"/>
  <c r="M45" i="168" s="1"/>
  <c r="M47" i="168" s="1"/>
  <c r="L21" i="168"/>
  <c r="K21" i="168"/>
  <c r="J21" i="168"/>
  <c r="J37" i="168" s="1"/>
  <c r="J41" i="168" s="1"/>
  <c r="J43" i="168" s="1"/>
  <c r="J45" i="168" s="1"/>
  <c r="J47" i="168" s="1"/>
  <c r="I21" i="168"/>
  <c r="I37" i="168" s="1"/>
  <c r="I41" i="168" s="1"/>
  <c r="I43" i="168" s="1"/>
  <c r="I45" i="168" s="1"/>
  <c r="I47" i="168" s="1"/>
  <c r="H21" i="168"/>
  <c r="H37" i="168" s="1"/>
  <c r="H41" i="168" s="1"/>
  <c r="H43" i="168" s="1"/>
  <c r="H45" i="168" s="1"/>
  <c r="H47" i="168" s="1"/>
  <c r="G21" i="168"/>
  <c r="G37" i="168" s="1"/>
  <c r="G41" i="168" s="1"/>
  <c r="G43" i="168" s="1"/>
  <c r="G45" i="168" s="1"/>
  <c r="G47" i="168" s="1"/>
  <c r="F21" i="168"/>
  <c r="E21" i="168"/>
  <c r="E37" i="168" s="1"/>
  <c r="E41" i="168" s="1"/>
  <c r="E43" i="168" s="1"/>
  <c r="E45" i="168" s="1"/>
  <c r="E47" i="168" s="1"/>
  <c r="D21" i="168"/>
  <c r="C21" i="168"/>
  <c r="AA21" i="169"/>
  <c r="AA37" i="169" s="1"/>
  <c r="AA41" i="169" s="1"/>
  <c r="AA43" i="169" s="1"/>
  <c r="AA45" i="169" s="1"/>
  <c r="AA47" i="169" s="1"/>
  <c r="Y21" i="169"/>
  <c r="Y37" i="169" s="1"/>
  <c r="Y41" i="169" s="1"/>
  <c r="Y43" i="169" s="1"/>
  <c r="Y45" i="169" s="1"/>
  <c r="Y47" i="169" s="1"/>
  <c r="X21" i="169"/>
  <c r="Z21" i="169" s="1"/>
  <c r="W21" i="169"/>
  <c r="W37" i="169" s="1"/>
  <c r="W41" i="169" s="1"/>
  <c r="W43" i="169" s="1"/>
  <c r="W45" i="169" s="1"/>
  <c r="W47" i="169" s="1"/>
  <c r="V21" i="169"/>
  <c r="V37" i="169" s="1"/>
  <c r="V41" i="169" s="1"/>
  <c r="V43" i="169" s="1"/>
  <c r="V45" i="169" s="1"/>
  <c r="V47" i="169" s="1"/>
  <c r="U21" i="169"/>
  <c r="U37" i="169" s="1"/>
  <c r="U41" i="169" s="1"/>
  <c r="U43" i="169" s="1"/>
  <c r="U45" i="169" s="1"/>
  <c r="U47" i="169" s="1"/>
  <c r="T21" i="169"/>
  <c r="S21" i="169"/>
  <c r="S37" i="169" s="1"/>
  <c r="S41" i="169" s="1"/>
  <c r="S43" i="169" s="1"/>
  <c r="S45" i="169" s="1"/>
  <c r="S47" i="169" s="1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P37" i="169" s="1"/>
  <c r="P41" i="169" s="1"/>
  <c r="P43" i="169" s="1"/>
  <c r="P45" i="169" s="1"/>
  <c r="P47" i="169" s="1"/>
  <c r="O21" i="169"/>
  <c r="O37" i="169" s="1"/>
  <c r="O41" i="169" s="1"/>
  <c r="O43" i="169" s="1"/>
  <c r="O45" i="169" s="1"/>
  <c r="O47" i="169" s="1"/>
  <c r="N21" i="169"/>
  <c r="N37" i="169" s="1"/>
  <c r="N41" i="169" s="1"/>
  <c r="N43" i="169" s="1"/>
  <c r="N45" i="169" s="1"/>
  <c r="N47" i="169" s="1"/>
  <c r="M21" i="169"/>
  <c r="M37" i="169" s="1"/>
  <c r="M41" i="169" s="1"/>
  <c r="M43" i="169" s="1"/>
  <c r="M45" i="169" s="1"/>
  <c r="M47" i="169" s="1"/>
  <c r="L21" i="169"/>
  <c r="K21" i="169"/>
  <c r="K37" i="169" s="1"/>
  <c r="K41" i="169" s="1"/>
  <c r="K43" i="169" s="1"/>
  <c r="K45" i="169" s="1"/>
  <c r="K47" i="169" s="1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H37" i="169" s="1"/>
  <c r="H41" i="169" s="1"/>
  <c r="H43" i="169" s="1"/>
  <c r="H45" i="169" s="1"/>
  <c r="H47" i="169" s="1"/>
  <c r="G21" i="169"/>
  <c r="G37" i="169" s="1"/>
  <c r="G41" i="169" s="1"/>
  <c r="G43" i="169" s="1"/>
  <c r="G45" i="169" s="1"/>
  <c r="G47" i="169" s="1"/>
  <c r="F21" i="169"/>
  <c r="E21" i="169"/>
  <c r="E37" i="169" s="1"/>
  <c r="E41" i="169" s="1"/>
  <c r="E43" i="169" s="1"/>
  <c r="E45" i="169" s="1"/>
  <c r="E47" i="169" s="1"/>
  <c r="D21" i="169"/>
  <c r="C21" i="169"/>
  <c r="C37" i="169" s="1"/>
  <c r="C41" i="169" s="1"/>
  <c r="C43" i="169" s="1"/>
  <c r="C45" i="169" s="1"/>
  <c r="C47" i="169" s="1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X21" i="170"/>
  <c r="Z21" i="170" s="1"/>
  <c r="W21" i="170"/>
  <c r="W37" i="170" s="1"/>
  <c r="W41" i="170" s="1"/>
  <c r="W43" i="170" s="1"/>
  <c r="W45" i="170" s="1"/>
  <c r="W47" i="170" s="1"/>
  <c r="V21" i="170"/>
  <c r="V37" i="170" s="1"/>
  <c r="V41" i="170" s="1"/>
  <c r="V43" i="170" s="1"/>
  <c r="V45" i="170" s="1"/>
  <c r="V47" i="170" s="1"/>
  <c r="U21" i="170"/>
  <c r="U37" i="170" s="1"/>
  <c r="U41" i="170" s="1"/>
  <c r="U43" i="170" s="1"/>
  <c r="U45" i="170" s="1"/>
  <c r="U47" i="170" s="1"/>
  <c r="T21" i="170"/>
  <c r="S21" i="170"/>
  <c r="S37" i="170" s="1"/>
  <c r="S41" i="170" s="1"/>
  <c r="S43" i="170" s="1"/>
  <c r="S45" i="170" s="1"/>
  <c r="S47" i="170" s="1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P37" i="170" s="1"/>
  <c r="P41" i="170" s="1"/>
  <c r="P43" i="170" s="1"/>
  <c r="P45" i="170" s="1"/>
  <c r="P47" i="170" s="1"/>
  <c r="O21" i="170"/>
  <c r="O37" i="170" s="1"/>
  <c r="O41" i="170" s="1"/>
  <c r="O43" i="170" s="1"/>
  <c r="O45" i="170" s="1"/>
  <c r="O47" i="170" s="1"/>
  <c r="N21" i="170"/>
  <c r="N37" i="170" s="1"/>
  <c r="N41" i="170" s="1"/>
  <c r="N43" i="170" s="1"/>
  <c r="N45" i="170" s="1"/>
  <c r="N47" i="170" s="1"/>
  <c r="M21" i="170"/>
  <c r="M37" i="170" s="1"/>
  <c r="M41" i="170" s="1"/>
  <c r="M43" i="170" s="1"/>
  <c r="M45" i="170" s="1"/>
  <c r="M47" i="170" s="1"/>
  <c r="L21" i="170"/>
  <c r="K21" i="170"/>
  <c r="K37" i="170" s="1"/>
  <c r="K41" i="170" s="1"/>
  <c r="K43" i="170" s="1"/>
  <c r="K45" i="170" s="1"/>
  <c r="K47" i="170" s="1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H37" i="170" s="1"/>
  <c r="H41" i="170" s="1"/>
  <c r="H43" i="170" s="1"/>
  <c r="H45" i="170" s="1"/>
  <c r="H47" i="170" s="1"/>
  <c r="G21" i="170"/>
  <c r="G37" i="170" s="1"/>
  <c r="G41" i="170" s="1"/>
  <c r="G43" i="170" s="1"/>
  <c r="G45" i="170" s="1"/>
  <c r="G47" i="170" s="1"/>
  <c r="F21" i="170"/>
  <c r="E21" i="170"/>
  <c r="E37" i="170" s="1"/>
  <c r="E41" i="170" s="1"/>
  <c r="E43" i="170" s="1"/>
  <c r="E45" i="170" s="1"/>
  <c r="E47" i="170" s="1"/>
  <c r="D21" i="170"/>
  <c r="C21" i="170"/>
  <c r="C37" i="170" s="1"/>
  <c r="C41" i="170" s="1"/>
  <c r="C43" i="170" s="1"/>
  <c r="C45" i="170" s="1"/>
  <c r="C47" i="170" s="1"/>
  <c r="AA21" i="171"/>
  <c r="AA37" i="171" s="1"/>
  <c r="AA41" i="171" s="1"/>
  <c r="AA43" i="171" s="1"/>
  <c r="AA45" i="171" s="1"/>
  <c r="AA47" i="171" s="1"/>
  <c r="Y21" i="171"/>
  <c r="Y37" i="171" s="1"/>
  <c r="Y41" i="171" s="1"/>
  <c r="Y43" i="171" s="1"/>
  <c r="Y45" i="171" s="1"/>
  <c r="Y47" i="171" s="1"/>
  <c r="X21" i="171"/>
  <c r="Z21" i="171" s="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S21" i="171"/>
  <c r="S37" i="171" s="1"/>
  <c r="S41" i="171" s="1"/>
  <c r="S43" i="171" s="1"/>
  <c r="S45" i="171" s="1"/>
  <c r="S47" i="171" s="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P37" i="171" s="1"/>
  <c r="P41" i="171" s="1"/>
  <c r="P43" i="171" s="1"/>
  <c r="P45" i="171" s="1"/>
  <c r="P47" i="171" s="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K21" i="171"/>
  <c r="K37" i="171" s="1"/>
  <c r="K41" i="171" s="1"/>
  <c r="K43" i="171" s="1"/>
  <c r="K45" i="171" s="1"/>
  <c r="K47" i="171" s="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H37" i="171" s="1"/>
  <c r="H41" i="171" s="1"/>
  <c r="H43" i="171" s="1"/>
  <c r="H45" i="171" s="1"/>
  <c r="H47" i="171" s="1"/>
  <c r="G21" i="171"/>
  <c r="G37" i="171" s="1"/>
  <c r="G41" i="171" s="1"/>
  <c r="G43" i="171" s="1"/>
  <c r="G45" i="171" s="1"/>
  <c r="G47" i="171" s="1"/>
  <c r="F21" i="171"/>
  <c r="E21" i="171"/>
  <c r="E37" i="171" s="1"/>
  <c r="E41" i="171" s="1"/>
  <c r="E43" i="171" s="1"/>
  <c r="E45" i="171" s="1"/>
  <c r="E47" i="171" s="1"/>
  <c r="D21" i="171"/>
  <c r="D37" i="171" s="1"/>
  <c r="D41" i="171" s="1"/>
  <c r="D43" i="171" s="1"/>
  <c r="D45" i="171" s="1"/>
  <c r="D47" i="171" s="1"/>
  <c r="C21" i="171"/>
  <c r="C37" i="171" s="1"/>
  <c r="C41" i="171" s="1"/>
  <c r="C43" i="171" s="1"/>
  <c r="C45" i="171" s="1"/>
  <c r="C47" i="171" s="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Z21" i="172" s="1"/>
  <c r="W21" i="172"/>
  <c r="W37" i="172" s="1"/>
  <c r="W41" i="172" s="1"/>
  <c r="W43" i="172" s="1"/>
  <c r="W45" i="172" s="1"/>
  <c r="W47" i="172" s="1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T37" i="172" s="1"/>
  <c r="T41" i="172" s="1"/>
  <c r="T43" i="172" s="1"/>
  <c r="T45" i="172" s="1"/>
  <c r="T47" i="172" s="1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P37" i="172" s="1"/>
  <c r="P41" i="172" s="1"/>
  <c r="P43" i="172" s="1"/>
  <c r="P45" i="172" s="1"/>
  <c r="P47" i="172" s="1"/>
  <c r="O21" i="172"/>
  <c r="O37" i="172" s="1"/>
  <c r="O41" i="172" s="1"/>
  <c r="O43" i="172" s="1"/>
  <c r="O45" i="172" s="1"/>
  <c r="O47" i="172" s="1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L37" i="172" s="1"/>
  <c r="L41" i="172" s="1"/>
  <c r="L43" i="172" s="1"/>
  <c r="L45" i="172" s="1"/>
  <c r="L47" i="172" s="1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H37" i="172" s="1"/>
  <c r="H41" i="172" s="1"/>
  <c r="H43" i="172" s="1"/>
  <c r="H45" i="172" s="1"/>
  <c r="H47" i="172" s="1"/>
  <c r="G21" i="172"/>
  <c r="G37" i="172" s="1"/>
  <c r="G41" i="172" s="1"/>
  <c r="G43" i="172" s="1"/>
  <c r="G45" i="172" s="1"/>
  <c r="G47" i="172" s="1"/>
  <c r="F21" i="172"/>
  <c r="E21" i="172"/>
  <c r="E37" i="172" s="1"/>
  <c r="E41" i="172" s="1"/>
  <c r="E43" i="172" s="1"/>
  <c r="E45" i="172" s="1"/>
  <c r="E47" i="172" s="1"/>
  <c r="D21" i="172"/>
  <c r="D37" i="172" s="1"/>
  <c r="D41" i="172" s="1"/>
  <c r="D43" i="172" s="1"/>
  <c r="D45" i="172" s="1"/>
  <c r="D47" i="172" s="1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Z21" i="173" s="1"/>
  <c r="W21" i="173"/>
  <c r="W37" i="173" s="1"/>
  <c r="W41" i="173" s="1"/>
  <c r="W43" i="173" s="1"/>
  <c r="W45" i="173" s="1"/>
  <c r="W47" i="173" s="1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T37" i="173" s="1"/>
  <c r="T41" i="173" s="1"/>
  <c r="T43" i="173" s="1"/>
  <c r="T45" i="173" s="1"/>
  <c r="T47" i="173" s="1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P37" i="173" s="1"/>
  <c r="P41" i="173" s="1"/>
  <c r="P43" i="173" s="1"/>
  <c r="P45" i="173" s="1"/>
  <c r="P47" i="173" s="1"/>
  <c r="O21" i="173"/>
  <c r="O37" i="173" s="1"/>
  <c r="O41" i="173" s="1"/>
  <c r="O43" i="173" s="1"/>
  <c r="O45" i="173" s="1"/>
  <c r="O47" i="173" s="1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L37" i="173" s="1"/>
  <c r="L41" i="173" s="1"/>
  <c r="L43" i="173" s="1"/>
  <c r="L45" i="173" s="1"/>
  <c r="L47" i="173" s="1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H37" i="173" s="1"/>
  <c r="H41" i="173" s="1"/>
  <c r="H43" i="173" s="1"/>
  <c r="H45" i="173" s="1"/>
  <c r="H47" i="173" s="1"/>
  <c r="G21" i="173"/>
  <c r="G37" i="173" s="1"/>
  <c r="G41" i="173" s="1"/>
  <c r="G43" i="173" s="1"/>
  <c r="G45" i="173" s="1"/>
  <c r="G47" i="173" s="1"/>
  <c r="F21" i="173"/>
  <c r="E21" i="173"/>
  <c r="E37" i="173" s="1"/>
  <c r="E41" i="173" s="1"/>
  <c r="E43" i="173" s="1"/>
  <c r="E45" i="173" s="1"/>
  <c r="E47" i="173" s="1"/>
  <c r="D21" i="173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Y21" i="174"/>
  <c r="Y37" i="174" s="1"/>
  <c r="Y41" i="174" s="1"/>
  <c r="Y43" i="174" s="1"/>
  <c r="Y45" i="174" s="1"/>
  <c r="Y47" i="174" s="1"/>
  <c r="X21" i="174"/>
  <c r="Z21" i="174" s="1"/>
  <c r="W21" i="174"/>
  <c r="W37" i="174" s="1"/>
  <c r="W41" i="174" s="1"/>
  <c r="W43" i="174" s="1"/>
  <c r="W45" i="174" s="1"/>
  <c r="W47" i="174" s="1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P37" i="174" s="1"/>
  <c r="P41" i="174" s="1"/>
  <c r="P43" i="174" s="1"/>
  <c r="P45" i="174" s="1"/>
  <c r="P47" i="174" s="1"/>
  <c r="O21" i="174"/>
  <c r="O37" i="174" s="1"/>
  <c r="O41" i="174" s="1"/>
  <c r="O43" i="174" s="1"/>
  <c r="O45" i="174" s="1"/>
  <c r="O47" i="174" s="1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H37" i="174" s="1"/>
  <c r="H41" i="174" s="1"/>
  <c r="H43" i="174" s="1"/>
  <c r="H45" i="174" s="1"/>
  <c r="H47" i="174" s="1"/>
  <c r="G21" i="174"/>
  <c r="G37" i="174" s="1"/>
  <c r="G41" i="174" s="1"/>
  <c r="G43" i="174" s="1"/>
  <c r="G45" i="174" s="1"/>
  <c r="G47" i="174" s="1"/>
  <c r="F21" i="174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Y41" i="175" s="1"/>
  <c r="Y43" i="175" s="1"/>
  <c r="Y45" i="175" s="1"/>
  <c r="Y47" i="175" s="1"/>
  <c r="X21" i="175"/>
  <c r="Z21" i="175" s="1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H37" i="175" s="1"/>
  <c r="H41" i="175" s="1"/>
  <c r="H43" i="175" s="1"/>
  <c r="H45" i="175" s="1"/>
  <c r="H47" i="175" s="1"/>
  <c r="G21" i="175"/>
  <c r="G37" i="175" s="1"/>
  <c r="G41" i="175" s="1"/>
  <c r="G43" i="175" s="1"/>
  <c r="G45" i="175" s="1"/>
  <c r="G47" i="175" s="1"/>
  <c r="F21" i="175"/>
  <c r="E21" i="175"/>
  <c r="E37" i="175" s="1"/>
  <c r="E41" i="175" s="1"/>
  <c r="E43" i="175" s="1"/>
  <c r="E45" i="175" s="1"/>
  <c r="E47" i="175" s="1"/>
  <c r="D21" i="175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Y43" i="176" s="1"/>
  <c r="Y45" i="176" s="1"/>
  <c r="Y47" i="176" s="1"/>
  <c r="X21" i="176"/>
  <c r="Z21" i="176" s="1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P37" i="176" s="1"/>
  <c r="P41" i="176" s="1"/>
  <c r="P43" i="176" s="1"/>
  <c r="P45" i="176" s="1"/>
  <c r="P47" i="176" s="1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L21" i="176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H37" i="176" s="1"/>
  <c r="H41" i="176" s="1"/>
  <c r="H43" i="176" s="1"/>
  <c r="H45" i="176" s="1"/>
  <c r="H47" i="176" s="1"/>
  <c r="G21" i="176"/>
  <c r="G37" i="176" s="1"/>
  <c r="G41" i="176" s="1"/>
  <c r="G43" i="176" s="1"/>
  <c r="G45" i="176" s="1"/>
  <c r="G47" i="176" s="1"/>
  <c r="F21" i="176"/>
  <c r="E21" i="176"/>
  <c r="D21" i="176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Y37" i="177" s="1"/>
  <c r="Y41" i="177" s="1"/>
  <c r="Y43" i="177" s="1"/>
  <c r="Y45" i="177" s="1"/>
  <c r="Y47" i="177" s="1"/>
  <c r="X21" i="177"/>
  <c r="Z21" i="177" s="1"/>
  <c r="W21" i="177"/>
  <c r="W37" i="177" s="1"/>
  <c r="W41" i="177" s="1"/>
  <c r="W43" i="177" s="1"/>
  <c r="W45" i="177" s="1"/>
  <c r="W47" i="177" s="1"/>
  <c r="V21" i="177"/>
  <c r="V37" i="177" s="1"/>
  <c r="V41" i="177" s="1"/>
  <c r="V43" i="177" s="1"/>
  <c r="V45" i="177" s="1"/>
  <c r="V47" i="177" s="1"/>
  <c r="U21" i="177"/>
  <c r="U37" i="177" s="1"/>
  <c r="U41" i="177" s="1"/>
  <c r="U43" i="177" s="1"/>
  <c r="U45" i="177" s="1"/>
  <c r="U47" i="177" s="1"/>
  <c r="T21" i="177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Q37" i="177" s="1"/>
  <c r="Q41" i="177" s="1"/>
  <c r="Q43" i="177" s="1"/>
  <c r="Q45" i="177" s="1"/>
  <c r="Q47" i="177" s="1"/>
  <c r="P21" i="177"/>
  <c r="P37" i="177" s="1"/>
  <c r="P41" i="177" s="1"/>
  <c r="P43" i="177" s="1"/>
  <c r="P45" i="177" s="1"/>
  <c r="P47" i="177" s="1"/>
  <c r="O21" i="177"/>
  <c r="O37" i="177" s="1"/>
  <c r="O41" i="177" s="1"/>
  <c r="O43" i="177" s="1"/>
  <c r="O45" i="177" s="1"/>
  <c r="O47" i="177" s="1"/>
  <c r="N21" i="177"/>
  <c r="N37" i="177" s="1"/>
  <c r="N41" i="177" s="1"/>
  <c r="N43" i="177" s="1"/>
  <c r="N45" i="177" s="1"/>
  <c r="N47" i="177" s="1"/>
  <c r="M21" i="177"/>
  <c r="M37" i="177" s="1"/>
  <c r="M41" i="177" s="1"/>
  <c r="M43" i="177" s="1"/>
  <c r="M45" i="177" s="1"/>
  <c r="M47" i="177" s="1"/>
  <c r="L21" i="177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I37" i="177" s="1"/>
  <c r="I41" i="177" s="1"/>
  <c r="I43" i="177" s="1"/>
  <c r="I45" i="177" s="1"/>
  <c r="I47" i="177" s="1"/>
  <c r="H21" i="177"/>
  <c r="H37" i="177" s="1"/>
  <c r="H41" i="177" s="1"/>
  <c r="H43" i="177" s="1"/>
  <c r="H45" i="177" s="1"/>
  <c r="H47" i="177" s="1"/>
  <c r="G21" i="177"/>
  <c r="G37" i="177" s="1"/>
  <c r="G41" i="177" s="1"/>
  <c r="G43" i="177" s="1"/>
  <c r="G45" i="177" s="1"/>
  <c r="G47" i="177" s="1"/>
  <c r="F21" i="177"/>
  <c r="E21" i="177"/>
  <c r="E37" i="177" s="1"/>
  <c r="E41" i="177" s="1"/>
  <c r="E43" i="177" s="1"/>
  <c r="E45" i="177" s="1"/>
  <c r="E47" i="177" s="1"/>
  <c r="D21" i="177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Y37" i="178" s="1"/>
  <c r="Y41" i="178" s="1"/>
  <c r="Y43" i="178" s="1"/>
  <c r="Y45" i="178" s="1"/>
  <c r="Y47" i="178" s="1"/>
  <c r="X21" i="178"/>
  <c r="Z21" i="178" s="1"/>
  <c r="W21" i="178"/>
  <c r="W37" i="178" s="1"/>
  <c r="W41" i="178" s="1"/>
  <c r="W43" i="178" s="1"/>
  <c r="W45" i="178" s="1"/>
  <c r="W47" i="178" s="1"/>
  <c r="V21" i="178"/>
  <c r="V37" i="178" s="1"/>
  <c r="V41" i="178" s="1"/>
  <c r="V43" i="178" s="1"/>
  <c r="V45" i="178" s="1"/>
  <c r="V47" i="178" s="1"/>
  <c r="U21" i="178"/>
  <c r="U37" i="178" s="1"/>
  <c r="U41" i="178" s="1"/>
  <c r="U43" i="178" s="1"/>
  <c r="U45" i="178" s="1"/>
  <c r="U47" i="178" s="1"/>
  <c r="T21" i="178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Q37" i="178" s="1"/>
  <c r="Q41" i="178" s="1"/>
  <c r="Q43" i="178" s="1"/>
  <c r="Q45" i="178" s="1"/>
  <c r="Q47" i="178" s="1"/>
  <c r="P21" i="178"/>
  <c r="P37" i="178" s="1"/>
  <c r="P41" i="178" s="1"/>
  <c r="P43" i="178" s="1"/>
  <c r="P45" i="178" s="1"/>
  <c r="P47" i="178" s="1"/>
  <c r="O21" i="178"/>
  <c r="O37" i="178" s="1"/>
  <c r="O41" i="178" s="1"/>
  <c r="O43" i="178" s="1"/>
  <c r="O45" i="178" s="1"/>
  <c r="O47" i="178" s="1"/>
  <c r="N21" i="178"/>
  <c r="N37" i="178" s="1"/>
  <c r="N41" i="178" s="1"/>
  <c r="N43" i="178" s="1"/>
  <c r="N45" i="178" s="1"/>
  <c r="N47" i="178" s="1"/>
  <c r="M21" i="178"/>
  <c r="M37" i="178" s="1"/>
  <c r="M41" i="178" s="1"/>
  <c r="M43" i="178" s="1"/>
  <c r="M45" i="178" s="1"/>
  <c r="M47" i="178" s="1"/>
  <c r="L21" i="178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I37" i="178" s="1"/>
  <c r="I41" i="178" s="1"/>
  <c r="I43" i="178" s="1"/>
  <c r="I45" i="178" s="1"/>
  <c r="I47" i="178" s="1"/>
  <c r="H21" i="178"/>
  <c r="H37" i="178" s="1"/>
  <c r="H41" i="178" s="1"/>
  <c r="H43" i="178" s="1"/>
  <c r="H45" i="178" s="1"/>
  <c r="H47" i="178" s="1"/>
  <c r="G21" i="178"/>
  <c r="G37" i="178" s="1"/>
  <c r="G41" i="178" s="1"/>
  <c r="G43" i="178" s="1"/>
  <c r="G45" i="178" s="1"/>
  <c r="G47" i="178" s="1"/>
  <c r="F21" i="178"/>
  <c r="E21" i="178"/>
  <c r="E37" i="178" s="1"/>
  <c r="E41" i="178" s="1"/>
  <c r="E43" i="178" s="1"/>
  <c r="E45" i="178" s="1"/>
  <c r="E47" i="178" s="1"/>
  <c r="D21" i="178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Y37" i="179" s="1"/>
  <c r="Y41" i="179" s="1"/>
  <c r="Y43" i="179" s="1"/>
  <c r="Y45" i="179" s="1"/>
  <c r="Y47" i="179" s="1"/>
  <c r="X21" i="179"/>
  <c r="Z21" i="179" s="1"/>
  <c r="W21" i="179"/>
  <c r="W37" i="179" s="1"/>
  <c r="W41" i="179" s="1"/>
  <c r="W43" i="179" s="1"/>
  <c r="W45" i="179" s="1"/>
  <c r="W47" i="179" s="1"/>
  <c r="V21" i="179"/>
  <c r="U21" i="179"/>
  <c r="U37" i="179" s="1"/>
  <c r="U41" i="179" s="1"/>
  <c r="U43" i="179" s="1"/>
  <c r="U45" i="179" s="1"/>
  <c r="U47" i="179" s="1"/>
  <c r="T21" i="179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Q37" i="179" s="1"/>
  <c r="Q41" i="179" s="1"/>
  <c r="Q43" i="179" s="1"/>
  <c r="Q45" i="179" s="1"/>
  <c r="Q47" i="179" s="1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M21" i="179"/>
  <c r="M37" i="179" s="1"/>
  <c r="M41" i="179" s="1"/>
  <c r="M43" i="179" s="1"/>
  <c r="M45" i="179" s="1"/>
  <c r="M47" i="179" s="1"/>
  <c r="L21" i="179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I37" i="179" s="1"/>
  <c r="I41" i="179" s="1"/>
  <c r="I43" i="179" s="1"/>
  <c r="I45" i="179" s="1"/>
  <c r="I47" i="179" s="1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E21" i="179"/>
  <c r="E37" i="179" s="1"/>
  <c r="E41" i="179" s="1"/>
  <c r="E43" i="179" s="1"/>
  <c r="E45" i="179" s="1"/>
  <c r="E47" i="179" s="1"/>
  <c r="D21" i="179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Y37" i="180" s="1"/>
  <c r="Y41" i="180" s="1"/>
  <c r="Y43" i="180" s="1"/>
  <c r="Y45" i="180" s="1"/>
  <c r="Y47" i="180" s="1"/>
  <c r="X21" i="180"/>
  <c r="Z21" i="180" s="1"/>
  <c r="W21" i="180"/>
  <c r="W37" i="180" s="1"/>
  <c r="W41" i="180" s="1"/>
  <c r="W43" i="180" s="1"/>
  <c r="W45" i="180" s="1"/>
  <c r="W47" i="180" s="1"/>
  <c r="V21" i="180"/>
  <c r="V37" i="180" s="1"/>
  <c r="V41" i="180" s="1"/>
  <c r="V43" i="180" s="1"/>
  <c r="V45" i="180" s="1"/>
  <c r="V47" i="180" s="1"/>
  <c r="U21" i="180"/>
  <c r="U37" i="180" s="1"/>
  <c r="U41" i="180" s="1"/>
  <c r="U43" i="180" s="1"/>
  <c r="U45" i="180" s="1"/>
  <c r="U47" i="180" s="1"/>
  <c r="T21" i="180"/>
  <c r="S21" i="180"/>
  <c r="S37" i="180" s="1"/>
  <c r="S41" i="180" s="1"/>
  <c r="S43" i="180" s="1"/>
  <c r="S45" i="180" s="1"/>
  <c r="S47" i="180" s="1"/>
  <c r="R21" i="180"/>
  <c r="R37" i="180" s="1"/>
  <c r="R41" i="180" s="1"/>
  <c r="R43" i="180" s="1"/>
  <c r="R45" i="180" s="1"/>
  <c r="R47" i="180" s="1"/>
  <c r="Q21" i="180"/>
  <c r="Q37" i="180" s="1"/>
  <c r="Q41" i="180" s="1"/>
  <c r="Q43" i="180" s="1"/>
  <c r="Q45" i="180" s="1"/>
  <c r="Q47" i="180" s="1"/>
  <c r="P21" i="180"/>
  <c r="P37" i="180" s="1"/>
  <c r="P41" i="180" s="1"/>
  <c r="P43" i="180" s="1"/>
  <c r="P45" i="180" s="1"/>
  <c r="P47" i="180" s="1"/>
  <c r="O21" i="180"/>
  <c r="O37" i="180" s="1"/>
  <c r="O41" i="180" s="1"/>
  <c r="O43" i="180" s="1"/>
  <c r="O45" i="180" s="1"/>
  <c r="O47" i="180" s="1"/>
  <c r="N21" i="180"/>
  <c r="N37" i="180" s="1"/>
  <c r="N41" i="180" s="1"/>
  <c r="N43" i="180" s="1"/>
  <c r="N45" i="180" s="1"/>
  <c r="N47" i="180" s="1"/>
  <c r="M21" i="180"/>
  <c r="M37" i="180" s="1"/>
  <c r="M41" i="180" s="1"/>
  <c r="M43" i="180" s="1"/>
  <c r="M45" i="180" s="1"/>
  <c r="M47" i="180" s="1"/>
  <c r="L21" i="180"/>
  <c r="K21" i="180"/>
  <c r="K37" i="180" s="1"/>
  <c r="K41" i="180" s="1"/>
  <c r="K43" i="180" s="1"/>
  <c r="K45" i="180" s="1"/>
  <c r="K47" i="180" s="1"/>
  <c r="J21" i="180"/>
  <c r="J37" i="180" s="1"/>
  <c r="J41" i="180" s="1"/>
  <c r="J43" i="180" s="1"/>
  <c r="J45" i="180" s="1"/>
  <c r="J47" i="180" s="1"/>
  <c r="I21" i="180"/>
  <c r="I37" i="180" s="1"/>
  <c r="I41" i="180" s="1"/>
  <c r="I43" i="180" s="1"/>
  <c r="I45" i="180" s="1"/>
  <c r="I47" i="180" s="1"/>
  <c r="H21" i="180"/>
  <c r="H37" i="180" s="1"/>
  <c r="H41" i="180" s="1"/>
  <c r="H43" i="180" s="1"/>
  <c r="H45" i="180" s="1"/>
  <c r="H47" i="180" s="1"/>
  <c r="G21" i="180"/>
  <c r="G37" i="180" s="1"/>
  <c r="G41" i="180" s="1"/>
  <c r="G43" i="180" s="1"/>
  <c r="G45" i="180" s="1"/>
  <c r="G47" i="180" s="1"/>
  <c r="F21" i="180"/>
  <c r="F37" i="180" s="1"/>
  <c r="F41" i="180" s="1"/>
  <c r="F43" i="180" s="1"/>
  <c r="F45" i="180" s="1"/>
  <c r="F47" i="180" s="1"/>
  <c r="E21" i="180"/>
  <c r="E37" i="180" s="1"/>
  <c r="E41" i="180" s="1"/>
  <c r="E43" i="180" s="1"/>
  <c r="E45" i="180" s="1"/>
  <c r="E47" i="180" s="1"/>
  <c r="D21" i="180"/>
  <c r="C21" i="180"/>
  <c r="C37" i="180" s="1"/>
  <c r="C41" i="180" s="1"/>
  <c r="C43" i="180" s="1"/>
  <c r="C45" i="180" s="1"/>
  <c r="C47" i="180" s="1"/>
  <c r="AA21" i="181"/>
  <c r="AA37" i="181" s="1"/>
  <c r="AA41" i="181" s="1"/>
  <c r="AA43" i="181" s="1"/>
  <c r="AA45" i="181" s="1"/>
  <c r="AA47" i="181" s="1"/>
  <c r="Y21" i="181"/>
  <c r="Y37" i="181" s="1"/>
  <c r="Y41" i="181" s="1"/>
  <c r="Y43" i="181" s="1"/>
  <c r="Y45" i="181" s="1"/>
  <c r="Y47" i="181" s="1"/>
  <c r="X21" i="181"/>
  <c r="Z21" i="181" s="1"/>
  <c r="W21" i="181"/>
  <c r="W37" i="181" s="1"/>
  <c r="W41" i="181" s="1"/>
  <c r="W43" i="181" s="1"/>
  <c r="W45" i="181" s="1"/>
  <c r="W47" i="181" s="1"/>
  <c r="V21" i="181"/>
  <c r="V37" i="181" s="1"/>
  <c r="V41" i="181" s="1"/>
  <c r="V43" i="181" s="1"/>
  <c r="V45" i="181" s="1"/>
  <c r="V47" i="181" s="1"/>
  <c r="U21" i="181"/>
  <c r="U37" i="181" s="1"/>
  <c r="U41" i="181" s="1"/>
  <c r="U43" i="181" s="1"/>
  <c r="U45" i="181" s="1"/>
  <c r="U47" i="181" s="1"/>
  <c r="T21" i="181"/>
  <c r="S21" i="181"/>
  <c r="S37" i="181" s="1"/>
  <c r="S41" i="181" s="1"/>
  <c r="S43" i="181" s="1"/>
  <c r="S45" i="181" s="1"/>
  <c r="S47" i="181" s="1"/>
  <c r="R21" i="181"/>
  <c r="R37" i="181" s="1"/>
  <c r="R41" i="181" s="1"/>
  <c r="R43" i="181" s="1"/>
  <c r="R45" i="181" s="1"/>
  <c r="R47" i="181" s="1"/>
  <c r="Q21" i="181"/>
  <c r="Q37" i="181" s="1"/>
  <c r="Q41" i="181" s="1"/>
  <c r="Q43" i="181" s="1"/>
  <c r="Q45" i="181" s="1"/>
  <c r="Q47" i="181" s="1"/>
  <c r="P21" i="181"/>
  <c r="P37" i="181" s="1"/>
  <c r="P41" i="181" s="1"/>
  <c r="P43" i="181" s="1"/>
  <c r="P45" i="181" s="1"/>
  <c r="P47" i="181" s="1"/>
  <c r="O21" i="181"/>
  <c r="O37" i="181" s="1"/>
  <c r="O41" i="181" s="1"/>
  <c r="O43" i="181" s="1"/>
  <c r="O45" i="181" s="1"/>
  <c r="O47" i="181" s="1"/>
  <c r="N21" i="181"/>
  <c r="N37" i="181" s="1"/>
  <c r="N41" i="181" s="1"/>
  <c r="N43" i="181" s="1"/>
  <c r="N45" i="181" s="1"/>
  <c r="N47" i="181" s="1"/>
  <c r="M21" i="181"/>
  <c r="M37" i="181" s="1"/>
  <c r="M41" i="181" s="1"/>
  <c r="M43" i="181" s="1"/>
  <c r="M45" i="181" s="1"/>
  <c r="M47" i="181" s="1"/>
  <c r="L21" i="181"/>
  <c r="K21" i="181"/>
  <c r="K37" i="181" s="1"/>
  <c r="K41" i="181" s="1"/>
  <c r="K43" i="181" s="1"/>
  <c r="K45" i="181" s="1"/>
  <c r="K47" i="181" s="1"/>
  <c r="J21" i="181"/>
  <c r="J37" i="181" s="1"/>
  <c r="J41" i="181" s="1"/>
  <c r="J43" i="181" s="1"/>
  <c r="J45" i="181" s="1"/>
  <c r="J47" i="181" s="1"/>
  <c r="I21" i="181"/>
  <c r="I37" i="181" s="1"/>
  <c r="I41" i="181" s="1"/>
  <c r="I43" i="181" s="1"/>
  <c r="I45" i="181" s="1"/>
  <c r="I47" i="181" s="1"/>
  <c r="H21" i="181"/>
  <c r="H37" i="181" s="1"/>
  <c r="H41" i="181" s="1"/>
  <c r="H43" i="181" s="1"/>
  <c r="H45" i="181" s="1"/>
  <c r="H47" i="181" s="1"/>
  <c r="G21" i="181"/>
  <c r="G37" i="181" s="1"/>
  <c r="G41" i="181" s="1"/>
  <c r="G43" i="181" s="1"/>
  <c r="G45" i="181" s="1"/>
  <c r="G47" i="181" s="1"/>
  <c r="F21" i="181"/>
  <c r="E21" i="181"/>
  <c r="E37" i="181" s="1"/>
  <c r="E41" i="181" s="1"/>
  <c r="E43" i="181" s="1"/>
  <c r="E45" i="181" s="1"/>
  <c r="E47" i="181" s="1"/>
  <c r="D21" i="181"/>
  <c r="C21" i="181"/>
  <c r="C37" i="181" s="1"/>
  <c r="C41" i="181" s="1"/>
  <c r="C43" i="181" s="1"/>
  <c r="C45" i="181" s="1"/>
  <c r="C47" i="181" s="1"/>
  <c r="AA21" i="182"/>
  <c r="AA37" i="182" s="1"/>
  <c r="AA41" i="182" s="1"/>
  <c r="AA43" i="182" s="1"/>
  <c r="AA45" i="182" s="1"/>
  <c r="AA47" i="182" s="1"/>
  <c r="Y21" i="182"/>
  <c r="Y37" i="182" s="1"/>
  <c r="Y41" i="182" s="1"/>
  <c r="Y43" i="182" s="1"/>
  <c r="X21" i="182"/>
  <c r="Z21" i="182" s="1"/>
  <c r="W21" i="182"/>
  <c r="W37" i="182" s="1"/>
  <c r="W41" i="182" s="1"/>
  <c r="W43" i="182" s="1"/>
  <c r="W45" i="182" s="1"/>
  <c r="W47" i="182" s="1"/>
  <c r="V21" i="182"/>
  <c r="U21" i="182"/>
  <c r="U37" i="182" s="1"/>
  <c r="U41" i="182" s="1"/>
  <c r="U43" i="182" s="1"/>
  <c r="U45" i="182" s="1"/>
  <c r="U47" i="182" s="1"/>
  <c r="T21" i="182"/>
  <c r="S21" i="182"/>
  <c r="S37" i="182" s="1"/>
  <c r="S41" i="182" s="1"/>
  <c r="S43" i="182" s="1"/>
  <c r="S45" i="182" s="1"/>
  <c r="S47" i="182" s="1"/>
  <c r="R21" i="182"/>
  <c r="R37" i="182" s="1"/>
  <c r="R41" i="182" s="1"/>
  <c r="R43" i="182" s="1"/>
  <c r="R45" i="182" s="1"/>
  <c r="R47" i="182" s="1"/>
  <c r="Q21" i="182"/>
  <c r="Q37" i="182" s="1"/>
  <c r="Q41" i="182" s="1"/>
  <c r="Q43" i="182" s="1"/>
  <c r="Q45" i="182" s="1"/>
  <c r="Q47" i="182" s="1"/>
  <c r="P21" i="182"/>
  <c r="P37" i="182" s="1"/>
  <c r="P41" i="182" s="1"/>
  <c r="P43" i="182" s="1"/>
  <c r="P45" i="182" s="1"/>
  <c r="P47" i="182" s="1"/>
  <c r="O21" i="182"/>
  <c r="O37" i="182" s="1"/>
  <c r="O41" i="182" s="1"/>
  <c r="O43" i="182" s="1"/>
  <c r="O45" i="182" s="1"/>
  <c r="O47" i="182" s="1"/>
  <c r="N21" i="182"/>
  <c r="N37" i="182" s="1"/>
  <c r="N41" i="182" s="1"/>
  <c r="N43" i="182" s="1"/>
  <c r="N45" i="182" s="1"/>
  <c r="N47" i="182" s="1"/>
  <c r="M21" i="182"/>
  <c r="M37" i="182" s="1"/>
  <c r="M41" i="182" s="1"/>
  <c r="M43" i="182" s="1"/>
  <c r="M45" i="182" s="1"/>
  <c r="M47" i="182" s="1"/>
  <c r="L21" i="182"/>
  <c r="K21" i="182"/>
  <c r="K37" i="182" s="1"/>
  <c r="K41" i="182" s="1"/>
  <c r="K43" i="182" s="1"/>
  <c r="K45" i="182" s="1"/>
  <c r="K47" i="182" s="1"/>
  <c r="J21" i="182"/>
  <c r="J37" i="182" s="1"/>
  <c r="J41" i="182" s="1"/>
  <c r="J43" i="182" s="1"/>
  <c r="J45" i="182" s="1"/>
  <c r="J47" i="182" s="1"/>
  <c r="I21" i="182"/>
  <c r="I37" i="182" s="1"/>
  <c r="I41" i="182" s="1"/>
  <c r="I43" i="182" s="1"/>
  <c r="I45" i="182" s="1"/>
  <c r="I47" i="182" s="1"/>
  <c r="H21" i="182"/>
  <c r="H37" i="182" s="1"/>
  <c r="H41" i="182" s="1"/>
  <c r="H43" i="182" s="1"/>
  <c r="H45" i="182" s="1"/>
  <c r="H47" i="182" s="1"/>
  <c r="G21" i="182"/>
  <c r="G37" i="182" s="1"/>
  <c r="G41" i="182" s="1"/>
  <c r="G43" i="182" s="1"/>
  <c r="G45" i="182" s="1"/>
  <c r="G47" i="182" s="1"/>
  <c r="F21" i="182"/>
  <c r="E21" i="182"/>
  <c r="E37" i="182" s="1"/>
  <c r="E41" i="182" s="1"/>
  <c r="E43" i="182" s="1"/>
  <c r="E45" i="182" s="1"/>
  <c r="E47" i="182" s="1"/>
  <c r="D21" i="182"/>
  <c r="C21" i="182"/>
  <c r="C37" i="182" s="1"/>
  <c r="C41" i="182" s="1"/>
  <c r="C43" i="182" s="1"/>
  <c r="C45" i="182" s="1"/>
  <c r="C47" i="182" s="1"/>
  <c r="AA21" i="183"/>
  <c r="AA37" i="183" s="1"/>
  <c r="AA41" i="183" s="1"/>
  <c r="AA43" i="183" s="1"/>
  <c r="AA45" i="183" s="1"/>
  <c r="AA47" i="183" s="1"/>
  <c r="Y21" i="183"/>
  <c r="Y37" i="183" s="1"/>
  <c r="Y41" i="183" s="1"/>
  <c r="Y43" i="183" s="1"/>
  <c r="Y45" i="183" s="1"/>
  <c r="Y47" i="183" s="1"/>
  <c r="X21" i="183"/>
  <c r="Z21" i="183" s="1"/>
  <c r="W21" i="183"/>
  <c r="W37" i="183" s="1"/>
  <c r="W41" i="183" s="1"/>
  <c r="W43" i="183" s="1"/>
  <c r="W45" i="183" s="1"/>
  <c r="W47" i="183" s="1"/>
  <c r="V21" i="183"/>
  <c r="V37" i="183" s="1"/>
  <c r="V41" i="183" s="1"/>
  <c r="V43" i="183" s="1"/>
  <c r="V45" i="183" s="1"/>
  <c r="V47" i="183" s="1"/>
  <c r="U21" i="183"/>
  <c r="U37" i="183" s="1"/>
  <c r="U41" i="183" s="1"/>
  <c r="U43" i="183" s="1"/>
  <c r="U45" i="183" s="1"/>
  <c r="U47" i="183" s="1"/>
  <c r="T21" i="183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P37" i="183" s="1"/>
  <c r="P41" i="183" s="1"/>
  <c r="P43" i="183" s="1"/>
  <c r="P45" i="183" s="1"/>
  <c r="P47" i="183" s="1"/>
  <c r="O21" i="183"/>
  <c r="O37" i="183" s="1"/>
  <c r="O41" i="183" s="1"/>
  <c r="O43" i="183" s="1"/>
  <c r="O45" i="183" s="1"/>
  <c r="O47" i="183" s="1"/>
  <c r="N21" i="183"/>
  <c r="N37" i="183" s="1"/>
  <c r="N41" i="183" s="1"/>
  <c r="N43" i="183" s="1"/>
  <c r="N45" i="183" s="1"/>
  <c r="N47" i="183" s="1"/>
  <c r="M21" i="183"/>
  <c r="M37" i="183" s="1"/>
  <c r="M41" i="183" s="1"/>
  <c r="M43" i="183" s="1"/>
  <c r="M45" i="183" s="1"/>
  <c r="M47" i="183" s="1"/>
  <c r="L21" i="183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H37" i="183" s="1"/>
  <c r="H41" i="183" s="1"/>
  <c r="H43" i="183" s="1"/>
  <c r="H45" i="183" s="1"/>
  <c r="H47" i="183" s="1"/>
  <c r="G21" i="183"/>
  <c r="G37" i="183" s="1"/>
  <c r="G41" i="183" s="1"/>
  <c r="G43" i="183" s="1"/>
  <c r="G45" i="183" s="1"/>
  <c r="G47" i="183" s="1"/>
  <c r="F21" i="183"/>
  <c r="E21" i="183"/>
  <c r="E37" i="183" s="1"/>
  <c r="E41" i="183" s="1"/>
  <c r="E43" i="183" s="1"/>
  <c r="E45" i="183" s="1"/>
  <c r="E47" i="183" s="1"/>
  <c r="D21" i="183"/>
  <c r="C21" i="183"/>
  <c r="C37" i="183" s="1"/>
  <c r="C41" i="183" s="1"/>
  <c r="C43" i="183" s="1"/>
  <c r="C45" i="183" s="1"/>
  <c r="C47" i="183" s="1"/>
  <c r="AA21" i="184"/>
  <c r="AA37" i="184" s="1"/>
  <c r="AA41" i="184" s="1"/>
  <c r="AA43" i="184" s="1"/>
  <c r="AA45" i="184" s="1"/>
  <c r="AA47" i="184" s="1"/>
  <c r="Y21" i="184"/>
  <c r="Y37" i="184" s="1"/>
  <c r="Y41" i="184" s="1"/>
  <c r="Y43" i="184" s="1"/>
  <c r="Y45" i="184" s="1"/>
  <c r="Y47" i="184" s="1"/>
  <c r="X21" i="184"/>
  <c r="Z21" i="184" s="1"/>
  <c r="W21" i="184"/>
  <c r="W37" i="184" s="1"/>
  <c r="W41" i="184" s="1"/>
  <c r="W43" i="184" s="1"/>
  <c r="W45" i="184" s="1"/>
  <c r="W47" i="184" s="1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S21" i="184"/>
  <c r="S37" i="184" s="1"/>
  <c r="S41" i="184" s="1"/>
  <c r="S43" i="184" s="1"/>
  <c r="S45" i="184" s="1"/>
  <c r="S47" i="184" s="1"/>
  <c r="R21" i="184"/>
  <c r="R37" i="184" s="1"/>
  <c r="R41" i="184" s="1"/>
  <c r="R43" i="184" s="1"/>
  <c r="R45" i="184" s="1"/>
  <c r="R47" i="184" s="1"/>
  <c r="Q21" i="184"/>
  <c r="Q37" i="184" s="1"/>
  <c r="Q41" i="184" s="1"/>
  <c r="Q43" i="184" s="1"/>
  <c r="Q45" i="184" s="1"/>
  <c r="Q47" i="184" s="1"/>
  <c r="P21" i="184"/>
  <c r="P37" i="184" s="1"/>
  <c r="P41" i="184" s="1"/>
  <c r="P43" i="184" s="1"/>
  <c r="P45" i="184" s="1"/>
  <c r="P47" i="184" s="1"/>
  <c r="O21" i="184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K21" i="184"/>
  <c r="K37" i="184" s="1"/>
  <c r="K41" i="184" s="1"/>
  <c r="K43" i="184" s="1"/>
  <c r="K45" i="184" s="1"/>
  <c r="K47" i="184" s="1"/>
  <c r="J21" i="184"/>
  <c r="J37" i="184" s="1"/>
  <c r="J41" i="184" s="1"/>
  <c r="J43" i="184" s="1"/>
  <c r="J45" i="184" s="1"/>
  <c r="J47" i="184" s="1"/>
  <c r="I21" i="184"/>
  <c r="I37" i="184" s="1"/>
  <c r="I41" i="184" s="1"/>
  <c r="I43" i="184" s="1"/>
  <c r="I45" i="184" s="1"/>
  <c r="I47" i="184" s="1"/>
  <c r="H21" i="184"/>
  <c r="H37" i="184" s="1"/>
  <c r="H41" i="184" s="1"/>
  <c r="H43" i="184" s="1"/>
  <c r="H45" i="184" s="1"/>
  <c r="H47" i="184" s="1"/>
  <c r="G21" i="184"/>
  <c r="F21" i="184"/>
  <c r="E21" i="184"/>
  <c r="E37" i="184" s="1"/>
  <c r="E41" i="184" s="1"/>
  <c r="E43" i="184" s="1"/>
  <c r="E45" i="184" s="1"/>
  <c r="E47" i="184" s="1"/>
  <c r="D21" i="184"/>
  <c r="C21" i="184"/>
  <c r="C37" i="184" s="1"/>
  <c r="C41" i="184" s="1"/>
  <c r="C43" i="184" s="1"/>
  <c r="C45" i="184" s="1"/>
  <c r="C47" i="184" s="1"/>
  <c r="AA21" i="185"/>
  <c r="AA37" i="185" s="1"/>
  <c r="AA41" i="185" s="1"/>
  <c r="AA43" i="185" s="1"/>
  <c r="AA45" i="185" s="1"/>
  <c r="AA47" i="185" s="1"/>
  <c r="Y21" i="185"/>
  <c r="Y37" i="185" s="1"/>
  <c r="Y41" i="185" s="1"/>
  <c r="Y43" i="185" s="1"/>
  <c r="Y45" i="185" s="1"/>
  <c r="Y47" i="185" s="1"/>
  <c r="X21" i="185"/>
  <c r="Z21" i="185" s="1"/>
  <c r="W21" i="185"/>
  <c r="W37" i="185" s="1"/>
  <c r="W41" i="185" s="1"/>
  <c r="W43" i="185" s="1"/>
  <c r="W45" i="185" s="1"/>
  <c r="W47" i="185" s="1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S21" i="185"/>
  <c r="S37" i="185" s="1"/>
  <c r="S41" i="185" s="1"/>
  <c r="S43" i="185" s="1"/>
  <c r="S45" i="185" s="1"/>
  <c r="S47" i="185" s="1"/>
  <c r="R21" i="185"/>
  <c r="R37" i="185" s="1"/>
  <c r="R41" i="185" s="1"/>
  <c r="R43" i="185" s="1"/>
  <c r="R45" i="185" s="1"/>
  <c r="R47" i="185" s="1"/>
  <c r="Q21" i="185"/>
  <c r="Q37" i="185" s="1"/>
  <c r="Q41" i="185" s="1"/>
  <c r="Q43" i="185" s="1"/>
  <c r="Q45" i="185" s="1"/>
  <c r="Q47" i="185" s="1"/>
  <c r="P21" i="185"/>
  <c r="P37" i="185" s="1"/>
  <c r="P41" i="185" s="1"/>
  <c r="P43" i="185" s="1"/>
  <c r="P45" i="185" s="1"/>
  <c r="P47" i="185" s="1"/>
  <c r="O21" i="185"/>
  <c r="O37" i="185" s="1"/>
  <c r="O41" i="185" s="1"/>
  <c r="O43" i="185" s="1"/>
  <c r="O45" i="185" s="1"/>
  <c r="O47" i="185" s="1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K21" i="185"/>
  <c r="K37" i="185" s="1"/>
  <c r="K41" i="185" s="1"/>
  <c r="K43" i="185" s="1"/>
  <c r="K45" i="185" s="1"/>
  <c r="K47" i="185" s="1"/>
  <c r="J21" i="185"/>
  <c r="J37" i="185" s="1"/>
  <c r="J41" i="185" s="1"/>
  <c r="J43" i="185" s="1"/>
  <c r="J45" i="185" s="1"/>
  <c r="J47" i="185" s="1"/>
  <c r="I21" i="185"/>
  <c r="I37" i="185" s="1"/>
  <c r="I41" i="185" s="1"/>
  <c r="I43" i="185" s="1"/>
  <c r="I45" i="185" s="1"/>
  <c r="I47" i="185" s="1"/>
  <c r="H21" i="185"/>
  <c r="H37" i="185" s="1"/>
  <c r="H41" i="185" s="1"/>
  <c r="H43" i="185" s="1"/>
  <c r="H45" i="185" s="1"/>
  <c r="H47" i="185" s="1"/>
  <c r="G21" i="185"/>
  <c r="G37" i="185" s="1"/>
  <c r="G41" i="185" s="1"/>
  <c r="G43" i="185" s="1"/>
  <c r="G45" i="185" s="1"/>
  <c r="G47" i="185" s="1"/>
  <c r="F21" i="185"/>
  <c r="E21" i="185"/>
  <c r="E37" i="185" s="1"/>
  <c r="E41" i="185" s="1"/>
  <c r="E43" i="185" s="1"/>
  <c r="E45" i="185" s="1"/>
  <c r="E47" i="185" s="1"/>
  <c r="D21" i="185"/>
  <c r="C21" i="185"/>
  <c r="C37" i="185" s="1"/>
  <c r="C41" i="185" s="1"/>
  <c r="C43" i="185" s="1"/>
  <c r="C45" i="185" s="1"/>
  <c r="C47" i="185" s="1"/>
  <c r="AA21" i="186"/>
  <c r="AA37" i="186" s="1"/>
  <c r="AA41" i="186" s="1"/>
  <c r="AA43" i="186" s="1"/>
  <c r="AA45" i="186" s="1"/>
  <c r="AA47" i="186" s="1"/>
  <c r="Y21" i="186"/>
  <c r="Y37" i="186" s="1"/>
  <c r="Y41" i="186" s="1"/>
  <c r="Y43" i="186" s="1"/>
  <c r="Y45" i="186" s="1"/>
  <c r="Y47" i="186" s="1"/>
  <c r="X21" i="186"/>
  <c r="Z21" i="186" s="1"/>
  <c r="W21" i="186"/>
  <c r="W37" i="186" s="1"/>
  <c r="W41" i="186" s="1"/>
  <c r="W43" i="186" s="1"/>
  <c r="W45" i="186" s="1"/>
  <c r="W47" i="186" s="1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S21" i="186"/>
  <c r="S37" i="186" s="1"/>
  <c r="S41" i="186" s="1"/>
  <c r="S43" i="186" s="1"/>
  <c r="S45" i="186" s="1"/>
  <c r="S47" i="186" s="1"/>
  <c r="R21" i="186"/>
  <c r="R37" i="186" s="1"/>
  <c r="R41" i="186" s="1"/>
  <c r="R43" i="186" s="1"/>
  <c r="R45" i="186" s="1"/>
  <c r="R47" i="186" s="1"/>
  <c r="Q21" i="186"/>
  <c r="Q37" i="186" s="1"/>
  <c r="Q41" i="186" s="1"/>
  <c r="Q43" i="186" s="1"/>
  <c r="Q45" i="186" s="1"/>
  <c r="Q47" i="186" s="1"/>
  <c r="P21" i="186"/>
  <c r="P37" i="186" s="1"/>
  <c r="P41" i="186" s="1"/>
  <c r="P43" i="186" s="1"/>
  <c r="P45" i="186" s="1"/>
  <c r="P47" i="186" s="1"/>
  <c r="O21" i="186"/>
  <c r="O37" i="186" s="1"/>
  <c r="O41" i="186" s="1"/>
  <c r="O43" i="186" s="1"/>
  <c r="O45" i="186" s="1"/>
  <c r="O47" i="186" s="1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K21" i="186"/>
  <c r="K37" i="186" s="1"/>
  <c r="K41" i="186" s="1"/>
  <c r="K43" i="186" s="1"/>
  <c r="K45" i="186" s="1"/>
  <c r="K47" i="186" s="1"/>
  <c r="J21" i="186"/>
  <c r="J37" i="186" s="1"/>
  <c r="J41" i="186" s="1"/>
  <c r="J43" i="186" s="1"/>
  <c r="J45" i="186" s="1"/>
  <c r="J47" i="186" s="1"/>
  <c r="I21" i="186"/>
  <c r="I37" i="186" s="1"/>
  <c r="I41" i="186" s="1"/>
  <c r="I43" i="186" s="1"/>
  <c r="I45" i="186" s="1"/>
  <c r="I47" i="186" s="1"/>
  <c r="H21" i="186"/>
  <c r="H37" i="186" s="1"/>
  <c r="H41" i="186" s="1"/>
  <c r="H43" i="186" s="1"/>
  <c r="H45" i="186" s="1"/>
  <c r="H47" i="186" s="1"/>
  <c r="G21" i="186"/>
  <c r="G37" i="186" s="1"/>
  <c r="G41" i="186" s="1"/>
  <c r="G43" i="186" s="1"/>
  <c r="G45" i="186" s="1"/>
  <c r="G47" i="186" s="1"/>
  <c r="F21" i="186"/>
  <c r="E21" i="186"/>
  <c r="E37" i="186" s="1"/>
  <c r="E41" i="186" s="1"/>
  <c r="E43" i="186" s="1"/>
  <c r="E45" i="186" s="1"/>
  <c r="E47" i="186" s="1"/>
  <c r="D21" i="186"/>
  <c r="C21" i="186"/>
  <c r="C37" i="186" s="1"/>
  <c r="C41" i="186" s="1"/>
  <c r="C43" i="186" s="1"/>
  <c r="C45" i="186" s="1"/>
  <c r="C47" i="186" s="1"/>
  <c r="AA21" i="187"/>
  <c r="AA37" i="187" s="1"/>
  <c r="AA41" i="187" s="1"/>
  <c r="AA43" i="187" s="1"/>
  <c r="AA45" i="187" s="1"/>
  <c r="AA47" i="187" s="1"/>
  <c r="Y21" i="187"/>
  <c r="Y37" i="187" s="1"/>
  <c r="Y41" i="187" s="1"/>
  <c r="Y43" i="187" s="1"/>
  <c r="Y45" i="187" s="1"/>
  <c r="Y47" i="187" s="1"/>
  <c r="X21" i="187"/>
  <c r="Z21" i="187" s="1"/>
  <c r="W21" i="187"/>
  <c r="W37" i="187" s="1"/>
  <c r="W41" i="187" s="1"/>
  <c r="W43" i="187" s="1"/>
  <c r="W45" i="187" s="1"/>
  <c r="W47" i="187" s="1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P37" i="187" s="1"/>
  <c r="P41" i="187" s="1"/>
  <c r="P43" i="187" s="1"/>
  <c r="P45" i="187" s="1"/>
  <c r="P47" i="187" s="1"/>
  <c r="O21" i="187"/>
  <c r="O37" i="187" s="1"/>
  <c r="O41" i="187" s="1"/>
  <c r="O43" i="187" s="1"/>
  <c r="O45" i="187" s="1"/>
  <c r="O47" i="187" s="1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H37" i="187" s="1"/>
  <c r="H41" i="187" s="1"/>
  <c r="H43" i="187" s="1"/>
  <c r="H45" i="187" s="1"/>
  <c r="H47" i="187" s="1"/>
  <c r="G21" i="187"/>
  <c r="G37" i="187" s="1"/>
  <c r="G41" i="187" s="1"/>
  <c r="G43" i="187" s="1"/>
  <c r="G45" i="187" s="1"/>
  <c r="G47" i="187" s="1"/>
  <c r="F21" i="187"/>
  <c r="F37" i="187" s="1"/>
  <c r="F41" i="187" s="1"/>
  <c r="F43" i="187" s="1"/>
  <c r="F45" i="187" s="1"/>
  <c r="F47" i="187" s="1"/>
  <c r="E21" i="187"/>
  <c r="E37" i="187" s="1"/>
  <c r="E41" i="187" s="1"/>
  <c r="E43" i="187" s="1"/>
  <c r="E45" i="187" s="1"/>
  <c r="E47" i="187" s="1"/>
  <c r="D21" i="187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Y43" i="188" s="1"/>
  <c r="Y45" i="188" s="1"/>
  <c r="Y47" i="188" s="1"/>
  <c r="X21" i="188"/>
  <c r="Z21" i="188" s="1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S21" i="188"/>
  <c r="S37" i="188" s="1"/>
  <c r="S41" i="188" s="1"/>
  <c r="S43" i="188" s="1"/>
  <c r="S45" i="188" s="1"/>
  <c r="S47" i="188" s="1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P37" i="188" s="1"/>
  <c r="P41" i="188" s="1"/>
  <c r="P43" i="188" s="1"/>
  <c r="P45" i="188" s="1"/>
  <c r="P47" i="188" s="1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K21" i="188"/>
  <c r="K37" i="188" s="1"/>
  <c r="K41" i="188" s="1"/>
  <c r="K43" i="188" s="1"/>
  <c r="K45" i="188" s="1"/>
  <c r="K47" i="188" s="1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H37" i="188" s="1"/>
  <c r="H41" i="188" s="1"/>
  <c r="H43" i="188" s="1"/>
  <c r="H45" i="188" s="1"/>
  <c r="H47" i="188" s="1"/>
  <c r="G21" i="188"/>
  <c r="G37" i="188" s="1"/>
  <c r="G41" i="188" s="1"/>
  <c r="G43" i="188" s="1"/>
  <c r="G45" i="188" s="1"/>
  <c r="G47" i="188" s="1"/>
  <c r="F21" i="188"/>
  <c r="F37" i="188" s="1"/>
  <c r="F41" i="188" s="1"/>
  <c r="F43" i="188" s="1"/>
  <c r="F45" i="188" s="1"/>
  <c r="F47" i="188" s="1"/>
  <c r="E21" i="188"/>
  <c r="E37" i="188" s="1"/>
  <c r="E41" i="188" s="1"/>
  <c r="E43" i="188" s="1"/>
  <c r="E45" i="188" s="1"/>
  <c r="E47" i="188" s="1"/>
  <c r="D21" i="188"/>
  <c r="C21" i="188"/>
  <c r="C37" i="188" s="1"/>
  <c r="C41" i="188" s="1"/>
  <c r="C43" i="188" s="1"/>
  <c r="C45" i="188" s="1"/>
  <c r="C47" i="188" s="1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Z21" i="189" s="1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S21" i="189"/>
  <c r="S37" i="189" s="1"/>
  <c r="S41" i="189" s="1"/>
  <c r="S43" i="189" s="1"/>
  <c r="S45" i="189" s="1"/>
  <c r="S47" i="189" s="1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P37" i="189" s="1"/>
  <c r="P41" i="189" s="1"/>
  <c r="P43" i="189" s="1"/>
  <c r="P45" i="189" s="1"/>
  <c r="P47" i="189" s="1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K21" i="189"/>
  <c r="K37" i="189" s="1"/>
  <c r="K41" i="189" s="1"/>
  <c r="K43" i="189" s="1"/>
  <c r="K45" i="189" s="1"/>
  <c r="K47" i="189" s="1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H37" i="189" s="1"/>
  <c r="H41" i="189" s="1"/>
  <c r="H43" i="189" s="1"/>
  <c r="H45" i="189" s="1"/>
  <c r="H47" i="189" s="1"/>
  <c r="G21" i="189"/>
  <c r="G37" i="189" s="1"/>
  <c r="G41" i="189" s="1"/>
  <c r="G43" i="189" s="1"/>
  <c r="G45" i="189" s="1"/>
  <c r="G47" i="189" s="1"/>
  <c r="F21" i="189"/>
  <c r="F37" i="189" s="1"/>
  <c r="F41" i="189" s="1"/>
  <c r="F43" i="189" s="1"/>
  <c r="F45" i="189" s="1"/>
  <c r="F47" i="189" s="1"/>
  <c r="E21" i="189"/>
  <c r="E37" i="189" s="1"/>
  <c r="E41" i="189" s="1"/>
  <c r="E43" i="189" s="1"/>
  <c r="E45" i="189" s="1"/>
  <c r="E47" i="189" s="1"/>
  <c r="D21" i="189"/>
  <c r="C21" i="189"/>
  <c r="C37" i="189" s="1"/>
  <c r="C41" i="189" s="1"/>
  <c r="C43" i="189" s="1"/>
  <c r="C45" i="189" s="1"/>
  <c r="C47" i="189" s="1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Z21" i="190" s="1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S21" i="190"/>
  <c r="S37" i="190" s="1"/>
  <c r="S41" i="190" s="1"/>
  <c r="S43" i="190" s="1"/>
  <c r="S45" i="190" s="1"/>
  <c r="S47" i="190" s="1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P37" i="190" s="1"/>
  <c r="P41" i="190" s="1"/>
  <c r="P43" i="190" s="1"/>
  <c r="P45" i="190" s="1"/>
  <c r="P47" i="190" s="1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K21" i="190"/>
  <c r="K37" i="190" s="1"/>
  <c r="K41" i="190" s="1"/>
  <c r="K43" i="190" s="1"/>
  <c r="K45" i="190" s="1"/>
  <c r="K47" i="190" s="1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H37" i="190" s="1"/>
  <c r="H41" i="190" s="1"/>
  <c r="H43" i="190" s="1"/>
  <c r="H45" i="190" s="1"/>
  <c r="H47" i="190" s="1"/>
  <c r="G21" i="190"/>
  <c r="G37" i="190" s="1"/>
  <c r="G41" i="190" s="1"/>
  <c r="G43" i="190" s="1"/>
  <c r="G45" i="190" s="1"/>
  <c r="G47" i="190" s="1"/>
  <c r="F21" i="190"/>
  <c r="F37" i="190" s="1"/>
  <c r="F41" i="190" s="1"/>
  <c r="F43" i="190" s="1"/>
  <c r="F45" i="190" s="1"/>
  <c r="F47" i="190" s="1"/>
  <c r="E21" i="190"/>
  <c r="E37" i="190" s="1"/>
  <c r="E41" i="190" s="1"/>
  <c r="E43" i="190" s="1"/>
  <c r="E45" i="190" s="1"/>
  <c r="E47" i="190" s="1"/>
  <c r="D21" i="190"/>
  <c r="C21" i="190"/>
  <c r="C37" i="190" s="1"/>
  <c r="C41" i="190" s="1"/>
  <c r="C43" i="190" s="1"/>
  <c r="C45" i="190" s="1"/>
  <c r="C47" i="190" s="1"/>
  <c r="AA21" i="191"/>
  <c r="AA37" i="191" s="1"/>
  <c r="AA41" i="191" s="1"/>
  <c r="AA43" i="191" s="1"/>
  <c r="AA45" i="191" s="1"/>
  <c r="AA47" i="191" s="1"/>
  <c r="Y21" i="191"/>
  <c r="Y37" i="191" s="1"/>
  <c r="Y41" i="191" s="1"/>
  <c r="Y43" i="191" s="1"/>
  <c r="Y45" i="191" s="1"/>
  <c r="Y47" i="191" s="1"/>
  <c r="X21" i="191"/>
  <c r="Z21" i="191" s="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P37" i="191" s="1"/>
  <c r="P41" i="191" s="1"/>
  <c r="P43" i="191" s="1"/>
  <c r="P45" i="191" s="1"/>
  <c r="P47" i="191" s="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H37" i="191" s="1"/>
  <c r="H41" i="191" s="1"/>
  <c r="H43" i="191" s="1"/>
  <c r="H45" i="191" s="1"/>
  <c r="H47" i="191" s="1"/>
  <c r="G21" i="191"/>
  <c r="G37" i="191" s="1"/>
  <c r="G41" i="191" s="1"/>
  <c r="G43" i="191" s="1"/>
  <c r="G45" i="191" s="1"/>
  <c r="G47" i="191" s="1"/>
  <c r="F21" i="191"/>
  <c r="E21" i="191"/>
  <c r="E37" i="191" s="1"/>
  <c r="E41" i="191" s="1"/>
  <c r="E43" i="191" s="1"/>
  <c r="E45" i="191" s="1"/>
  <c r="E47" i="191" s="1"/>
  <c r="D21" i="19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Y21" i="192"/>
  <c r="Y37" i="192" s="1"/>
  <c r="Y41" i="192" s="1"/>
  <c r="Y43" i="192" s="1"/>
  <c r="Y45" i="192" s="1"/>
  <c r="Y47" i="192" s="1"/>
  <c r="X21" i="192"/>
  <c r="Z21" i="192" s="1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S21" i="192"/>
  <c r="S37" i="192" s="1"/>
  <c r="S41" i="192" s="1"/>
  <c r="S43" i="192" s="1"/>
  <c r="S45" i="192" s="1"/>
  <c r="S47" i="192" s="1"/>
  <c r="R21" i="192"/>
  <c r="Q21" i="192"/>
  <c r="Q37" i="192" s="1"/>
  <c r="Q41" i="192" s="1"/>
  <c r="Q43" i="192" s="1"/>
  <c r="Q45" i="192" s="1"/>
  <c r="Q47" i="192" s="1"/>
  <c r="P21" i="192"/>
  <c r="P37" i="192" s="1"/>
  <c r="P41" i="192" s="1"/>
  <c r="P43" i="192" s="1"/>
  <c r="P45" i="192" s="1"/>
  <c r="P47" i="192" s="1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K21" i="192"/>
  <c r="K37" i="192" s="1"/>
  <c r="K41" i="192" s="1"/>
  <c r="K43" i="192" s="1"/>
  <c r="K45" i="192" s="1"/>
  <c r="K47" i="192" s="1"/>
  <c r="J21" i="192"/>
  <c r="I21" i="192"/>
  <c r="I37" i="192" s="1"/>
  <c r="I41" i="192" s="1"/>
  <c r="I43" i="192" s="1"/>
  <c r="I45" i="192" s="1"/>
  <c r="I47" i="192" s="1"/>
  <c r="H21" i="192"/>
  <c r="H37" i="192" s="1"/>
  <c r="H41" i="192" s="1"/>
  <c r="H43" i="192" s="1"/>
  <c r="H45" i="192" s="1"/>
  <c r="H47" i="192" s="1"/>
  <c r="G21" i="192"/>
  <c r="G37" i="192" s="1"/>
  <c r="G41" i="192" s="1"/>
  <c r="G43" i="192" s="1"/>
  <c r="G45" i="192" s="1"/>
  <c r="G47" i="192" s="1"/>
  <c r="F21" i="192"/>
  <c r="E21" i="192"/>
  <c r="E37" i="192" s="1"/>
  <c r="E41" i="192" s="1"/>
  <c r="E43" i="192" s="1"/>
  <c r="E45" i="192" s="1"/>
  <c r="E47" i="192" s="1"/>
  <c r="D21" i="192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Z21" i="193" s="1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P37" i="193" s="1"/>
  <c r="P41" i="193" s="1"/>
  <c r="P43" i="193" s="1"/>
  <c r="P45" i="193" s="1"/>
  <c r="P47" i="193" s="1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I37" i="193" s="1"/>
  <c r="I41" i="193" s="1"/>
  <c r="I43" i="193" s="1"/>
  <c r="I45" i="193" s="1"/>
  <c r="I47" i="193" s="1"/>
  <c r="H21" i="193"/>
  <c r="H37" i="193" s="1"/>
  <c r="H41" i="193" s="1"/>
  <c r="H43" i="193" s="1"/>
  <c r="H45" i="193" s="1"/>
  <c r="H47" i="193" s="1"/>
  <c r="G21" i="193"/>
  <c r="G37" i="193" s="1"/>
  <c r="G41" i="193" s="1"/>
  <c r="G43" i="193" s="1"/>
  <c r="G45" i="193" s="1"/>
  <c r="G47" i="193" s="1"/>
  <c r="F21" i="193"/>
  <c r="E21" i="193"/>
  <c r="E37" i="193" s="1"/>
  <c r="E41" i="193" s="1"/>
  <c r="E43" i="193" s="1"/>
  <c r="E45" i="193" s="1"/>
  <c r="E47" i="193" s="1"/>
  <c r="D21" i="193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P37" i="194" s="1"/>
  <c r="P41" i="194" s="1"/>
  <c r="P43" i="194" s="1"/>
  <c r="P45" i="194" s="1"/>
  <c r="P47" i="194" s="1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H37" i="194" s="1"/>
  <c r="H41" i="194" s="1"/>
  <c r="H43" i="194" s="1"/>
  <c r="H45" i="194" s="1"/>
  <c r="H47" i="194" s="1"/>
  <c r="G21" i="194"/>
  <c r="G37" i="194" s="1"/>
  <c r="G41" i="194" s="1"/>
  <c r="G43" i="194" s="1"/>
  <c r="G45" i="194" s="1"/>
  <c r="G47" i="194" s="1"/>
  <c r="F21" i="194"/>
  <c r="E21" i="194"/>
  <c r="E37" i="194" s="1"/>
  <c r="E41" i="194" s="1"/>
  <c r="E43" i="194" s="1"/>
  <c r="E45" i="194" s="1"/>
  <c r="E47" i="194" s="1"/>
  <c r="D21" i="194"/>
  <c r="C21" i="194"/>
  <c r="C37" i="194" s="1"/>
  <c r="C41" i="194" s="1"/>
  <c r="C43" i="194" s="1"/>
  <c r="C45" i="194" s="1"/>
  <c r="C47" i="194" s="1"/>
  <c r="AA21" i="195"/>
  <c r="Y21" i="195"/>
  <c r="Y37" i="195" s="1"/>
  <c r="Y41" i="195" s="1"/>
  <c r="Y43" i="195" s="1"/>
  <c r="Y45" i="195" s="1"/>
  <c r="Y47" i="195" s="1"/>
  <c r="X21" i="195"/>
  <c r="Z21" i="195" s="1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S21" i="195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P37" i="195" s="1"/>
  <c r="P41" i="195" s="1"/>
  <c r="P43" i="195" s="1"/>
  <c r="P45" i="195" s="1"/>
  <c r="P47" i="195" s="1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H37" i="195" s="1"/>
  <c r="H41" i="195" s="1"/>
  <c r="H43" i="195" s="1"/>
  <c r="H45" i="195" s="1"/>
  <c r="H47" i="195" s="1"/>
  <c r="G21" i="195"/>
  <c r="G37" i="195" s="1"/>
  <c r="G41" i="195" s="1"/>
  <c r="G43" i="195" s="1"/>
  <c r="G45" i="195" s="1"/>
  <c r="G47" i="195" s="1"/>
  <c r="F21" i="195"/>
  <c r="E21" i="195"/>
  <c r="E37" i="195" s="1"/>
  <c r="E41" i="195" s="1"/>
  <c r="E43" i="195" s="1"/>
  <c r="E45" i="195" s="1"/>
  <c r="E47" i="195" s="1"/>
  <c r="D21" i="195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Y43" i="196" s="1"/>
  <c r="Y45" i="196" s="1"/>
  <c r="Y47" i="196" s="1"/>
  <c r="X21" i="196"/>
  <c r="Z21" i="196" s="1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U37" i="196" s="1"/>
  <c r="U41" i="196" s="1"/>
  <c r="U43" i="196" s="1"/>
  <c r="U45" i="196" s="1"/>
  <c r="U47" i="196" s="1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R37" i="196" s="1"/>
  <c r="R41" i="196" s="1"/>
  <c r="R43" i="196" s="1"/>
  <c r="R45" i="196" s="1"/>
  <c r="R47" i="196" s="1"/>
  <c r="Q21" i="196"/>
  <c r="Q37" i="196" s="1"/>
  <c r="Q41" i="196" s="1"/>
  <c r="Q43" i="196" s="1"/>
  <c r="Q45" i="196" s="1"/>
  <c r="Q47" i="196" s="1"/>
  <c r="P21" i="196"/>
  <c r="P37" i="196" s="1"/>
  <c r="P41" i="196" s="1"/>
  <c r="P43" i="196" s="1"/>
  <c r="P45" i="196" s="1"/>
  <c r="P47" i="196" s="1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M37" i="196" s="1"/>
  <c r="M41" i="196" s="1"/>
  <c r="M43" i="196" s="1"/>
  <c r="M45" i="196" s="1"/>
  <c r="M47" i="196" s="1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H37" i="196" s="1"/>
  <c r="H41" i="196" s="1"/>
  <c r="H43" i="196" s="1"/>
  <c r="H45" i="196" s="1"/>
  <c r="H47" i="196" s="1"/>
  <c r="G21" i="196"/>
  <c r="G37" i="196" s="1"/>
  <c r="G41" i="196" s="1"/>
  <c r="G43" i="196" s="1"/>
  <c r="G45" i="196" s="1"/>
  <c r="G47" i="196" s="1"/>
  <c r="F21" i="196"/>
  <c r="E21" i="196"/>
  <c r="E37" i="196" s="1"/>
  <c r="E41" i="196" s="1"/>
  <c r="E43" i="196" s="1"/>
  <c r="E45" i="196" s="1"/>
  <c r="E47" i="196" s="1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Z21" i="197" s="1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U37" i="197" s="1"/>
  <c r="U41" i="197" s="1"/>
  <c r="U43" i="197" s="1"/>
  <c r="U45" i="197" s="1"/>
  <c r="U47" i="197" s="1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P37" i="197" s="1"/>
  <c r="P41" i="197" s="1"/>
  <c r="P43" i="197" s="1"/>
  <c r="P45" i="197" s="1"/>
  <c r="P47" i="197" s="1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M37" i="197" s="1"/>
  <c r="M41" i="197" s="1"/>
  <c r="M43" i="197" s="1"/>
  <c r="M45" i="197" s="1"/>
  <c r="M47" i="197" s="1"/>
  <c r="L21" i="197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H37" i="197" s="1"/>
  <c r="H41" i="197" s="1"/>
  <c r="H43" i="197" s="1"/>
  <c r="H45" i="197" s="1"/>
  <c r="H47" i="197" s="1"/>
  <c r="G21" i="197"/>
  <c r="G37" i="197" s="1"/>
  <c r="G41" i="197" s="1"/>
  <c r="G43" i="197" s="1"/>
  <c r="G45" i="197" s="1"/>
  <c r="G47" i="197" s="1"/>
  <c r="F21" i="197"/>
  <c r="E21" i="197"/>
  <c r="E37" i="197" s="1"/>
  <c r="E41" i="197" s="1"/>
  <c r="E43" i="197" s="1"/>
  <c r="E45" i="197" s="1"/>
  <c r="E47" i="197" s="1"/>
  <c r="D21" i="197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Y47" i="198" s="1"/>
  <c r="X21" i="198"/>
  <c r="Z21" i="198" s="1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U37" i="198" s="1"/>
  <c r="U41" i="198" s="1"/>
  <c r="U43" i="198" s="1"/>
  <c r="U45" i="198" s="1"/>
  <c r="U47" i="198" s="1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P37" i="198" s="1"/>
  <c r="P41" i="198" s="1"/>
  <c r="P43" i="198" s="1"/>
  <c r="P45" i="198" s="1"/>
  <c r="P47" i="198" s="1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M37" i="198" s="1"/>
  <c r="M41" i="198" s="1"/>
  <c r="M43" i="198" s="1"/>
  <c r="M45" i="198" s="1"/>
  <c r="M47" i="198" s="1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H37" i="198" s="1"/>
  <c r="H41" i="198" s="1"/>
  <c r="H43" i="198" s="1"/>
  <c r="H45" i="198" s="1"/>
  <c r="H47" i="198" s="1"/>
  <c r="G21" i="198"/>
  <c r="G37" i="198" s="1"/>
  <c r="G41" i="198" s="1"/>
  <c r="G43" i="198" s="1"/>
  <c r="G45" i="198" s="1"/>
  <c r="G47" i="198" s="1"/>
  <c r="F21" i="198"/>
  <c r="E21" i="198"/>
  <c r="E37" i="198" s="1"/>
  <c r="E41" i="198" s="1"/>
  <c r="E43" i="198" s="1"/>
  <c r="E45" i="198" s="1"/>
  <c r="E47" i="198" s="1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AA37" i="199" s="1"/>
  <c r="AA41" i="199" s="1"/>
  <c r="AA43" i="199" s="1"/>
  <c r="AA45" i="199" s="1"/>
  <c r="AA47" i="199" s="1"/>
  <c r="Y21" i="199"/>
  <c r="Y37" i="199" s="1"/>
  <c r="Y41" i="199" s="1"/>
  <c r="Y43" i="199" s="1"/>
  <c r="Y45" i="199" s="1"/>
  <c r="Y47" i="199" s="1"/>
  <c r="X21" i="199"/>
  <c r="Z21" i="199" s="1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P37" i="199" s="1"/>
  <c r="P41" i="199" s="1"/>
  <c r="P43" i="199" s="1"/>
  <c r="P45" i="199" s="1"/>
  <c r="P47" i="199" s="1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H37" i="199" s="1"/>
  <c r="H41" i="199" s="1"/>
  <c r="H43" i="199" s="1"/>
  <c r="H45" i="199" s="1"/>
  <c r="H47" i="199" s="1"/>
  <c r="G21" i="199"/>
  <c r="G37" i="199" s="1"/>
  <c r="G41" i="199" s="1"/>
  <c r="G43" i="199" s="1"/>
  <c r="G45" i="199" s="1"/>
  <c r="G47" i="199" s="1"/>
  <c r="F21" i="199"/>
  <c r="E21" i="199"/>
  <c r="E37" i="199" s="1"/>
  <c r="E41" i="199" s="1"/>
  <c r="E43" i="199" s="1"/>
  <c r="E45" i="199" s="1"/>
  <c r="E47" i="199" s="1"/>
  <c r="D21" i="199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Y21" i="200"/>
  <c r="Y37" i="200" s="1"/>
  <c r="Y41" i="200" s="1"/>
  <c r="Y43" i="200" s="1"/>
  <c r="Y45" i="200" s="1"/>
  <c r="Y47" i="200" s="1"/>
  <c r="X21" i="200"/>
  <c r="Z21" i="200" s="1"/>
  <c r="W21" i="200"/>
  <c r="W37" i="200" s="1"/>
  <c r="W41" i="200" s="1"/>
  <c r="W43" i="200" s="1"/>
  <c r="W45" i="200" s="1"/>
  <c r="W47" i="200" s="1"/>
  <c r="V21" i="200"/>
  <c r="V37" i="200" s="1"/>
  <c r="V41" i="200" s="1"/>
  <c r="V43" i="200" s="1"/>
  <c r="V45" i="200" s="1"/>
  <c r="V47" i="200" s="1"/>
  <c r="U21" i="200"/>
  <c r="T21" i="200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P37" i="200" s="1"/>
  <c r="P41" i="200" s="1"/>
  <c r="P43" i="200" s="1"/>
  <c r="P45" i="200" s="1"/>
  <c r="P47" i="200" s="1"/>
  <c r="O21" i="200"/>
  <c r="O37" i="200" s="1"/>
  <c r="O41" i="200" s="1"/>
  <c r="O43" i="200" s="1"/>
  <c r="O45" i="200" s="1"/>
  <c r="O47" i="200" s="1"/>
  <c r="N21" i="200"/>
  <c r="N37" i="200" s="1"/>
  <c r="N41" i="200" s="1"/>
  <c r="N43" i="200" s="1"/>
  <c r="N45" i="200" s="1"/>
  <c r="N47" i="200" s="1"/>
  <c r="M21" i="200"/>
  <c r="L21" i="200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H37" i="200" s="1"/>
  <c r="H41" i="200" s="1"/>
  <c r="H43" i="200" s="1"/>
  <c r="H45" i="200" s="1"/>
  <c r="H47" i="200" s="1"/>
  <c r="G21" i="200"/>
  <c r="G37" i="200" s="1"/>
  <c r="G41" i="200" s="1"/>
  <c r="G43" i="200" s="1"/>
  <c r="G45" i="200" s="1"/>
  <c r="G47" i="200" s="1"/>
  <c r="F21" i="200"/>
  <c r="E21" i="200"/>
  <c r="E37" i="200" s="1"/>
  <c r="E41" i="200" s="1"/>
  <c r="E43" i="200" s="1"/>
  <c r="E45" i="200" s="1"/>
  <c r="E47" i="200" s="1"/>
  <c r="D21" i="200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Y21" i="201"/>
  <c r="Y37" i="201" s="1"/>
  <c r="Y41" i="201" s="1"/>
  <c r="Y43" i="201" s="1"/>
  <c r="Y45" i="201" s="1"/>
  <c r="Y47" i="201" s="1"/>
  <c r="X21" i="201"/>
  <c r="Z21" i="201" s="1"/>
  <c r="W21" i="201"/>
  <c r="W37" i="201" s="1"/>
  <c r="W41" i="201" s="1"/>
  <c r="W43" i="201" s="1"/>
  <c r="W45" i="201" s="1"/>
  <c r="W47" i="201" s="1"/>
  <c r="V21" i="201"/>
  <c r="V37" i="201" s="1"/>
  <c r="V41" i="201" s="1"/>
  <c r="V43" i="201" s="1"/>
  <c r="V45" i="201" s="1"/>
  <c r="V47" i="201" s="1"/>
  <c r="U21" i="201"/>
  <c r="U37" i="201" s="1"/>
  <c r="U41" i="201" s="1"/>
  <c r="U43" i="201" s="1"/>
  <c r="U45" i="201" s="1"/>
  <c r="U47" i="201" s="1"/>
  <c r="T21" i="20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P37" i="201" s="1"/>
  <c r="P41" i="201" s="1"/>
  <c r="P43" i="201" s="1"/>
  <c r="P45" i="201" s="1"/>
  <c r="P47" i="201" s="1"/>
  <c r="O21" i="201"/>
  <c r="O37" i="201" s="1"/>
  <c r="O41" i="201" s="1"/>
  <c r="O43" i="201" s="1"/>
  <c r="O45" i="201" s="1"/>
  <c r="O47" i="201" s="1"/>
  <c r="N21" i="201"/>
  <c r="N37" i="201" s="1"/>
  <c r="N41" i="201" s="1"/>
  <c r="N43" i="201" s="1"/>
  <c r="N45" i="201" s="1"/>
  <c r="N47" i="201" s="1"/>
  <c r="M21" i="201"/>
  <c r="M37" i="201" s="1"/>
  <c r="M41" i="201" s="1"/>
  <c r="M43" i="201" s="1"/>
  <c r="M45" i="201" s="1"/>
  <c r="M47" i="201" s="1"/>
  <c r="L21" i="201"/>
  <c r="K21" i="201"/>
  <c r="K37" i="201" s="1"/>
  <c r="K41" i="201" s="1"/>
  <c r="K43" i="201" s="1"/>
  <c r="K45" i="201" s="1"/>
  <c r="K47" i="201" s="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H37" i="201" s="1"/>
  <c r="H41" i="201" s="1"/>
  <c r="H43" i="201" s="1"/>
  <c r="H45" i="201" s="1"/>
  <c r="H47" i="201" s="1"/>
  <c r="G21" i="201"/>
  <c r="G37" i="201" s="1"/>
  <c r="G41" i="201" s="1"/>
  <c r="G43" i="201" s="1"/>
  <c r="G45" i="201" s="1"/>
  <c r="G47" i="201" s="1"/>
  <c r="F21" i="201"/>
  <c r="E21" i="201"/>
  <c r="E37" i="201" s="1"/>
  <c r="E41" i="201" s="1"/>
  <c r="E43" i="201" s="1"/>
  <c r="E45" i="201" s="1"/>
  <c r="E47" i="201" s="1"/>
  <c r="D21" i="20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Y47" i="202" s="1"/>
  <c r="X21" i="202"/>
  <c r="Z21" i="202" s="1"/>
  <c r="W21" i="202"/>
  <c r="W37" i="202" s="1"/>
  <c r="W41" i="202" s="1"/>
  <c r="W43" i="202" s="1"/>
  <c r="W45" i="202" s="1"/>
  <c r="W47" i="202" s="1"/>
  <c r="V21" i="202"/>
  <c r="V37" i="202" s="1"/>
  <c r="V41" i="202" s="1"/>
  <c r="V43" i="202" s="1"/>
  <c r="V45" i="202" s="1"/>
  <c r="V47" i="202" s="1"/>
  <c r="U21" i="202"/>
  <c r="U37" i="202" s="1"/>
  <c r="U41" i="202" s="1"/>
  <c r="U43" i="202" s="1"/>
  <c r="U45" i="202" s="1"/>
  <c r="U47" i="202" s="1"/>
  <c r="T21" i="202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P37" i="202" s="1"/>
  <c r="P41" i="202" s="1"/>
  <c r="P43" i="202" s="1"/>
  <c r="P45" i="202" s="1"/>
  <c r="P47" i="202" s="1"/>
  <c r="O21" i="202"/>
  <c r="O37" i="202" s="1"/>
  <c r="O41" i="202" s="1"/>
  <c r="O43" i="202" s="1"/>
  <c r="O45" i="202" s="1"/>
  <c r="O47" i="202" s="1"/>
  <c r="N21" i="202"/>
  <c r="N37" i="202" s="1"/>
  <c r="N41" i="202" s="1"/>
  <c r="N43" i="202" s="1"/>
  <c r="N45" i="202" s="1"/>
  <c r="N47" i="202" s="1"/>
  <c r="M21" i="202"/>
  <c r="M37" i="202" s="1"/>
  <c r="M41" i="202" s="1"/>
  <c r="M43" i="202" s="1"/>
  <c r="M45" i="202" s="1"/>
  <c r="M47" i="202" s="1"/>
  <c r="L21" i="202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H37" i="202" s="1"/>
  <c r="H41" i="202" s="1"/>
  <c r="H43" i="202" s="1"/>
  <c r="H45" i="202" s="1"/>
  <c r="H47" i="202" s="1"/>
  <c r="G21" i="202"/>
  <c r="G37" i="202" s="1"/>
  <c r="G41" i="202" s="1"/>
  <c r="G43" i="202" s="1"/>
  <c r="G45" i="202" s="1"/>
  <c r="G47" i="202" s="1"/>
  <c r="F21" i="202"/>
  <c r="E21" i="202"/>
  <c r="D21" i="202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Y41" i="203" s="1"/>
  <c r="Y43" i="203" s="1"/>
  <c r="Y45" i="203" s="1"/>
  <c r="Y47" i="203" s="1"/>
  <c r="X21" i="203"/>
  <c r="Z21" i="203" s="1"/>
  <c r="W21" i="203"/>
  <c r="W37" i="203" s="1"/>
  <c r="W41" i="203" s="1"/>
  <c r="W43" i="203" s="1"/>
  <c r="W45" i="203" s="1"/>
  <c r="W47" i="203" s="1"/>
  <c r="V21" i="203"/>
  <c r="U21" i="203"/>
  <c r="U37" i="203" s="1"/>
  <c r="U41" i="203" s="1"/>
  <c r="U43" i="203" s="1"/>
  <c r="U45" i="203" s="1"/>
  <c r="U47" i="203" s="1"/>
  <c r="T21" i="203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P37" i="203" s="1"/>
  <c r="P41" i="203" s="1"/>
  <c r="P43" i="203" s="1"/>
  <c r="P45" i="203" s="1"/>
  <c r="P47" i="203" s="1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H37" i="203" s="1"/>
  <c r="H41" i="203" s="1"/>
  <c r="H43" i="203" s="1"/>
  <c r="H45" i="203" s="1"/>
  <c r="H47" i="203" s="1"/>
  <c r="G21" i="203"/>
  <c r="G37" i="203" s="1"/>
  <c r="G41" i="203" s="1"/>
  <c r="G43" i="203" s="1"/>
  <c r="G45" i="203" s="1"/>
  <c r="G47" i="203" s="1"/>
  <c r="F21" i="203"/>
  <c r="E21" i="203"/>
  <c r="E37" i="203" s="1"/>
  <c r="E41" i="203" s="1"/>
  <c r="E43" i="203" s="1"/>
  <c r="E45" i="203" s="1"/>
  <c r="E47" i="203" s="1"/>
  <c r="D21" i="203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Y43" i="204" s="1"/>
  <c r="Y45" i="204" s="1"/>
  <c r="Y47" i="204" s="1"/>
  <c r="X21" i="204"/>
  <c r="Z21" i="204" s="1"/>
  <c r="W21" i="204"/>
  <c r="W37" i="204" s="1"/>
  <c r="W41" i="204" s="1"/>
  <c r="W43" i="204" s="1"/>
  <c r="W45" i="204" s="1"/>
  <c r="W47" i="204" s="1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P37" i="204" s="1"/>
  <c r="P41" i="204" s="1"/>
  <c r="P43" i="204" s="1"/>
  <c r="P45" i="204" s="1"/>
  <c r="P47" i="204" s="1"/>
  <c r="O21" i="204"/>
  <c r="O37" i="204" s="1"/>
  <c r="O41" i="204" s="1"/>
  <c r="O43" i="204" s="1"/>
  <c r="O45" i="204" s="1"/>
  <c r="O47" i="204" s="1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H37" i="204" s="1"/>
  <c r="H41" i="204" s="1"/>
  <c r="H43" i="204" s="1"/>
  <c r="H45" i="204" s="1"/>
  <c r="H47" i="204" s="1"/>
  <c r="G21" i="204"/>
  <c r="G37" i="204" s="1"/>
  <c r="G41" i="204" s="1"/>
  <c r="G43" i="204" s="1"/>
  <c r="G45" i="204" s="1"/>
  <c r="G47" i="204" s="1"/>
  <c r="F21" i="204"/>
  <c r="F37" i="204" s="1"/>
  <c r="F41" i="204" s="1"/>
  <c r="F43" i="204" s="1"/>
  <c r="F45" i="204" s="1"/>
  <c r="F47" i="204" s="1"/>
  <c r="E21" i="204"/>
  <c r="E37" i="204" s="1"/>
  <c r="E41" i="204" s="1"/>
  <c r="E43" i="204" s="1"/>
  <c r="E45" i="204" s="1"/>
  <c r="E47" i="204" s="1"/>
  <c r="D21" i="204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W37" i="205" s="1"/>
  <c r="W41" i="205" s="1"/>
  <c r="W43" i="205" s="1"/>
  <c r="W45" i="205" s="1"/>
  <c r="W47" i="205" s="1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P37" i="205" s="1"/>
  <c r="P41" i="205" s="1"/>
  <c r="P43" i="205" s="1"/>
  <c r="P45" i="205" s="1"/>
  <c r="P47" i="205" s="1"/>
  <c r="O21" i="205"/>
  <c r="O37" i="205" s="1"/>
  <c r="O41" i="205" s="1"/>
  <c r="O43" i="205" s="1"/>
  <c r="O45" i="205" s="1"/>
  <c r="O47" i="205" s="1"/>
  <c r="N21" i="205"/>
  <c r="M21" i="205"/>
  <c r="M37" i="205" s="1"/>
  <c r="M41" i="205" s="1"/>
  <c r="M43" i="205" s="1"/>
  <c r="M45" i="205" s="1"/>
  <c r="M47" i="205" s="1"/>
  <c r="L21" i="205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H37" i="205" s="1"/>
  <c r="H41" i="205" s="1"/>
  <c r="H43" i="205" s="1"/>
  <c r="H45" i="205" s="1"/>
  <c r="H47" i="205" s="1"/>
  <c r="G21" i="205"/>
  <c r="G37" i="205" s="1"/>
  <c r="G41" i="205" s="1"/>
  <c r="G43" i="205" s="1"/>
  <c r="G45" i="205" s="1"/>
  <c r="G47" i="205" s="1"/>
  <c r="F21" i="205"/>
  <c r="X37" i="205" s="1"/>
  <c r="E21" i="205"/>
  <c r="E37" i="205" s="1"/>
  <c r="E41" i="205" s="1"/>
  <c r="E43" i="205" s="1"/>
  <c r="E45" i="205" s="1"/>
  <c r="E47" i="205" s="1"/>
  <c r="D21" i="205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X21" i="206"/>
  <c r="Z21" i="206" s="1"/>
  <c r="W21" i="206"/>
  <c r="W37" i="206" s="1"/>
  <c r="W41" i="206" s="1"/>
  <c r="W43" i="206" s="1"/>
  <c r="W45" i="206" s="1"/>
  <c r="W47" i="206" s="1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P37" i="206" s="1"/>
  <c r="P41" i="206" s="1"/>
  <c r="P43" i="206" s="1"/>
  <c r="P45" i="206" s="1"/>
  <c r="P47" i="206" s="1"/>
  <c r="O21" i="206"/>
  <c r="O37" i="206" s="1"/>
  <c r="O41" i="206" s="1"/>
  <c r="O43" i="206" s="1"/>
  <c r="O45" i="206" s="1"/>
  <c r="O47" i="206" s="1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H37" i="206" s="1"/>
  <c r="H41" i="206" s="1"/>
  <c r="H43" i="206" s="1"/>
  <c r="H45" i="206" s="1"/>
  <c r="H47" i="206" s="1"/>
  <c r="G21" i="206"/>
  <c r="G37" i="206" s="1"/>
  <c r="G41" i="206" s="1"/>
  <c r="G43" i="206" s="1"/>
  <c r="G45" i="206" s="1"/>
  <c r="G47" i="206" s="1"/>
  <c r="F21" i="206"/>
  <c r="F37" i="206" s="1"/>
  <c r="F41" i="206" s="1"/>
  <c r="F43" i="206" s="1"/>
  <c r="F45" i="206" s="1"/>
  <c r="F47" i="206" s="1"/>
  <c r="E21" i="206"/>
  <c r="E37" i="206" s="1"/>
  <c r="E41" i="206" s="1"/>
  <c r="E43" i="206" s="1"/>
  <c r="E45" i="206" s="1"/>
  <c r="E47" i="206" s="1"/>
  <c r="D21" i="206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Y21" i="207"/>
  <c r="Y37" i="207" s="1"/>
  <c r="Y41" i="207" s="1"/>
  <c r="Y43" i="207" s="1"/>
  <c r="Y45" i="207" s="1"/>
  <c r="Y47" i="207" s="1"/>
  <c r="X21" i="207"/>
  <c r="Z21" i="207" s="1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P37" i="207" s="1"/>
  <c r="P41" i="207" s="1"/>
  <c r="P43" i="207" s="1"/>
  <c r="P45" i="207" s="1"/>
  <c r="P47" i="207" s="1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H37" i="207" s="1"/>
  <c r="H41" i="207" s="1"/>
  <c r="H43" i="207" s="1"/>
  <c r="H45" i="207" s="1"/>
  <c r="H47" i="207" s="1"/>
  <c r="G21" i="207"/>
  <c r="G37" i="207" s="1"/>
  <c r="G41" i="207" s="1"/>
  <c r="G43" i="207" s="1"/>
  <c r="G45" i="207" s="1"/>
  <c r="G47" i="207" s="1"/>
  <c r="F21" i="207"/>
  <c r="E21" i="207"/>
  <c r="E37" i="207" s="1"/>
  <c r="E41" i="207" s="1"/>
  <c r="E43" i="207" s="1"/>
  <c r="E45" i="207" s="1"/>
  <c r="E47" i="207" s="1"/>
  <c r="D21" i="207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Y21" i="208"/>
  <c r="Y37" i="208" s="1"/>
  <c r="Y41" i="208" s="1"/>
  <c r="Y43" i="208" s="1"/>
  <c r="Y45" i="208" s="1"/>
  <c r="Y47" i="208" s="1"/>
  <c r="X21" i="208"/>
  <c r="Z21" i="208" s="1"/>
  <c r="W21" i="208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P37" i="208" s="1"/>
  <c r="P41" i="208" s="1"/>
  <c r="P43" i="208" s="1"/>
  <c r="P45" i="208" s="1"/>
  <c r="P47" i="208" s="1"/>
  <c r="O21" i="208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H37" i="208" s="1"/>
  <c r="H41" i="208" s="1"/>
  <c r="H43" i="208" s="1"/>
  <c r="H45" i="208" s="1"/>
  <c r="H47" i="208" s="1"/>
  <c r="G21" i="208"/>
  <c r="G37" i="208" s="1"/>
  <c r="G41" i="208" s="1"/>
  <c r="G43" i="208" s="1"/>
  <c r="G45" i="208" s="1"/>
  <c r="G47" i="208" s="1"/>
  <c r="F21" i="208"/>
  <c r="E21" i="208"/>
  <c r="E37" i="208" s="1"/>
  <c r="E41" i="208" s="1"/>
  <c r="E43" i="208" s="1"/>
  <c r="E45" i="208" s="1"/>
  <c r="E47" i="208" s="1"/>
  <c r="D21" i="208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Y47" i="209" s="1"/>
  <c r="X21" i="209"/>
  <c r="Z21" i="209" s="1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P37" i="209" s="1"/>
  <c r="P41" i="209" s="1"/>
  <c r="P43" i="209" s="1"/>
  <c r="P45" i="209" s="1"/>
  <c r="P47" i="209" s="1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H37" i="209" s="1"/>
  <c r="H41" i="209" s="1"/>
  <c r="H43" i="209" s="1"/>
  <c r="H45" i="209" s="1"/>
  <c r="H47" i="209" s="1"/>
  <c r="G21" i="209"/>
  <c r="G37" i="209" s="1"/>
  <c r="G41" i="209" s="1"/>
  <c r="G43" i="209" s="1"/>
  <c r="G45" i="209" s="1"/>
  <c r="G47" i="209" s="1"/>
  <c r="F21" i="209"/>
  <c r="E21" i="209"/>
  <c r="E37" i="209" s="1"/>
  <c r="E41" i="209" s="1"/>
  <c r="E43" i="209" s="1"/>
  <c r="E45" i="209" s="1"/>
  <c r="E47" i="209" s="1"/>
  <c r="D21" i="209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Y47" i="210" s="1"/>
  <c r="X21" i="210"/>
  <c r="Z21" i="210" s="1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P37" i="210" s="1"/>
  <c r="P41" i="210" s="1"/>
  <c r="P43" i="210" s="1"/>
  <c r="P45" i="210" s="1"/>
  <c r="P47" i="210" s="1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H37" i="210" s="1"/>
  <c r="H41" i="210" s="1"/>
  <c r="H43" i="210" s="1"/>
  <c r="H45" i="210" s="1"/>
  <c r="H47" i="210" s="1"/>
  <c r="G21" i="210"/>
  <c r="F21" i="210"/>
  <c r="E21" i="210"/>
  <c r="E37" i="210" s="1"/>
  <c r="E41" i="210" s="1"/>
  <c r="E43" i="210" s="1"/>
  <c r="E45" i="210" s="1"/>
  <c r="E47" i="210" s="1"/>
  <c r="D21" i="210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Y21" i="211"/>
  <c r="Y37" i="211" s="1"/>
  <c r="Y41" i="211" s="1"/>
  <c r="Y43" i="211" s="1"/>
  <c r="Y45" i="211" s="1"/>
  <c r="Y47" i="211" s="1"/>
  <c r="X21" i="211"/>
  <c r="Z21" i="211" s="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H37" i="211" s="1"/>
  <c r="H41" i="211" s="1"/>
  <c r="H43" i="211" s="1"/>
  <c r="H45" i="211" s="1"/>
  <c r="H47" i="211" s="1"/>
  <c r="G21" i="211"/>
  <c r="G37" i="211" s="1"/>
  <c r="G41" i="211" s="1"/>
  <c r="G43" i="211" s="1"/>
  <c r="G45" i="211" s="1"/>
  <c r="G47" i="211" s="1"/>
  <c r="F21" i="211"/>
  <c r="F37" i="211" s="1"/>
  <c r="F41" i="211" s="1"/>
  <c r="F43" i="211" s="1"/>
  <c r="F45" i="211" s="1"/>
  <c r="F47" i="211" s="1"/>
  <c r="E21" i="211"/>
  <c r="E37" i="211" s="1"/>
  <c r="E41" i="211" s="1"/>
  <c r="E43" i="211" s="1"/>
  <c r="E45" i="211" s="1"/>
  <c r="E47" i="211" s="1"/>
  <c r="D21" i="21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Y37" i="212" s="1"/>
  <c r="Y41" i="212" s="1"/>
  <c r="Y43" i="212" s="1"/>
  <c r="Y45" i="212" s="1"/>
  <c r="Y47" i="212" s="1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Q37" i="212" s="1"/>
  <c r="Q41" i="212" s="1"/>
  <c r="Q43" i="212" s="1"/>
  <c r="Q45" i="212" s="1"/>
  <c r="Q47" i="212" s="1"/>
  <c r="P21" i="212"/>
  <c r="P37" i="212" s="1"/>
  <c r="P41" i="212" s="1"/>
  <c r="P43" i="212" s="1"/>
  <c r="P45" i="212" s="1"/>
  <c r="P47" i="212" s="1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I37" i="212" s="1"/>
  <c r="I41" i="212" s="1"/>
  <c r="I43" i="212" s="1"/>
  <c r="I45" i="212" s="1"/>
  <c r="I47" i="212" s="1"/>
  <c r="H21" i="212"/>
  <c r="H37" i="212" s="1"/>
  <c r="H41" i="212" s="1"/>
  <c r="H43" i="212" s="1"/>
  <c r="H45" i="212" s="1"/>
  <c r="H47" i="212" s="1"/>
  <c r="G21" i="212"/>
  <c r="G37" i="212" s="1"/>
  <c r="G41" i="212" s="1"/>
  <c r="G43" i="212" s="1"/>
  <c r="G45" i="212" s="1"/>
  <c r="G47" i="212" s="1"/>
  <c r="F21" i="212"/>
  <c r="F37" i="212" s="1"/>
  <c r="F41" i="212" s="1"/>
  <c r="F43" i="212" s="1"/>
  <c r="F45" i="212" s="1"/>
  <c r="F47" i="212" s="1"/>
  <c r="E21" i="212"/>
  <c r="E37" i="212" s="1"/>
  <c r="E41" i="212" s="1"/>
  <c r="E43" i="212" s="1"/>
  <c r="E45" i="212" s="1"/>
  <c r="E47" i="212" s="1"/>
  <c r="D21" i="212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Y37" i="213" s="1"/>
  <c r="Y41" i="213" s="1"/>
  <c r="Y43" i="213" s="1"/>
  <c r="Y45" i="213" s="1"/>
  <c r="Y47" i="213" s="1"/>
  <c r="X21" i="213"/>
  <c r="Z21" i="213" s="1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Q37" i="213" s="1"/>
  <c r="Q41" i="213" s="1"/>
  <c r="Q43" i="213" s="1"/>
  <c r="Q45" i="213" s="1"/>
  <c r="Q47" i="213" s="1"/>
  <c r="P21" i="213"/>
  <c r="P37" i="213" s="1"/>
  <c r="P41" i="213" s="1"/>
  <c r="P43" i="213" s="1"/>
  <c r="P45" i="213" s="1"/>
  <c r="P47" i="213" s="1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I37" i="213" s="1"/>
  <c r="I41" i="213" s="1"/>
  <c r="I43" i="213" s="1"/>
  <c r="I45" i="213" s="1"/>
  <c r="I47" i="213" s="1"/>
  <c r="H21" i="213"/>
  <c r="H37" i="213" s="1"/>
  <c r="H41" i="213" s="1"/>
  <c r="H43" i="213" s="1"/>
  <c r="H45" i="213" s="1"/>
  <c r="H47" i="213" s="1"/>
  <c r="G21" i="213"/>
  <c r="G37" i="213" s="1"/>
  <c r="G41" i="213" s="1"/>
  <c r="G43" i="213" s="1"/>
  <c r="G45" i="213" s="1"/>
  <c r="G47" i="213" s="1"/>
  <c r="F21" i="213"/>
  <c r="F37" i="213" s="1"/>
  <c r="F41" i="213" s="1"/>
  <c r="F43" i="213" s="1"/>
  <c r="F45" i="213" s="1"/>
  <c r="F47" i="213" s="1"/>
  <c r="E21" i="213"/>
  <c r="E37" i="213" s="1"/>
  <c r="E41" i="213" s="1"/>
  <c r="E43" i="213" s="1"/>
  <c r="E45" i="213" s="1"/>
  <c r="E47" i="213" s="1"/>
  <c r="D21" i="213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Y37" i="214" s="1"/>
  <c r="Y41" i="214" s="1"/>
  <c r="Y43" i="214" s="1"/>
  <c r="Y45" i="214" s="1"/>
  <c r="Y47" i="214" s="1"/>
  <c r="X21" i="214"/>
  <c r="Z21" i="214" s="1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Q37" i="214" s="1"/>
  <c r="Q41" i="214" s="1"/>
  <c r="Q43" i="214" s="1"/>
  <c r="Q45" i="214" s="1"/>
  <c r="Q47" i="214" s="1"/>
  <c r="P21" i="214"/>
  <c r="P37" i="214" s="1"/>
  <c r="P41" i="214" s="1"/>
  <c r="P43" i="214" s="1"/>
  <c r="P45" i="214" s="1"/>
  <c r="P47" i="214" s="1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I37" i="214" s="1"/>
  <c r="I41" i="214" s="1"/>
  <c r="I43" i="214" s="1"/>
  <c r="I45" i="214" s="1"/>
  <c r="I47" i="214" s="1"/>
  <c r="H21" i="214"/>
  <c r="H37" i="214" s="1"/>
  <c r="H41" i="214" s="1"/>
  <c r="H43" i="214" s="1"/>
  <c r="H45" i="214" s="1"/>
  <c r="H47" i="214" s="1"/>
  <c r="G21" i="214"/>
  <c r="G37" i="214" s="1"/>
  <c r="G41" i="214" s="1"/>
  <c r="G43" i="214" s="1"/>
  <c r="G45" i="214" s="1"/>
  <c r="G47" i="214" s="1"/>
  <c r="F21" i="214"/>
  <c r="F37" i="214" s="1"/>
  <c r="F41" i="214" s="1"/>
  <c r="F43" i="214" s="1"/>
  <c r="F45" i="214" s="1"/>
  <c r="F47" i="214" s="1"/>
  <c r="E21" i="214"/>
  <c r="E37" i="214" s="1"/>
  <c r="E41" i="214" s="1"/>
  <c r="E43" i="214" s="1"/>
  <c r="E45" i="214" s="1"/>
  <c r="E47" i="214" s="1"/>
  <c r="D21" i="214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Y21" i="215"/>
  <c r="Y37" i="215" s="1"/>
  <c r="Y41" i="215" s="1"/>
  <c r="X21" i="215"/>
  <c r="Z21" i="215" s="1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P37" i="215" s="1"/>
  <c r="P41" i="215" s="1"/>
  <c r="P43" i="215" s="1"/>
  <c r="P45" i="215" s="1"/>
  <c r="P47" i="215" s="1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K21" i="215"/>
  <c r="K37" i="215" s="1"/>
  <c r="K41" i="215" s="1"/>
  <c r="K43" i="215" s="1"/>
  <c r="K45" i="215" s="1"/>
  <c r="K47" i="215" s="1"/>
  <c r="J21" i="215"/>
  <c r="J37" i="215" s="1"/>
  <c r="J41" i="215" s="1"/>
  <c r="J43" i="215" s="1"/>
  <c r="J45" i="215" s="1"/>
  <c r="J47" i="215" s="1"/>
  <c r="I21" i="215"/>
  <c r="I37" i="215" s="1"/>
  <c r="I41" i="215" s="1"/>
  <c r="I43" i="215" s="1"/>
  <c r="I45" i="215" s="1"/>
  <c r="I47" i="215" s="1"/>
  <c r="H21" i="215"/>
  <c r="H37" i="215" s="1"/>
  <c r="H41" i="215" s="1"/>
  <c r="H43" i="215" s="1"/>
  <c r="H45" i="215" s="1"/>
  <c r="H47" i="215" s="1"/>
  <c r="G21" i="215"/>
  <c r="G37" i="215" s="1"/>
  <c r="G41" i="215" s="1"/>
  <c r="G43" i="215" s="1"/>
  <c r="G45" i="215" s="1"/>
  <c r="G47" i="215" s="1"/>
  <c r="F21" i="215"/>
  <c r="F37" i="215" s="1"/>
  <c r="F41" i="215" s="1"/>
  <c r="F43" i="215" s="1"/>
  <c r="F45" i="215" s="1"/>
  <c r="F47" i="215" s="1"/>
  <c r="E21" i="215"/>
  <c r="E37" i="215" s="1"/>
  <c r="E41" i="215" s="1"/>
  <c r="E43" i="215" s="1"/>
  <c r="E45" i="215" s="1"/>
  <c r="E47" i="215" s="1"/>
  <c r="D21" i="215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Y43" i="216" s="1"/>
  <c r="Y45" i="216" s="1"/>
  <c r="Y47" i="216" s="1"/>
  <c r="X21" i="216"/>
  <c r="Z21" i="216" s="1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S21" i="216"/>
  <c r="S37" i="216" s="1"/>
  <c r="S41" i="216" s="1"/>
  <c r="S43" i="216" s="1"/>
  <c r="S45" i="216" s="1"/>
  <c r="S47" i="216" s="1"/>
  <c r="R21" i="216"/>
  <c r="R37" i="216" s="1"/>
  <c r="R41" i="216" s="1"/>
  <c r="R43" i="216" s="1"/>
  <c r="R45" i="216" s="1"/>
  <c r="R47" i="216" s="1"/>
  <c r="Q21" i="216"/>
  <c r="Q37" i="216" s="1"/>
  <c r="Q41" i="216" s="1"/>
  <c r="Q43" i="216" s="1"/>
  <c r="Q45" i="216" s="1"/>
  <c r="Q47" i="216" s="1"/>
  <c r="P21" i="216"/>
  <c r="P37" i="216" s="1"/>
  <c r="P41" i="216" s="1"/>
  <c r="P43" i="216" s="1"/>
  <c r="P45" i="216" s="1"/>
  <c r="P47" i="216" s="1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K21" i="216"/>
  <c r="K37" i="216" s="1"/>
  <c r="K41" i="216" s="1"/>
  <c r="K43" i="216" s="1"/>
  <c r="K45" i="216" s="1"/>
  <c r="K47" i="216" s="1"/>
  <c r="J21" i="216"/>
  <c r="J37" i="216" s="1"/>
  <c r="J41" i="216" s="1"/>
  <c r="J43" i="216" s="1"/>
  <c r="J45" i="216" s="1"/>
  <c r="J47" i="216" s="1"/>
  <c r="I21" i="216"/>
  <c r="I37" i="216" s="1"/>
  <c r="I41" i="216" s="1"/>
  <c r="I43" i="216" s="1"/>
  <c r="I45" i="216" s="1"/>
  <c r="I47" i="216" s="1"/>
  <c r="H21" i="216"/>
  <c r="H37" i="216" s="1"/>
  <c r="H41" i="216" s="1"/>
  <c r="H43" i="216" s="1"/>
  <c r="H45" i="216" s="1"/>
  <c r="H47" i="216" s="1"/>
  <c r="G21" i="216"/>
  <c r="G37" i="216" s="1"/>
  <c r="G41" i="216" s="1"/>
  <c r="G43" i="216" s="1"/>
  <c r="G45" i="216" s="1"/>
  <c r="G47" i="216" s="1"/>
  <c r="F21" i="216"/>
  <c r="F37" i="216" s="1"/>
  <c r="F41" i="216" s="1"/>
  <c r="F43" i="216" s="1"/>
  <c r="F45" i="216" s="1"/>
  <c r="F47" i="216" s="1"/>
  <c r="E21" i="216"/>
  <c r="E37" i="216" s="1"/>
  <c r="E41" i="216" s="1"/>
  <c r="E43" i="216" s="1"/>
  <c r="E45" i="216" s="1"/>
  <c r="E47" i="216" s="1"/>
  <c r="D21" i="216"/>
  <c r="C21" i="216"/>
  <c r="C37" i="216" s="1"/>
  <c r="C41" i="216" s="1"/>
  <c r="C43" i="216" s="1"/>
  <c r="C45" i="216" s="1"/>
  <c r="C47" i="216" s="1"/>
  <c r="AA21" i="217"/>
  <c r="AA37" i="217" s="1"/>
  <c r="AA41" i="217" s="1"/>
  <c r="AA43" i="217" s="1"/>
  <c r="AA45" i="217" s="1"/>
  <c r="AA47" i="217" s="1"/>
  <c r="Y21" i="217"/>
  <c r="Y37" i="217" s="1"/>
  <c r="Y41" i="217" s="1"/>
  <c r="Y43" i="217" s="1"/>
  <c r="Y45" i="217" s="1"/>
  <c r="Y47" i="217" s="1"/>
  <c r="X21" i="217"/>
  <c r="Z21" i="217" s="1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S21" i="217"/>
  <c r="S37" i="217" s="1"/>
  <c r="S41" i="217" s="1"/>
  <c r="S43" i="217" s="1"/>
  <c r="S45" i="217" s="1"/>
  <c r="S47" i="217" s="1"/>
  <c r="R21" i="217"/>
  <c r="R37" i="217" s="1"/>
  <c r="R41" i="217" s="1"/>
  <c r="R43" i="217" s="1"/>
  <c r="R45" i="217" s="1"/>
  <c r="R47" i="217" s="1"/>
  <c r="Q21" i="217"/>
  <c r="Q37" i="217" s="1"/>
  <c r="Q41" i="217" s="1"/>
  <c r="Q43" i="217" s="1"/>
  <c r="Q45" i="217" s="1"/>
  <c r="Q47" i="217" s="1"/>
  <c r="P21" i="217"/>
  <c r="P37" i="217" s="1"/>
  <c r="P41" i="217" s="1"/>
  <c r="P43" i="217" s="1"/>
  <c r="P45" i="217" s="1"/>
  <c r="P47" i="217" s="1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K21" i="217"/>
  <c r="K37" i="217" s="1"/>
  <c r="K41" i="217" s="1"/>
  <c r="K43" i="217" s="1"/>
  <c r="K45" i="217" s="1"/>
  <c r="K47" i="217" s="1"/>
  <c r="J21" i="217"/>
  <c r="J37" i="217" s="1"/>
  <c r="J41" i="217" s="1"/>
  <c r="J43" i="217" s="1"/>
  <c r="J45" i="217" s="1"/>
  <c r="J47" i="217" s="1"/>
  <c r="I21" i="217"/>
  <c r="I37" i="217" s="1"/>
  <c r="I41" i="217" s="1"/>
  <c r="I43" i="217" s="1"/>
  <c r="I45" i="217" s="1"/>
  <c r="I47" i="217" s="1"/>
  <c r="H21" i="217"/>
  <c r="H37" i="217" s="1"/>
  <c r="H41" i="217" s="1"/>
  <c r="H43" i="217" s="1"/>
  <c r="H45" i="217" s="1"/>
  <c r="H47" i="217" s="1"/>
  <c r="G21" i="217"/>
  <c r="G37" i="217" s="1"/>
  <c r="G41" i="217" s="1"/>
  <c r="G43" i="217" s="1"/>
  <c r="G45" i="217" s="1"/>
  <c r="G47" i="217" s="1"/>
  <c r="F21" i="217"/>
  <c r="F37" i="217" s="1"/>
  <c r="F41" i="217" s="1"/>
  <c r="F43" i="217" s="1"/>
  <c r="F45" i="217" s="1"/>
  <c r="F47" i="217" s="1"/>
  <c r="E21" i="217"/>
  <c r="E37" i="217" s="1"/>
  <c r="E41" i="217" s="1"/>
  <c r="E43" i="217" s="1"/>
  <c r="E45" i="217" s="1"/>
  <c r="E47" i="217" s="1"/>
  <c r="D21" i="217"/>
  <c r="C21" i="217"/>
  <c r="C37" i="217" s="1"/>
  <c r="C41" i="217" s="1"/>
  <c r="C43" i="217" s="1"/>
  <c r="C45" i="217" s="1"/>
  <c r="C47" i="217" s="1"/>
  <c r="AA21" i="218"/>
  <c r="AA37" i="218" s="1"/>
  <c r="AA41" i="218" s="1"/>
  <c r="AA43" i="218" s="1"/>
  <c r="AA45" i="218" s="1"/>
  <c r="AA47" i="218" s="1"/>
  <c r="Y21" i="218"/>
  <c r="Y37" i="218" s="1"/>
  <c r="Y41" i="218" s="1"/>
  <c r="Y43" i="218" s="1"/>
  <c r="Y45" i="218" s="1"/>
  <c r="X21" i="218"/>
  <c r="Z21" i="218" s="1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S21" i="218"/>
  <c r="S37" i="218" s="1"/>
  <c r="S41" i="218" s="1"/>
  <c r="S43" i="218" s="1"/>
  <c r="S45" i="218" s="1"/>
  <c r="S47" i="218" s="1"/>
  <c r="R21" i="218"/>
  <c r="R37" i="218" s="1"/>
  <c r="R41" i="218" s="1"/>
  <c r="R43" i="218" s="1"/>
  <c r="R45" i="218" s="1"/>
  <c r="R47" i="218" s="1"/>
  <c r="Q21" i="218"/>
  <c r="Q37" i="218" s="1"/>
  <c r="Q41" i="218" s="1"/>
  <c r="Q43" i="218" s="1"/>
  <c r="Q45" i="218" s="1"/>
  <c r="Q47" i="218" s="1"/>
  <c r="P21" i="218"/>
  <c r="P37" i="218" s="1"/>
  <c r="P41" i="218" s="1"/>
  <c r="P43" i="218" s="1"/>
  <c r="P45" i="218" s="1"/>
  <c r="P47" i="218" s="1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K21" i="218"/>
  <c r="K37" i="218" s="1"/>
  <c r="K41" i="218" s="1"/>
  <c r="K43" i="218" s="1"/>
  <c r="K45" i="218" s="1"/>
  <c r="K47" i="218" s="1"/>
  <c r="J21" i="218"/>
  <c r="J37" i="218" s="1"/>
  <c r="J41" i="218" s="1"/>
  <c r="J43" i="218" s="1"/>
  <c r="J45" i="218" s="1"/>
  <c r="J47" i="218" s="1"/>
  <c r="I21" i="218"/>
  <c r="I37" i="218" s="1"/>
  <c r="I41" i="218" s="1"/>
  <c r="I43" i="218" s="1"/>
  <c r="I45" i="218" s="1"/>
  <c r="I47" i="218" s="1"/>
  <c r="H21" i="218"/>
  <c r="H37" i="218" s="1"/>
  <c r="H41" i="218" s="1"/>
  <c r="H43" i="218" s="1"/>
  <c r="H45" i="218" s="1"/>
  <c r="H47" i="218" s="1"/>
  <c r="G21" i="218"/>
  <c r="G37" i="218" s="1"/>
  <c r="G41" i="218" s="1"/>
  <c r="G43" i="218" s="1"/>
  <c r="G45" i="218" s="1"/>
  <c r="G47" i="218" s="1"/>
  <c r="F21" i="218"/>
  <c r="F37" i="218" s="1"/>
  <c r="F41" i="218" s="1"/>
  <c r="F43" i="218" s="1"/>
  <c r="F45" i="218" s="1"/>
  <c r="F47" i="218" s="1"/>
  <c r="E21" i="218"/>
  <c r="E37" i="218" s="1"/>
  <c r="E41" i="218" s="1"/>
  <c r="E43" i="218" s="1"/>
  <c r="E45" i="218" s="1"/>
  <c r="E47" i="218" s="1"/>
  <c r="D21" i="218"/>
  <c r="C21" i="218"/>
  <c r="C37" i="218" s="1"/>
  <c r="C41" i="218" s="1"/>
  <c r="C43" i="218" s="1"/>
  <c r="C45" i="218" s="1"/>
  <c r="C47" i="218" s="1"/>
  <c r="AA21" i="219"/>
  <c r="AA37" i="219" s="1"/>
  <c r="AA41" i="219" s="1"/>
  <c r="AA43" i="219" s="1"/>
  <c r="AA45" i="219" s="1"/>
  <c r="AA47" i="219" s="1"/>
  <c r="Y21" i="219"/>
  <c r="Y37" i="219" s="1"/>
  <c r="Y41" i="219" s="1"/>
  <c r="Y43" i="219" s="1"/>
  <c r="Y45" i="219" s="1"/>
  <c r="Y47" i="219" s="1"/>
  <c r="X21" i="219"/>
  <c r="Z21" i="219" s="1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P37" i="219" s="1"/>
  <c r="P41" i="219" s="1"/>
  <c r="P43" i="219" s="1"/>
  <c r="P45" i="219" s="1"/>
  <c r="P47" i="219" s="1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H37" i="219" s="1"/>
  <c r="H41" i="219" s="1"/>
  <c r="H43" i="219" s="1"/>
  <c r="H45" i="219" s="1"/>
  <c r="H47" i="219" s="1"/>
  <c r="G21" i="219"/>
  <c r="G37" i="219" s="1"/>
  <c r="G41" i="219" s="1"/>
  <c r="G43" i="219" s="1"/>
  <c r="G45" i="219" s="1"/>
  <c r="G47" i="219" s="1"/>
  <c r="F21" i="219"/>
  <c r="F37" i="219" s="1"/>
  <c r="F41" i="219" s="1"/>
  <c r="F43" i="219" s="1"/>
  <c r="F45" i="219" s="1"/>
  <c r="F47" i="219" s="1"/>
  <c r="E21" i="219"/>
  <c r="E37" i="219" s="1"/>
  <c r="E41" i="219" s="1"/>
  <c r="E43" i="219" s="1"/>
  <c r="E45" i="219" s="1"/>
  <c r="E47" i="219" s="1"/>
  <c r="D21" i="219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Y37" i="220" s="1"/>
  <c r="Y41" i="220" s="1"/>
  <c r="Y43" i="220" s="1"/>
  <c r="Y45" i="220" s="1"/>
  <c r="Y47" i="220" s="1"/>
  <c r="X21" i="220"/>
  <c r="Z21" i="220" s="1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S21" i="220"/>
  <c r="S37" i="220" s="1"/>
  <c r="S41" i="220" s="1"/>
  <c r="S43" i="220" s="1"/>
  <c r="S45" i="220" s="1"/>
  <c r="S47" i="220" s="1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P37" i="220" s="1"/>
  <c r="P41" i="220" s="1"/>
  <c r="P43" i="220" s="1"/>
  <c r="P45" i="220" s="1"/>
  <c r="P47" i="220" s="1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K21" i="220"/>
  <c r="K37" i="220" s="1"/>
  <c r="K41" i="220" s="1"/>
  <c r="K43" i="220" s="1"/>
  <c r="K45" i="220" s="1"/>
  <c r="K47" i="220" s="1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H37" i="220" s="1"/>
  <c r="H41" i="220" s="1"/>
  <c r="H43" i="220" s="1"/>
  <c r="H45" i="220" s="1"/>
  <c r="H47" i="220" s="1"/>
  <c r="G21" i="220"/>
  <c r="G37" i="220" s="1"/>
  <c r="G41" i="220" s="1"/>
  <c r="G43" i="220" s="1"/>
  <c r="G45" i="220" s="1"/>
  <c r="G47" i="220" s="1"/>
  <c r="F21" i="220"/>
  <c r="F37" i="220" s="1"/>
  <c r="F41" i="220" s="1"/>
  <c r="F43" i="220" s="1"/>
  <c r="F45" i="220" s="1"/>
  <c r="F47" i="220" s="1"/>
  <c r="E21" i="220"/>
  <c r="E37" i="220" s="1"/>
  <c r="E41" i="220" s="1"/>
  <c r="E43" i="220" s="1"/>
  <c r="E45" i="220" s="1"/>
  <c r="E47" i="220" s="1"/>
  <c r="D21" i="220"/>
  <c r="C21" i="220"/>
  <c r="C37" i="220" s="1"/>
  <c r="C41" i="220" s="1"/>
  <c r="C43" i="220" s="1"/>
  <c r="C45" i="220" s="1"/>
  <c r="C47" i="220" s="1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Z21" i="221" s="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S21" i="221"/>
  <c r="S37" i="221" s="1"/>
  <c r="S41" i="221" s="1"/>
  <c r="S43" i="221" s="1"/>
  <c r="S45" i="221" s="1"/>
  <c r="S47" i="221" s="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P37" i="221" s="1"/>
  <c r="P41" i="221" s="1"/>
  <c r="P43" i="221" s="1"/>
  <c r="P45" i="221" s="1"/>
  <c r="P47" i="221" s="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K21" i="221"/>
  <c r="K37" i="221" s="1"/>
  <c r="K41" i="221" s="1"/>
  <c r="K43" i="221" s="1"/>
  <c r="K45" i="221" s="1"/>
  <c r="K47" i="221" s="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H37" i="221" s="1"/>
  <c r="H41" i="221" s="1"/>
  <c r="H43" i="221" s="1"/>
  <c r="H45" i="221" s="1"/>
  <c r="H47" i="221" s="1"/>
  <c r="G21" i="221"/>
  <c r="G37" i="221" s="1"/>
  <c r="G41" i="221" s="1"/>
  <c r="G43" i="221" s="1"/>
  <c r="G45" i="221" s="1"/>
  <c r="G47" i="221" s="1"/>
  <c r="F21" i="221"/>
  <c r="F37" i="221" s="1"/>
  <c r="F41" i="221" s="1"/>
  <c r="F43" i="221" s="1"/>
  <c r="F45" i="221" s="1"/>
  <c r="F47" i="221" s="1"/>
  <c r="E21" i="221"/>
  <c r="E37" i="221" s="1"/>
  <c r="E41" i="221" s="1"/>
  <c r="E43" i="221" s="1"/>
  <c r="E45" i="221" s="1"/>
  <c r="E47" i="221" s="1"/>
  <c r="D21" i="221"/>
  <c r="C21" i="221"/>
  <c r="C37" i="221" s="1"/>
  <c r="C41" i="221" s="1"/>
  <c r="C43" i="221" s="1"/>
  <c r="C45" i="221" s="1"/>
  <c r="C47" i="221" s="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S21" i="222"/>
  <c r="S37" i="222" s="1"/>
  <c r="S41" i="222" s="1"/>
  <c r="S43" i="222" s="1"/>
  <c r="S45" i="222" s="1"/>
  <c r="S47" i="222" s="1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P37" i="222" s="1"/>
  <c r="P41" i="222" s="1"/>
  <c r="P43" i="222" s="1"/>
  <c r="P45" i="222" s="1"/>
  <c r="P47" i="222" s="1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K21" i="222"/>
  <c r="K37" i="222" s="1"/>
  <c r="K41" i="222" s="1"/>
  <c r="K43" i="222" s="1"/>
  <c r="K45" i="222" s="1"/>
  <c r="K47" i="222" s="1"/>
  <c r="J21" i="222"/>
  <c r="J37" i="222" s="1"/>
  <c r="J41" i="222" s="1"/>
  <c r="J43" i="222" s="1"/>
  <c r="J45" i="222" s="1"/>
  <c r="J47" i="222" s="1"/>
  <c r="I21" i="222"/>
  <c r="I37" i="222" s="1"/>
  <c r="I41" i="222" s="1"/>
  <c r="I43" i="222" s="1"/>
  <c r="I45" i="222" s="1"/>
  <c r="I47" i="222" s="1"/>
  <c r="H21" i="222"/>
  <c r="H37" i="222" s="1"/>
  <c r="H41" i="222" s="1"/>
  <c r="H43" i="222" s="1"/>
  <c r="H45" i="222" s="1"/>
  <c r="H47" i="222" s="1"/>
  <c r="G21" i="222"/>
  <c r="G37" i="222" s="1"/>
  <c r="G41" i="222" s="1"/>
  <c r="G43" i="222" s="1"/>
  <c r="G45" i="222" s="1"/>
  <c r="G47" i="222" s="1"/>
  <c r="F21" i="222"/>
  <c r="F37" i="222" s="1"/>
  <c r="F41" i="222" s="1"/>
  <c r="F43" i="222" s="1"/>
  <c r="F45" i="222" s="1"/>
  <c r="F47" i="222" s="1"/>
  <c r="E21" i="222"/>
  <c r="E37" i="222" s="1"/>
  <c r="E41" i="222" s="1"/>
  <c r="E43" i="222" s="1"/>
  <c r="E45" i="222" s="1"/>
  <c r="E47" i="222" s="1"/>
  <c r="D21" i="222"/>
  <c r="C21" i="222"/>
  <c r="C37" i="222" s="1"/>
  <c r="C41" i="222" s="1"/>
  <c r="C43" i="222" s="1"/>
  <c r="C45" i="222" s="1"/>
  <c r="C47" i="222" s="1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Y47" i="223" s="1"/>
  <c r="X21" i="223"/>
  <c r="Z21" i="223" s="1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F37" i="223" s="1"/>
  <c r="F41" i="223" s="1"/>
  <c r="F43" i="223" s="1"/>
  <c r="F45" i="223" s="1"/>
  <c r="F47" i="223" s="1"/>
  <c r="E21" i="223"/>
  <c r="E37" i="223" s="1"/>
  <c r="E41" i="223" s="1"/>
  <c r="E43" i="223" s="1"/>
  <c r="E45" i="223" s="1"/>
  <c r="E47" i="223" s="1"/>
  <c r="D21" i="223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Y37" i="224" s="1"/>
  <c r="Y41" i="224" s="1"/>
  <c r="Y43" i="224" s="1"/>
  <c r="Y45" i="224" s="1"/>
  <c r="Y47" i="224" s="1"/>
  <c r="X21" i="224"/>
  <c r="Z21" i="224" s="1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Q37" i="224" s="1"/>
  <c r="Q41" i="224" s="1"/>
  <c r="Q43" i="224" s="1"/>
  <c r="Q45" i="224" s="1"/>
  <c r="Q47" i="224" s="1"/>
  <c r="P21" i="224"/>
  <c r="P37" i="224" s="1"/>
  <c r="P41" i="224" s="1"/>
  <c r="P43" i="224" s="1"/>
  <c r="P45" i="224" s="1"/>
  <c r="P47" i="224" s="1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I37" i="224" s="1"/>
  <c r="I41" i="224" s="1"/>
  <c r="I43" i="224" s="1"/>
  <c r="I45" i="224" s="1"/>
  <c r="I47" i="224" s="1"/>
  <c r="H21" i="224"/>
  <c r="H37" i="224" s="1"/>
  <c r="H41" i="224" s="1"/>
  <c r="H43" i="224" s="1"/>
  <c r="H45" i="224" s="1"/>
  <c r="H47" i="224" s="1"/>
  <c r="G21" i="224"/>
  <c r="G37" i="224" s="1"/>
  <c r="G41" i="224" s="1"/>
  <c r="G43" i="224" s="1"/>
  <c r="G45" i="224" s="1"/>
  <c r="G47" i="224" s="1"/>
  <c r="F21" i="224"/>
  <c r="F37" i="224" s="1"/>
  <c r="F41" i="224" s="1"/>
  <c r="F43" i="224" s="1"/>
  <c r="F45" i="224" s="1"/>
  <c r="F47" i="224" s="1"/>
  <c r="E21" i="224"/>
  <c r="E37" i="224" s="1"/>
  <c r="E41" i="224" s="1"/>
  <c r="E43" i="224" s="1"/>
  <c r="E45" i="224" s="1"/>
  <c r="E47" i="224" s="1"/>
  <c r="D21" i="224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Y37" i="225" s="1"/>
  <c r="Y41" i="225" s="1"/>
  <c r="Y43" i="225" s="1"/>
  <c r="Y45" i="225" s="1"/>
  <c r="X21" i="225"/>
  <c r="Z21" i="225" s="1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S21" i="225"/>
  <c r="S37" i="225" s="1"/>
  <c r="S41" i="225" s="1"/>
  <c r="S43" i="225" s="1"/>
  <c r="S45" i="225" s="1"/>
  <c r="S47" i="225" s="1"/>
  <c r="R21" i="225"/>
  <c r="R37" i="225" s="1"/>
  <c r="R41" i="225" s="1"/>
  <c r="R43" i="225" s="1"/>
  <c r="R45" i="225" s="1"/>
  <c r="R47" i="225" s="1"/>
  <c r="Q21" i="225"/>
  <c r="Q37" i="225" s="1"/>
  <c r="Q41" i="225" s="1"/>
  <c r="Q43" i="225" s="1"/>
  <c r="Q45" i="225" s="1"/>
  <c r="Q47" i="225" s="1"/>
  <c r="P21" i="225"/>
  <c r="P37" i="225" s="1"/>
  <c r="P41" i="225" s="1"/>
  <c r="P43" i="225" s="1"/>
  <c r="P45" i="225" s="1"/>
  <c r="P47" i="225" s="1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I37" i="225" s="1"/>
  <c r="I41" i="225" s="1"/>
  <c r="I43" i="225" s="1"/>
  <c r="I45" i="225" s="1"/>
  <c r="I47" i="225" s="1"/>
  <c r="H21" i="225"/>
  <c r="H37" i="225" s="1"/>
  <c r="H41" i="225" s="1"/>
  <c r="H43" i="225" s="1"/>
  <c r="H45" i="225" s="1"/>
  <c r="H47" i="225" s="1"/>
  <c r="G21" i="225"/>
  <c r="G37" i="225" s="1"/>
  <c r="G41" i="225" s="1"/>
  <c r="G43" i="225" s="1"/>
  <c r="G45" i="225" s="1"/>
  <c r="G47" i="225" s="1"/>
  <c r="F21" i="225"/>
  <c r="F37" i="225" s="1"/>
  <c r="F41" i="225" s="1"/>
  <c r="F43" i="225" s="1"/>
  <c r="F45" i="225" s="1"/>
  <c r="F47" i="225" s="1"/>
  <c r="E21" i="225"/>
  <c r="E37" i="225" s="1"/>
  <c r="E41" i="225" s="1"/>
  <c r="E43" i="225" s="1"/>
  <c r="E45" i="225" s="1"/>
  <c r="E47" i="225" s="1"/>
  <c r="D21" i="225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Y37" i="226" s="1"/>
  <c r="Y41" i="226" s="1"/>
  <c r="Y43" i="226" s="1"/>
  <c r="Y45" i="226" s="1"/>
  <c r="Y47" i="226" s="1"/>
  <c r="X21" i="226"/>
  <c r="Z21" i="226" s="1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Q37" i="226" s="1"/>
  <c r="Q41" i="226" s="1"/>
  <c r="Q43" i="226" s="1"/>
  <c r="Q45" i="226" s="1"/>
  <c r="Q47" i="226" s="1"/>
  <c r="P21" i="226"/>
  <c r="P37" i="226" s="1"/>
  <c r="P41" i="226" s="1"/>
  <c r="P43" i="226" s="1"/>
  <c r="P45" i="226" s="1"/>
  <c r="P47" i="226" s="1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I37" i="226" s="1"/>
  <c r="I41" i="226" s="1"/>
  <c r="I43" i="226" s="1"/>
  <c r="I45" i="226" s="1"/>
  <c r="I47" i="226" s="1"/>
  <c r="H21" i="226"/>
  <c r="H37" i="226" s="1"/>
  <c r="H41" i="226" s="1"/>
  <c r="H43" i="226" s="1"/>
  <c r="H45" i="226" s="1"/>
  <c r="H47" i="226" s="1"/>
  <c r="G21" i="226"/>
  <c r="G37" i="226" s="1"/>
  <c r="G41" i="226" s="1"/>
  <c r="G43" i="226" s="1"/>
  <c r="G45" i="226" s="1"/>
  <c r="G47" i="226" s="1"/>
  <c r="F21" i="226"/>
  <c r="F37" i="226" s="1"/>
  <c r="F41" i="226" s="1"/>
  <c r="F43" i="226" s="1"/>
  <c r="F45" i="226" s="1"/>
  <c r="F47" i="226" s="1"/>
  <c r="E21" i="226"/>
  <c r="E37" i="226" s="1"/>
  <c r="E41" i="226" s="1"/>
  <c r="E43" i="226" s="1"/>
  <c r="E45" i="226" s="1"/>
  <c r="E47" i="226" s="1"/>
  <c r="D21" i="226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Y21" i="227"/>
  <c r="Y37" i="227" s="1"/>
  <c r="Y41" i="227" s="1"/>
  <c r="Y43" i="227" s="1"/>
  <c r="Y45" i="227" s="1"/>
  <c r="Y47" i="227" s="1"/>
  <c r="X21" i="227"/>
  <c r="Z21" i="227" s="1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U37" i="227" s="1"/>
  <c r="U41" i="227" s="1"/>
  <c r="U43" i="227" s="1"/>
  <c r="U45" i="227" s="1"/>
  <c r="U47" i="227" s="1"/>
  <c r="T21" i="227"/>
  <c r="S21" i="227"/>
  <c r="S37" i="227" s="1"/>
  <c r="S41" i="227" s="1"/>
  <c r="S43" i="227" s="1"/>
  <c r="S45" i="227" s="1"/>
  <c r="S47" i="227" s="1"/>
  <c r="R21" i="227"/>
  <c r="R37" i="227" s="1"/>
  <c r="R41" i="227" s="1"/>
  <c r="R43" i="227" s="1"/>
  <c r="R45" i="227" s="1"/>
  <c r="R47" i="227" s="1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M37" i="227" s="1"/>
  <c r="M41" i="227" s="1"/>
  <c r="M43" i="227" s="1"/>
  <c r="M45" i="227" s="1"/>
  <c r="M47" i="227" s="1"/>
  <c r="L21" i="227"/>
  <c r="K21" i="227"/>
  <c r="K37" i="227" s="1"/>
  <c r="K41" i="227" s="1"/>
  <c r="K43" i="227" s="1"/>
  <c r="K45" i="227" s="1"/>
  <c r="K47" i="227" s="1"/>
  <c r="J21" i="227"/>
  <c r="J37" i="227" s="1"/>
  <c r="J41" i="227" s="1"/>
  <c r="J43" i="227" s="1"/>
  <c r="J45" i="227" s="1"/>
  <c r="J47" i="227" s="1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F37" i="227" s="1"/>
  <c r="F41" i="227" s="1"/>
  <c r="F43" i="227" s="1"/>
  <c r="F45" i="227" s="1"/>
  <c r="F47" i="227" s="1"/>
  <c r="E21" i="227"/>
  <c r="E37" i="227" s="1"/>
  <c r="E41" i="227" s="1"/>
  <c r="E43" i="227" s="1"/>
  <c r="E45" i="227" s="1"/>
  <c r="E47" i="227" s="1"/>
  <c r="D21" i="227"/>
  <c r="C21" i="227"/>
  <c r="C37" i="227" s="1"/>
  <c r="C41" i="227" s="1"/>
  <c r="C43" i="227" s="1"/>
  <c r="C45" i="227" s="1"/>
  <c r="C47" i="227" s="1"/>
  <c r="AA21" i="228"/>
  <c r="AA37" i="228" s="1"/>
  <c r="AA41" i="228" s="1"/>
  <c r="AA43" i="228" s="1"/>
  <c r="AA45" i="228" s="1"/>
  <c r="AA47" i="228" s="1"/>
  <c r="Y21" i="228"/>
  <c r="Y37" i="228" s="1"/>
  <c r="Y41" i="228" s="1"/>
  <c r="Y43" i="228" s="1"/>
  <c r="Y45" i="228" s="1"/>
  <c r="Y47" i="228" s="1"/>
  <c r="X21" i="228"/>
  <c r="Z21" i="228" s="1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U37" i="228" s="1"/>
  <c r="U41" i="228" s="1"/>
  <c r="U43" i="228" s="1"/>
  <c r="U45" i="228" s="1"/>
  <c r="U47" i="228" s="1"/>
  <c r="T21" i="228"/>
  <c r="S21" i="228"/>
  <c r="S37" i="228" s="1"/>
  <c r="S41" i="228" s="1"/>
  <c r="S43" i="228" s="1"/>
  <c r="S45" i="228" s="1"/>
  <c r="S47" i="228" s="1"/>
  <c r="R21" i="228"/>
  <c r="R37" i="228" s="1"/>
  <c r="R41" i="228" s="1"/>
  <c r="R43" i="228" s="1"/>
  <c r="R45" i="228" s="1"/>
  <c r="R47" i="228" s="1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M37" i="228" s="1"/>
  <c r="M41" i="228" s="1"/>
  <c r="M43" i="228" s="1"/>
  <c r="M45" i="228" s="1"/>
  <c r="M47" i="228" s="1"/>
  <c r="L21" i="228"/>
  <c r="K21" i="228"/>
  <c r="K37" i="228" s="1"/>
  <c r="K41" i="228" s="1"/>
  <c r="K43" i="228" s="1"/>
  <c r="K45" i="228" s="1"/>
  <c r="K47" i="228" s="1"/>
  <c r="J21" i="228"/>
  <c r="J37" i="228" s="1"/>
  <c r="J41" i="228" s="1"/>
  <c r="J43" i="228" s="1"/>
  <c r="J45" i="228" s="1"/>
  <c r="J47" i="228" s="1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F37" i="228" s="1"/>
  <c r="F41" i="228" s="1"/>
  <c r="F43" i="228" s="1"/>
  <c r="F45" i="228" s="1"/>
  <c r="F47" i="228" s="1"/>
  <c r="E21" i="228"/>
  <c r="E37" i="228" s="1"/>
  <c r="E41" i="228" s="1"/>
  <c r="E43" i="228" s="1"/>
  <c r="E45" i="228" s="1"/>
  <c r="E47" i="228" s="1"/>
  <c r="D21" i="228"/>
  <c r="C21" i="228"/>
  <c r="C37" i="228" s="1"/>
  <c r="C41" i="228" s="1"/>
  <c r="C43" i="228" s="1"/>
  <c r="C45" i="228" s="1"/>
  <c r="C47" i="228" s="1"/>
  <c r="AA21" i="229"/>
  <c r="AA37" i="229" s="1"/>
  <c r="AA41" i="229" s="1"/>
  <c r="AA43" i="229" s="1"/>
  <c r="AA45" i="229" s="1"/>
  <c r="AA47" i="229" s="1"/>
  <c r="Y21" i="229"/>
  <c r="Y37" i="229" s="1"/>
  <c r="Y41" i="229" s="1"/>
  <c r="Y43" i="229" s="1"/>
  <c r="Y45" i="229" s="1"/>
  <c r="Y47" i="229" s="1"/>
  <c r="X21" i="229"/>
  <c r="Z21" i="229" s="1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U37" i="229" s="1"/>
  <c r="U41" i="229" s="1"/>
  <c r="U43" i="229" s="1"/>
  <c r="U45" i="229" s="1"/>
  <c r="U47" i="229" s="1"/>
  <c r="T21" i="229"/>
  <c r="S21" i="229"/>
  <c r="S37" i="229" s="1"/>
  <c r="S41" i="229" s="1"/>
  <c r="S43" i="229" s="1"/>
  <c r="S45" i="229" s="1"/>
  <c r="S47" i="229" s="1"/>
  <c r="R21" i="229"/>
  <c r="R37" i="229" s="1"/>
  <c r="R41" i="229" s="1"/>
  <c r="R43" i="229" s="1"/>
  <c r="R45" i="229" s="1"/>
  <c r="R47" i="229" s="1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M37" i="229" s="1"/>
  <c r="M41" i="229" s="1"/>
  <c r="M43" i="229" s="1"/>
  <c r="M45" i="229" s="1"/>
  <c r="M47" i="229" s="1"/>
  <c r="L21" i="229"/>
  <c r="K21" i="229"/>
  <c r="K37" i="229" s="1"/>
  <c r="K41" i="229" s="1"/>
  <c r="K43" i="229" s="1"/>
  <c r="K45" i="229" s="1"/>
  <c r="K47" i="229" s="1"/>
  <c r="J21" i="229"/>
  <c r="J37" i="229" s="1"/>
  <c r="J41" i="229" s="1"/>
  <c r="J43" i="229" s="1"/>
  <c r="J45" i="229" s="1"/>
  <c r="J47" i="229" s="1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F37" i="229" s="1"/>
  <c r="F41" i="229" s="1"/>
  <c r="F43" i="229" s="1"/>
  <c r="F45" i="229" s="1"/>
  <c r="F47" i="229" s="1"/>
  <c r="E21" i="229"/>
  <c r="E37" i="229" s="1"/>
  <c r="E41" i="229" s="1"/>
  <c r="E43" i="229" s="1"/>
  <c r="E45" i="229" s="1"/>
  <c r="E47" i="229" s="1"/>
  <c r="D21" i="229"/>
  <c r="C21" i="229"/>
  <c r="C37" i="229" s="1"/>
  <c r="C41" i="229" s="1"/>
  <c r="C43" i="229" s="1"/>
  <c r="C45" i="229" s="1"/>
  <c r="C47" i="229" s="1"/>
  <c r="AA21" i="230"/>
  <c r="AA37" i="230" s="1"/>
  <c r="AA41" i="230" s="1"/>
  <c r="AA43" i="230" s="1"/>
  <c r="AA45" i="230" s="1"/>
  <c r="AA47" i="230" s="1"/>
  <c r="Y21" i="230"/>
  <c r="Y37" i="230" s="1"/>
  <c r="Y41" i="230" s="1"/>
  <c r="Y43" i="230" s="1"/>
  <c r="Y45" i="230" s="1"/>
  <c r="Y47" i="230" s="1"/>
  <c r="X21" i="230"/>
  <c r="Z21" i="230" s="1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U37" i="230" s="1"/>
  <c r="U41" i="230" s="1"/>
  <c r="U43" i="230" s="1"/>
  <c r="U45" i="230" s="1"/>
  <c r="U47" i="230" s="1"/>
  <c r="T21" i="230"/>
  <c r="S21" i="230"/>
  <c r="S37" i="230" s="1"/>
  <c r="S41" i="230" s="1"/>
  <c r="S43" i="230" s="1"/>
  <c r="S45" i="230" s="1"/>
  <c r="S47" i="230" s="1"/>
  <c r="R21" i="230"/>
  <c r="R37" i="230" s="1"/>
  <c r="R41" i="230" s="1"/>
  <c r="R43" i="230" s="1"/>
  <c r="R45" i="230" s="1"/>
  <c r="R47" i="230" s="1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M37" i="230" s="1"/>
  <c r="M41" i="230" s="1"/>
  <c r="M43" i="230" s="1"/>
  <c r="M45" i="230" s="1"/>
  <c r="M47" i="230" s="1"/>
  <c r="L21" i="230"/>
  <c r="K21" i="230"/>
  <c r="K37" i="230" s="1"/>
  <c r="K41" i="230" s="1"/>
  <c r="K43" i="230" s="1"/>
  <c r="K45" i="230" s="1"/>
  <c r="K47" i="230" s="1"/>
  <c r="J21" i="230"/>
  <c r="J37" i="230" s="1"/>
  <c r="J41" i="230" s="1"/>
  <c r="J43" i="230" s="1"/>
  <c r="J45" i="230" s="1"/>
  <c r="J47" i="230" s="1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F37" i="230" s="1"/>
  <c r="F41" i="230" s="1"/>
  <c r="F43" i="230" s="1"/>
  <c r="F45" i="230" s="1"/>
  <c r="F47" i="230" s="1"/>
  <c r="E21" i="230"/>
  <c r="E37" i="230" s="1"/>
  <c r="E41" i="230" s="1"/>
  <c r="E43" i="230" s="1"/>
  <c r="E45" i="230" s="1"/>
  <c r="E47" i="230" s="1"/>
  <c r="D21" i="230"/>
  <c r="C21" i="230"/>
  <c r="C37" i="230" s="1"/>
  <c r="C41" i="230" s="1"/>
  <c r="C43" i="230" s="1"/>
  <c r="C45" i="230" s="1"/>
  <c r="C47" i="230" s="1"/>
  <c r="AA21" i="231"/>
  <c r="AA37" i="231" s="1"/>
  <c r="AA41" i="231" s="1"/>
  <c r="AA43" i="231" s="1"/>
  <c r="AA45" i="231" s="1"/>
  <c r="AA47" i="231" s="1"/>
  <c r="Y21" i="231"/>
  <c r="Y37" i="231" s="1"/>
  <c r="Y41" i="231" s="1"/>
  <c r="Y43" i="231" s="1"/>
  <c r="Y45" i="231" s="1"/>
  <c r="Y47" i="231" s="1"/>
  <c r="X21" i="231"/>
  <c r="Z21" i="231" s="1"/>
  <c r="W21" i="231"/>
  <c r="W37" i="231" s="1"/>
  <c r="W41" i="231" s="1"/>
  <c r="W43" i="231" s="1"/>
  <c r="W45" i="231" s="1"/>
  <c r="W47" i="231" s="1"/>
  <c r="V21" i="231"/>
  <c r="V37" i="231" s="1"/>
  <c r="V41" i="231" s="1"/>
  <c r="V43" i="231" s="1"/>
  <c r="V45" i="231" s="1"/>
  <c r="V47" i="231" s="1"/>
  <c r="U21" i="231"/>
  <c r="U37" i="231" s="1"/>
  <c r="U41" i="231" s="1"/>
  <c r="U43" i="231" s="1"/>
  <c r="U45" i="231" s="1"/>
  <c r="U47" i="231" s="1"/>
  <c r="T21" i="231"/>
  <c r="S21" i="231"/>
  <c r="S37" i="231" s="1"/>
  <c r="S41" i="231" s="1"/>
  <c r="S43" i="231" s="1"/>
  <c r="S45" i="231" s="1"/>
  <c r="S47" i="231" s="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N37" i="231" s="1"/>
  <c r="N41" i="231" s="1"/>
  <c r="N43" i="231" s="1"/>
  <c r="N45" i="231" s="1"/>
  <c r="N47" i="231" s="1"/>
  <c r="M21" i="231"/>
  <c r="M37" i="231" s="1"/>
  <c r="M41" i="231" s="1"/>
  <c r="M43" i="231" s="1"/>
  <c r="M45" i="231" s="1"/>
  <c r="M47" i="231" s="1"/>
  <c r="L21" i="231"/>
  <c r="K21" i="231"/>
  <c r="K37" i="231" s="1"/>
  <c r="K41" i="231" s="1"/>
  <c r="K43" i="231" s="1"/>
  <c r="K45" i="231" s="1"/>
  <c r="K47" i="231" s="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F37" i="231" s="1"/>
  <c r="F41" i="231" s="1"/>
  <c r="F43" i="231" s="1"/>
  <c r="F45" i="231" s="1"/>
  <c r="F47" i="231" s="1"/>
  <c r="E21" i="231"/>
  <c r="E37" i="231" s="1"/>
  <c r="E41" i="231" s="1"/>
  <c r="E43" i="231" s="1"/>
  <c r="E45" i="231" s="1"/>
  <c r="E47" i="231" s="1"/>
  <c r="D21" i="231"/>
  <c r="C21" i="231"/>
  <c r="C37" i="231" s="1"/>
  <c r="C41" i="231" s="1"/>
  <c r="C43" i="231" s="1"/>
  <c r="C45" i="231" s="1"/>
  <c r="C47" i="231" s="1"/>
  <c r="AA21" i="232"/>
  <c r="AA37" i="232" s="1"/>
  <c r="AA41" i="232" s="1"/>
  <c r="AA43" i="232" s="1"/>
  <c r="AA45" i="232" s="1"/>
  <c r="AA47" i="232" s="1"/>
  <c r="Y21" i="232"/>
  <c r="Y37" i="232" s="1"/>
  <c r="Y41" i="232" s="1"/>
  <c r="Y43" i="232" s="1"/>
  <c r="Y45" i="232" s="1"/>
  <c r="Y47" i="232" s="1"/>
  <c r="X21" i="232"/>
  <c r="Z21" i="232" s="1"/>
  <c r="W21" i="232"/>
  <c r="W37" i="232" s="1"/>
  <c r="W41" i="232" s="1"/>
  <c r="W43" i="232" s="1"/>
  <c r="W45" i="232" s="1"/>
  <c r="W47" i="232" s="1"/>
  <c r="V21" i="232"/>
  <c r="V37" i="232" s="1"/>
  <c r="V41" i="232" s="1"/>
  <c r="V43" i="232" s="1"/>
  <c r="V45" i="232" s="1"/>
  <c r="V47" i="232" s="1"/>
  <c r="U21" i="232"/>
  <c r="U37" i="232" s="1"/>
  <c r="U41" i="232" s="1"/>
  <c r="U43" i="232" s="1"/>
  <c r="U45" i="232" s="1"/>
  <c r="U47" i="232" s="1"/>
  <c r="T21" i="232"/>
  <c r="S21" i="232"/>
  <c r="S37" i="232" s="1"/>
  <c r="S41" i="232" s="1"/>
  <c r="S43" i="232" s="1"/>
  <c r="S45" i="232" s="1"/>
  <c r="S47" i="232" s="1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N37" i="232" s="1"/>
  <c r="N41" i="232" s="1"/>
  <c r="N43" i="232" s="1"/>
  <c r="N45" i="232" s="1"/>
  <c r="N47" i="232" s="1"/>
  <c r="M21" i="232"/>
  <c r="M37" i="232" s="1"/>
  <c r="M41" i="232" s="1"/>
  <c r="M43" i="232" s="1"/>
  <c r="M45" i="232" s="1"/>
  <c r="M47" i="232" s="1"/>
  <c r="L21" i="232"/>
  <c r="K21" i="232"/>
  <c r="K37" i="232" s="1"/>
  <c r="K41" i="232" s="1"/>
  <c r="K43" i="232" s="1"/>
  <c r="K45" i="232" s="1"/>
  <c r="K47" i="232" s="1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F37" i="232" s="1"/>
  <c r="F41" i="232" s="1"/>
  <c r="F43" i="232" s="1"/>
  <c r="F45" i="232" s="1"/>
  <c r="F47" i="232" s="1"/>
  <c r="E21" i="232"/>
  <c r="E37" i="232" s="1"/>
  <c r="E41" i="232" s="1"/>
  <c r="E43" i="232" s="1"/>
  <c r="E45" i="232" s="1"/>
  <c r="E47" i="232" s="1"/>
  <c r="D21" i="232"/>
  <c r="C21" i="232"/>
  <c r="C37" i="232" s="1"/>
  <c r="C41" i="232" s="1"/>
  <c r="C43" i="232" s="1"/>
  <c r="C45" i="232" s="1"/>
  <c r="C47" i="232" s="1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Z21" i="233" s="1"/>
  <c r="W21" i="233"/>
  <c r="W37" i="233" s="1"/>
  <c r="W41" i="233" s="1"/>
  <c r="W43" i="233" s="1"/>
  <c r="W45" i="233" s="1"/>
  <c r="W47" i="233" s="1"/>
  <c r="V21" i="233"/>
  <c r="V37" i="233" s="1"/>
  <c r="V41" i="233" s="1"/>
  <c r="V43" i="233" s="1"/>
  <c r="V45" i="233" s="1"/>
  <c r="V47" i="233" s="1"/>
  <c r="U21" i="233"/>
  <c r="U37" i="233" s="1"/>
  <c r="U41" i="233" s="1"/>
  <c r="U43" i="233" s="1"/>
  <c r="U45" i="233" s="1"/>
  <c r="U47" i="233" s="1"/>
  <c r="T21" i="233"/>
  <c r="S21" i="233"/>
  <c r="S37" i="233" s="1"/>
  <c r="S41" i="233" s="1"/>
  <c r="S43" i="233" s="1"/>
  <c r="S45" i="233" s="1"/>
  <c r="S47" i="233" s="1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N37" i="233" s="1"/>
  <c r="N41" i="233" s="1"/>
  <c r="N43" i="233" s="1"/>
  <c r="N45" i="233" s="1"/>
  <c r="N47" i="233" s="1"/>
  <c r="M21" i="233"/>
  <c r="M37" i="233" s="1"/>
  <c r="M41" i="233" s="1"/>
  <c r="M43" i="233" s="1"/>
  <c r="M45" i="233" s="1"/>
  <c r="M47" i="233" s="1"/>
  <c r="L21" i="233"/>
  <c r="K21" i="233"/>
  <c r="K37" i="233" s="1"/>
  <c r="K41" i="233" s="1"/>
  <c r="K43" i="233" s="1"/>
  <c r="K45" i="233" s="1"/>
  <c r="K47" i="233" s="1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F37" i="233" s="1"/>
  <c r="F41" i="233" s="1"/>
  <c r="F43" i="233" s="1"/>
  <c r="F45" i="233" s="1"/>
  <c r="F47" i="233" s="1"/>
  <c r="E21" i="233"/>
  <c r="E37" i="233" s="1"/>
  <c r="E41" i="233" s="1"/>
  <c r="E43" i="233" s="1"/>
  <c r="E45" i="233" s="1"/>
  <c r="E47" i="233" s="1"/>
  <c r="D21" i="233"/>
  <c r="C21" i="233"/>
  <c r="C37" i="233" s="1"/>
  <c r="C41" i="233" s="1"/>
  <c r="C43" i="233" s="1"/>
  <c r="C45" i="233" s="1"/>
  <c r="C47" i="233" s="1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Z21" i="234" s="1"/>
  <c r="W21" i="234"/>
  <c r="W37" i="234" s="1"/>
  <c r="W41" i="234" s="1"/>
  <c r="W43" i="234" s="1"/>
  <c r="W45" i="234" s="1"/>
  <c r="W47" i="234" s="1"/>
  <c r="V21" i="234"/>
  <c r="V37" i="234" s="1"/>
  <c r="V41" i="234" s="1"/>
  <c r="V43" i="234" s="1"/>
  <c r="V45" i="234" s="1"/>
  <c r="V47" i="234" s="1"/>
  <c r="U21" i="234"/>
  <c r="U37" i="234" s="1"/>
  <c r="U41" i="234" s="1"/>
  <c r="U43" i="234" s="1"/>
  <c r="U45" i="234" s="1"/>
  <c r="U47" i="234" s="1"/>
  <c r="T21" i="234"/>
  <c r="S21" i="234"/>
  <c r="S37" i="234" s="1"/>
  <c r="S41" i="234" s="1"/>
  <c r="S43" i="234" s="1"/>
  <c r="S45" i="234" s="1"/>
  <c r="S47" i="234" s="1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N37" i="234" s="1"/>
  <c r="N41" i="234" s="1"/>
  <c r="N43" i="234" s="1"/>
  <c r="N45" i="234" s="1"/>
  <c r="N47" i="234" s="1"/>
  <c r="M21" i="234"/>
  <c r="M37" i="234" s="1"/>
  <c r="M41" i="234" s="1"/>
  <c r="M43" i="234" s="1"/>
  <c r="M45" i="234" s="1"/>
  <c r="M47" i="234" s="1"/>
  <c r="L21" i="234"/>
  <c r="K21" i="234"/>
  <c r="K37" i="234" s="1"/>
  <c r="K41" i="234" s="1"/>
  <c r="K43" i="234" s="1"/>
  <c r="K45" i="234" s="1"/>
  <c r="K47" i="234" s="1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F37" i="234" s="1"/>
  <c r="F41" i="234" s="1"/>
  <c r="F43" i="234" s="1"/>
  <c r="F45" i="234" s="1"/>
  <c r="F47" i="234" s="1"/>
  <c r="E21" i="234"/>
  <c r="E37" i="234" s="1"/>
  <c r="E41" i="234" s="1"/>
  <c r="E43" i="234" s="1"/>
  <c r="E45" i="234" s="1"/>
  <c r="E47" i="234" s="1"/>
  <c r="D21" i="234"/>
  <c r="C21" i="234"/>
  <c r="C37" i="234" s="1"/>
  <c r="C41" i="234" s="1"/>
  <c r="C43" i="234" s="1"/>
  <c r="C45" i="234" s="1"/>
  <c r="C47" i="234" s="1"/>
  <c r="AA21" i="235"/>
  <c r="AA37" i="235" s="1"/>
  <c r="AA41" i="235" s="1"/>
  <c r="AA43" i="235" s="1"/>
  <c r="AA45" i="235" s="1"/>
  <c r="AA47" i="235" s="1"/>
  <c r="Y21" i="235"/>
  <c r="Y37" i="235" s="1"/>
  <c r="Y41" i="235" s="1"/>
  <c r="Y43" i="235" s="1"/>
  <c r="Y45" i="235" s="1"/>
  <c r="Y47" i="235" s="1"/>
  <c r="X21" i="235"/>
  <c r="Z21" i="235" s="1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S21" i="235"/>
  <c r="S37" i="235" s="1"/>
  <c r="S41" i="235" s="1"/>
  <c r="S43" i="235" s="1"/>
  <c r="S45" i="235" s="1"/>
  <c r="S47" i="235" s="1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K21" i="235"/>
  <c r="K37" i="235" s="1"/>
  <c r="K41" i="235" s="1"/>
  <c r="K43" i="235" s="1"/>
  <c r="K45" i="235" s="1"/>
  <c r="K47" i="235" s="1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F37" i="235" s="1"/>
  <c r="F41" i="235" s="1"/>
  <c r="F43" i="235" s="1"/>
  <c r="F45" i="235" s="1"/>
  <c r="F47" i="235" s="1"/>
  <c r="E21" i="235"/>
  <c r="E37" i="235" s="1"/>
  <c r="E41" i="235" s="1"/>
  <c r="E43" i="235" s="1"/>
  <c r="E45" i="235" s="1"/>
  <c r="E47" i="235" s="1"/>
  <c r="D21" i="235"/>
  <c r="C21" i="235"/>
  <c r="C37" i="235" s="1"/>
  <c r="C41" i="235" s="1"/>
  <c r="C43" i="235" s="1"/>
  <c r="C45" i="235" s="1"/>
  <c r="C47" i="235" s="1"/>
  <c r="AA21" i="236"/>
  <c r="AA37" i="236" s="1"/>
  <c r="AA41" i="236" s="1"/>
  <c r="AA43" i="236" s="1"/>
  <c r="AA45" i="236" s="1"/>
  <c r="AA47" i="236" s="1"/>
  <c r="Y21" i="236"/>
  <c r="Y37" i="236" s="1"/>
  <c r="Y41" i="236" s="1"/>
  <c r="Y43" i="236" s="1"/>
  <c r="Y45" i="236" s="1"/>
  <c r="Y47" i="236" s="1"/>
  <c r="X21" i="236"/>
  <c r="Z21" i="236" s="1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S21" i="236"/>
  <c r="S37" i="236" s="1"/>
  <c r="S41" i="236" s="1"/>
  <c r="S43" i="236" s="1"/>
  <c r="S45" i="236" s="1"/>
  <c r="S47" i="236" s="1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K21" i="236"/>
  <c r="K37" i="236" s="1"/>
  <c r="K41" i="236" s="1"/>
  <c r="K43" i="236" s="1"/>
  <c r="K45" i="236" s="1"/>
  <c r="K47" i="236" s="1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F37" i="236" s="1"/>
  <c r="F41" i="236" s="1"/>
  <c r="F43" i="236" s="1"/>
  <c r="F45" i="236" s="1"/>
  <c r="F47" i="236" s="1"/>
  <c r="E21" i="236"/>
  <c r="E37" i="236" s="1"/>
  <c r="E41" i="236" s="1"/>
  <c r="E43" i="236" s="1"/>
  <c r="E45" i="236" s="1"/>
  <c r="E47" i="236" s="1"/>
  <c r="D21" i="236"/>
  <c r="C21" i="236"/>
  <c r="C37" i="236" s="1"/>
  <c r="C41" i="236" s="1"/>
  <c r="C43" i="236" s="1"/>
  <c r="C45" i="236" s="1"/>
  <c r="C47" i="236" s="1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Z21" i="237" s="1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S21" i="237"/>
  <c r="S37" i="237" s="1"/>
  <c r="S41" i="237" s="1"/>
  <c r="S43" i="237" s="1"/>
  <c r="S45" i="237" s="1"/>
  <c r="S47" i="237" s="1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K21" i="237"/>
  <c r="K37" i="237" s="1"/>
  <c r="K41" i="237" s="1"/>
  <c r="K43" i="237" s="1"/>
  <c r="K45" i="237" s="1"/>
  <c r="K47" i="237" s="1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F37" i="237" s="1"/>
  <c r="F41" i="237" s="1"/>
  <c r="F43" i="237" s="1"/>
  <c r="F45" i="237" s="1"/>
  <c r="F47" i="237" s="1"/>
  <c r="E21" i="237"/>
  <c r="E37" i="237" s="1"/>
  <c r="E41" i="237" s="1"/>
  <c r="E43" i="237" s="1"/>
  <c r="E45" i="237" s="1"/>
  <c r="E47" i="237" s="1"/>
  <c r="D21" i="237"/>
  <c r="C21" i="237"/>
  <c r="C37" i="237" s="1"/>
  <c r="C41" i="237" s="1"/>
  <c r="C43" i="237" s="1"/>
  <c r="C45" i="237" s="1"/>
  <c r="C47" i="237" s="1"/>
  <c r="AA21" i="238"/>
  <c r="AA37" i="238" s="1"/>
  <c r="AA41" i="238" s="1"/>
  <c r="AA43" i="238" s="1"/>
  <c r="AA45" i="238" s="1"/>
  <c r="AA47" i="238" s="1"/>
  <c r="Y21" i="238"/>
  <c r="Y37" i="238" s="1"/>
  <c r="Y41" i="238" s="1"/>
  <c r="Y43" i="238" s="1"/>
  <c r="X21" i="238"/>
  <c r="Z21" i="238" s="1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S21" i="238"/>
  <c r="S37" i="238" s="1"/>
  <c r="S41" i="238" s="1"/>
  <c r="S43" i="238" s="1"/>
  <c r="S45" i="238" s="1"/>
  <c r="S47" i="238" s="1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K21" i="238"/>
  <c r="K37" i="238" s="1"/>
  <c r="K41" i="238" s="1"/>
  <c r="K43" i="238" s="1"/>
  <c r="K45" i="238" s="1"/>
  <c r="K47" i="238" s="1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F37" i="238" s="1"/>
  <c r="F41" i="238" s="1"/>
  <c r="F43" i="238" s="1"/>
  <c r="F45" i="238" s="1"/>
  <c r="F47" i="238" s="1"/>
  <c r="E21" i="238"/>
  <c r="E37" i="238" s="1"/>
  <c r="E41" i="238" s="1"/>
  <c r="E43" i="238" s="1"/>
  <c r="E45" i="238" s="1"/>
  <c r="E47" i="238" s="1"/>
  <c r="D21" i="238"/>
  <c r="C21" i="238"/>
  <c r="C37" i="238" s="1"/>
  <c r="C41" i="238" s="1"/>
  <c r="C43" i="238" s="1"/>
  <c r="C45" i="238" s="1"/>
  <c r="C47" i="238" s="1"/>
  <c r="AA21" i="239"/>
  <c r="AA37" i="239" s="1"/>
  <c r="AA41" i="239" s="1"/>
  <c r="AA43" i="239" s="1"/>
  <c r="AA45" i="239" s="1"/>
  <c r="AA47" i="239" s="1"/>
  <c r="Y21" i="239"/>
  <c r="Y37" i="239" s="1"/>
  <c r="Y41" i="239" s="1"/>
  <c r="Y43" i="239" s="1"/>
  <c r="Y45" i="239" s="1"/>
  <c r="Y47" i="239" s="1"/>
  <c r="X21" i="239"/>
  <c r="Z21" i="239" s="1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S21" i="239"/>
  <c r="S37" i="239" s="1"/>
  <c r="S41" i="239" s="1"/>
  <c r="S43" i="239" s="1"/>
  <c r="S45" i="239" s="1"/>
  <c r="S47" i="239" s="1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P37" i="239" s="1"/>
  <c r="P41" i="239" s="1"/>
  <c r="P43" i="239" s="1"/>
  <c r="P45" i="239" s="1"/>
  <c r="P47" i="239" s="1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K21" i="239"/>
  <c r="K37" i="239" s="1"/>
  <c r="K41" i="239" s="1"/>
  <c r="K43" i="239" s="1"/>
  <c r="K45" i="239" s="1"/>
  <c r="K47" i="239" s="1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H37" i="239" s="1"/>
  <c r="H41" i="239" s="1"/>
  <c r="H43" i="239" s="1"/>
  <c r="H45" i="239" s="1"/>
  <c r="H47" i="239" s="1"/>
  <c r="G21" i="239"/>
  <c r="G37" i="239" s="1"/>
  <c r="G41" i="239" s="1"/>
  <c r="G43" i="239" s="1"/>
  <c r="G45" i="239" s="1"/>
  <c r="G47" i="239" s="1"/>
  <c r="F21" i="239"/>
  <c r="F37" i="239" s="1"/>
  <c r="F41" i="239" s="1"/>
  <c r="F43" i="239" s="1"/>
  <c r="F45" i="239" s="1"/>
  <c r="F47" i="239" s="1"/>
  <c r="E21" i="239"/>
  <c r="E37" i="239" s="1"/>
  <c r="E41" i="239" s="1"/>
  <c r="E43" i="239" s="1"/>
  <c r="E45" i="239" s="1"/>
  <c r="E47" i="239" s="1"/>
  <c r="D21" i="239"/>
  <c r="C21" i="239"/>
  <c r="C37" i="239" s="1"/>
  <c r="C41" i="239" s="1"/>
  <c r="C43" i="239" s="1"/>
  <c r="C45" i="239" s="1"/>
  <c r="C47" i="239" s="1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S21" i="240"/>
  <c r="S37" i="240" s="1"/>
  <c r="S41" i="240" s="1"/>
  <c r="S43" i="240" s="1"/>
  <c r="S45" i="240" s="1"/>
  <c r="S47" i="240" s="1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P37" i="240" s="1"/>
  <c r="P41" i="240" s="1"/>
  <c r="P43" i="240" s="1"/>
  <c r="P45" i="240" s="1"/>
  <c r="P47" i="240" s="1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K21" i="240"/>
  <c r="K37" i="240" s="1"/>
  <c r="K41" i="240" s="1"/>
  <c r="K43" i="240" s="1"/>
  <c r="K45" i="240" s="1"/>
  <c r="K47" i="240" s="1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H37" i="240" s="1"/>
  <c r="H41" i="240" s="1"/>
  <c r="H43" i="240" s="1"/>
  <c r="H45" i="240" s="1"/>
  <c r="H47" i="240" s="1"/>
  <c r="G21" i="240"/>
  <c r="G37" i="240" s="1"/>
  <c r="G41" i="240" s="1"/>
  <c r="G43" i="240" s="1"/>
  <c r="G45" i="240" s="1"/>
  <c r="G47" i="240" s="1"/>
  <c r="F21" i="240"/>
  <c r="F37" i="240" s="1"/>
  <c r="F41" i="240" s="1"/>
  <c r="F43" i="240" s="1"/>
  <c r="F45" i="240" s="1"/>
  <c r="F47" i="240" s="1"/>
  <c r="E21" i="240"/>
  <c r="E37" i="240" s="1"/>
  <c r="E41" i="240" s="1"/>
  <c r="E43" i="240" s="1"/>
  <c r="E45" i="240" s="1"/>
  <c r="E47" i="240" s="1"/>
  <c r="D21" i="240"/>
  <c r="C21" i="240"/>
  <c r="C37" i="240" s="1"/>
  <c r="C41" i="240" s="1"/>
  <c r="C43" i="240" s="1"/>
  <c r="C45" i="240" s="1"/>
  <c r="C47" i="240" s="1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Y47" i="241" s="1"/>
  <c r="X21" i="241"/>
  <c r="Z21" i="241" s="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S21" i="241"/>
  <c r="S37" i="241" s="1"/>
  <c r="S41" i="241" s="1"/>
  <c r="S43" i="241" s="1"/>
  <c r="S45" i="241" s="1"/>
  <c r="S47" i="241" s="1"/>
  <c r="R21" i="241"/>
  <c r="R37" i="241" s="1"/>
  <c r="R41" i="241" s="1"/>
  <c r="R43" i="241" s="1"/>
  <c r="R45" i="241" s="1"/>
  <c r="R47" i="241" s="1"/>
  <c r="Q21" i="241"/>
  <c r="Q37" i="241" s="1"/>
  <c r="Q41" i="241" s="1"/>
  <c r="Q43" i="241" s="1"/>
  <c r="Q45" i="241" s="1"/>
  <c r="Q47" i="241" s="1"/>
  <c r="P21" i="241"/>
  <c r="P37" i="241" s="1"/>
  <c r="P41" i="241" s="1"/>
  <c r="P43" i="241" s="1"/>
  <c r="P45" i="241" s="1"/>
  <c r="P47" i="241" s="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K21" i="241"/>
  <c r="K37" i="241" s="1"/>
  <c r="K41" i="241" s="1"/>
  <c r="K43" i="241" s="1"/>
  <c r="K45" i="241" s="1"/>
  <c r="K47" i="241" s="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H37" i="241" s="1"/>
  <c r="H41" i="241" s="1"/>
  <c r="H43" i="241" s="1"/>
  <c r="H45" i="241" s="1"/>
  <c r="H47" i="241" s="1"/>
  <c r="G21" i="241"/>
  <c r="G37" i="241" s="1"/>
  <c r="G41" i="241" s="1"/>
  <c r="G43" i="241" s="1"/>
  <c r="G45" i="241" s="1"/>
  <c r="G47" i="241" s="1"/>
  <c r="F21" i="241"/>
  <c r="F37" i="241" s="1"/>
  <c r="F41" i="241" s="1"/>
  <c r="F43" i="241" s="1"/>
  <c r="F45" i="241" s="1"/>
  <c r="F47" i="241" s="1"/>
  <c r="E21" i="241"/>
  <c r="E37" i="241" s="1"/>
  <c r="E41" i="241" s="1"/>
  <c r="E43" i="241" s="1"/>
  <c r="E45" i="241" s="1"/>
  <c r="E47" i="241" s="1"/>
  <c r="D21" i="241"/>
  <c r="C21" i="241"/>
  <c r="C37" i="241" s="1"/>
  <c r="C41" i="241" s="1"/>
  <c r="C43" i="241" s="1"/>
  <c r="C45" i="241" s="1"/>
  <c r="C47" i="241" s="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Z21" i="242" s="1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S21" i="242"/>
  <c r="S37" i="242" s="1"/>
  <c r="S41" i="242" s="1"/>
  <c r="S43" i="242" s="1"/>
  <c r="S45" i="242" s="1"/>
  <c r="S47" i="242" s="1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P37" i="242" s="1"/>
  <c r="P41" i="242" s="1"/>
  <c r="P43" i="242" s="1"/>
  <c r="P45" i="242" s="1"/>
  <c r="P47" i="242" s="1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K21" i="242"/>
  <c r="K37" i="242" s="1"/>
  <c r="K41" i="242" s="1"/>
  <c r="K43" i="242" s="1"/>
  <c r="K45" i="242" s="1"/>
  <c r="K47" i="242" s="1"/>
  <c r="J21" i="242"/>
  <c r="J37" i="242" s="1"/>
  <c r="J41" i="242" s="1"/>
  <c r="J43" i="242" s="1"/>
  <c r="J45" i="242" s="1"/>
  <c r="J47" i="242" s="1"/>
  <c r="I21" i="242"/>
  <c r="H21" i="242"/>
  <c r="H37" i="242" s="1"/>
  <c r="H41" i="242" s="1"/>
  <c r="H43" i="242" s="1"/>
  <c r="H45" i="242" s="1"/>
  <c r="H47" i="242" s="1"/>
  <c r="G21" i="242"/>
  <c r="G37" i="242" s="1"/>
  <c r="G41" i="242" s="1"/>
  <c r="G43" i="242" s="1"/>
  <c r="G45" i="242" s="1"/>
  <c r="G47" i="242" s="1"/>
  <c r="F21" i="242"/>
  <c r="F37" i="242" s="1"/>
  <c r="F41" i="242" s="1"/>
  <c r="F43" i="242" s="1"/>
  <c r="F45" i="242" s="1"/>
  <c r="F47" i="242" s="1"/>
  <c r="E21" i="242"/>
  <c r="E37" i="242" s="1"/>
  <c r="E41" i="242" s="1"/>
  <c r="E43" i="242" s="1"/>
  <c r="E45" i="242" s="1"/>
  <c r="E47" i="242" s="1"/>
  <c r="D21" i="242"/>
  <c r="C21" i="242"/>
  <c r="C37" i="242" s="1"/>
  <c r="C41" i="242" s="1"/>
  <c r="C43" i="242" s="1"/>
  <c r="C45" i="242" s="1"/>
  <c r="C47" i="242" s="1"/>
  <c r="AA21" i="243"/>
  <c r="AA37" i="243" s="1"/>
  <c r="AA41" i="243" s="1"/>
  <c r="AA43" i="243" s="1"/>
  <c r="AA45" i="243" s="1"/>
  <c r="AA47" i="243" s="1"/>
  <c r="Y21" i="243"/>
  <c r="Y37" i="243" s="1"/>
  <c r="Y41" i="243" s="1"/>
  <c r="Y43" i="243" s="1"/>
  <c r="Y45" i="243" s="1"/>
  <c r="Y47" i="243" s="1"/>
  <c r="X21" i="243"/>
  <c r="Z21" i="243" s="1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S21" i="243"/>
  <c r="S37" i="243" s="1"/>
  <c r="S41" i="243" s="1"/>
  <c r="S43" i="243" s="1"/>
  <c r="S45" i="243" s="1"/>
  <c r="S47" i="243" s="1"/>
  <c r="R21" i="243"/>
  <c r="R37" i="243" s="1"/>
  <c r="R41" i="243" s="1"/>
  <c r="R43" i="243" s="1"/>
  <c r="R45" i="243" s="1"/>
  <c r="R47" i="243" s="1"/>
  <c r="Q21" i="243"/>
  <c r="Q37" i="243" s="1"/>
  <c r="Q41" i="243" s="1"/>
  <c r="Q43" i="243" s="1"/>
  <c r="Q45" i="243" s="1"/>
  <c r="Q47" i="243" s="1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K21" i="243"/>
  <c r="K37" i="243" s="1"/>
  <c r="K41" i="243" s="1"/>
  <c r="K43" i="243" s="1"/>
  <c r="K45" i="243" s="1"/>
  <c r="K47" i="243" s="1"/>
  <c r="J21" i="243"/>
  <c r="J37" i="243" s="1"/>
  <c r="J41" i="243" s="1"/>
  <c r="J43" i="243" s="1"/>
  <c r="J45" i="243" s="1"/>
  <c r="J47" i="243" s="1"/>
  <c r="I21" i="243"/>
  <c r="I37" i="243" s="1"/>
  <c r="I41" i="243" s="1"/>
  <c r="I43" i="243" s="1"/>
  <c r="I45" i="243" s="1"/>
  <c r="I47" i="243" s="1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F37" i="243" s="1"/>
  <c r="F41" i="243" s="1"/>
  <c r="F43" i="243" s="1"/>
  <c r="F45" i="243" s="1"/>
  <c r="F47" i="243" s="1"/>
  <c r="E21" i="243"/>
  <c r="E37" i="243" s="1"/>
  <c r="E41" i="243" s="1"/>
  <c r="E43" i="243" s="1"/>
  <c r="E45" i="243" s="1"/>
  <c r="E47" i="243" s="1"/>
  <c r="D21" i="243"/>
  <c r="C21" i="243"/>
  <c r="C37" i="243" s="1"/>
  <c r="C41" i="243" s="1"/>
  <c r="C43" i="243" s="1"/>
  <c r="C45" i="243" s="1"/>
  <c r="C47" i="243" s="1"/>
  <c r="AA21" i="244"/>
  <c r="AA37" i="244" s="1"/>
  <c r="AA41" i="244" s="1"/>
  <c r="AA43" i="244" s="1"/>
  <c r="AA45" i="244" s="1"/>
  <c r="AA47" i="244" s="1"/>
  <c r="Y21" i="244"/>
  <c r="X21" i="244"/>
  <c r="Z21" i="244" s="1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S21" i="244"/>
  <c r="S37" i="244" s="1"/>
  <c r="S41" i="244" s="1"/>
  <c r="S43" i="244" s="1"/>
  <c r="S45" i="244" s="1"/>
  <c r="S47" i="244" s="1"/>
  <c r="R21" i="244"/>
  <c r="R37" i="244" s="1"/>
  <c r="R41" i="244" s="1"/>
  <c r="R43" i="244" s="1"/>
  <c r="R45" i="244" s="1"/>
  <c r="R47" i="244" s="1"/>
  <c r="Q21" i="244"/>
  <c r="Q37" i="244" s="1"/>
  <c r="Q41" i="244" s="1"/>
  <c r="Q43" i="244" s="1"/>
  <c r="Q45" i="244" s="1"/>
  <c r="Q47" i="244" s="1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K21" i="244"/>
  <c r="K37" i="244" s="1"/>
  <c r="K41" i="244" s="1"/>
  <c r="K43" i="244" s="1"/>
  <c r="K45" i="244" s="1"/>
  <c r="K47" i="244" s="1"/>
  <c r="J21" i="244"/>
  <c r="J37" i="244" s="1"/>
  <c r="J41" i="244" s="1"/>
  <c r="J43" i="244" s="1"/>
  <c r="J45" i="244" s="1"/>
  <c r="J47" i="244" s="1"/>
  <c r="I21" i="244"/>
  <c r="I37" i="244" s="1"/>
  <c r="I41" i="244" s="1"/>
  <c r="I43" i="244" s="1"/>
  <c r="I45" i="244" s="1"/>
  <c r="I47" i="244" s="1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F37" i="244" s="1"/>
  <c r="F41" i="244" s="1"/>
  <c r="F43" i="244" s="1"/>
  <c r="F45" i="244" s="1"/>
  <c r="F47" i="244" s="1"/>
  <c r="E21" i="244"/>
  <c r="E37" i="244" s="1"/>
  <c r="E41" i="244" s="1"/>
  <c r="E43" i="244" s="1"/>
  <c r="E45" i="244" s="1"/>
  <c r="E47" i="244" s="1"/>
  <c r="D21" i="244"/>
  <c r="C21" i="244"/>
  <c r="C37" i="244" s="1"/>
  <c r="C41" i="244" s="1"/>
  <c r="C43" i="244" s="1"/>
  <c r="C45" i="244" s="1"/>
  <c r="C47" i="244" s="1"/>
  <c r="AA21" i="245"/>
  <c r="AA37" i="245" s="1"/>
  <c r="AA41" i="245" s="1"/>
  <c r="AA43" i="245" s="1"/>
  <c r="AA45" i="245" s="1"/>
  <c r="AA47" i="245" s="1"/>
  <c r="Y21" i="245"/>
  <c r="Y37" i="245" s="1"/>
  <c r="Y41" i="245" s="1"/>
  <c r="Y43" i="245" s="1"/>
  <c r="Y45" i="245" s="1"/>
  <c r="Y47" i="245" s="1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S21" i="245"/>
  <c r="S37" i="245" s="1"/>
  <c r="S41" i="245" s="1"/>
  <c r="S43" i="245" s="1"/>
  <c r="S45" i="245" s="1"/>
  <c r="S47" i="245" s="1"/>
  <c r="R21" i="245"/>
  <c r="R37" i="245" s="1"/>
  <c r="R41" i="245" s="1"/>
  <c r="R43" i="245" s="1"/>
  <c r="R45" i="245" s="1"/>
  <c r="R47" i="245" s="1"/>
  <c r="Q21" i="245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K21" i="245"/>
  <c r="K37" i="245" s="1"/>
  <c r="K41" i="245" s="1"/>
  <c r="K43" i="245" s="1"/>
  <c r="K45" i="245" s="1"/>
  <c r="K47" i="245" s="1"/>
  <c r="J21" i="245"/>
  <c r="J37" i="245" s="1"/>
  <c r="J41" i="245" s="1"/>
  <c r="J43" i="245" s="1"/>
  <c r="J45" i="245" s="1"/>
  <c r="J47" i="245" s="1"/>
  <c r="I21" i="245"/>
  <c r="I37" i="245" s="1"/>
  <c r="I41" i="245" s="1"/>
  <c r="I43" i="245" s="1"/>
  <c r="I45" i="245" s="1"/>
  <c r="I47" i="245" s="1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F37" i="245" s="1"/>
  <c r="F41" i="245" s="1"/>
  <c r="F43" i="245" s="1"/>
  <c r="F45" i="245" s="1"/>
  <c r="F47" i="245" s="1"/>
  <c r="E21" i="245"/>
  <c r="E37" i="245" s="1"/>
  <c r="E41" i="245" s="1"/>
  <c r="E43" i="245" s="1"/>
  <c r="E45" i="245" s="1"/>
  <c r="E47" i="245" s="1"/>
  <c r="D21" i="245"/>
  <c r="C21" i="245"/>
  <c r="C37" i="245" s="1"/>
  <c r="C41" i="245" s="1"/>
  <c r="C43" i="245" s="1"/>
  <c r="C45" i="245" s="1"/>
  <c r="C47" i="245" s="1"/>
  <c r="AA21" i="246"/>
  <c r="AA37" i="246" s="1"/>
  <c r="AA41" i="246" s="1"/>
  <c r="AA43" i="246" s="1"/>
  <c r="AA45" i="246" s="1"/>
  <c r="AA47" i="246" s="1"/>
  <c r="Y21" i="246"/>
  <c r="Y37" i="246" s="1"/>
  <c r="Y41" i="246" s="1"/>
  <c r="Y43" i="246" s="1"/>
  <c r="Y45" i="246" s="1"/>
  <c r="Y47" i="246" s="1"/>
  <c r="X21" i="246"/>
  <c r="Z21" i="246" s="1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S21" i="246"/>
  <c r="S37" i="246" s="1"/>
  <c r="S41" i="246" s="1"/>
  <c r="S43" i="246" s="1"/>
  <c r="S45" i="246" s="1"/>
  <c r="S47" i="246" s="1"/>
  <c r="R21" i="246"/>
  <c r="R37" i="246" s="1"/>
  <c r="R41" i="246" s="1"/>
  <c r="R43" i="246" s="1"/>
  <c r="R45" i="246" s="1"/>
  <c r="R47" i="246" s="1"/>
  <c r="Q21" i="246"/>
  <c r="Q37" i="246" s="1"/>
  <c r="Q41" i="246" s="1"/>
  <c r="Q43" i="246" s="1"/>
  <c r="Q45" i="246" s="1"/>
  <c r="Q47" i="246" s="1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K21" i="246"/>
  <c r="K37" i="246" s="1"/>
  <c r="K41" i="246" s="1"/>
  <c r="K43" i="246" s="1"/>
  <c r="K45" i="246" s="1"/>
  <c r="K47" i="246" s="1"/>
  <c r="J21" i="246"/>
  <c r="J37" i="246" s="1"/>
  <c r="J41" i="246" s="1"/>
  <c r="J43" i="246" s="1"/>
  <c r="J45" i="246" s="1"/>
  <c r="J47" i="246" s="1"/>
  <c r="I21" i="246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F37" i="246" s="1"/>
  <c r="F41" i="246" s="1"/>
  <c r="F43" i="246" s="1"/>
  <c r="F45" i="246" s="1"/>
  <c r="F47" i="246" s="1"/>
  <c r="E21" i="246"/>
  <c r="E37" i="246" s="1"/>
  <c r="E41" i="246" s="1"/>
  <c r="E43" i="246" s="1"/>
  <c r="E45" i="246" s="1"/>
  <c r="E47" i="246" s="1"/>
  <c r="D21" i="246"/>
  <c r="C21" i="246"/>
  <c r="C37" i="246" s="1"/>
  <c r="C41" i="246" s="1"/>
  <c r="C43" i="246" s="1"/>
  <c r="C45" i="246" s="1"/>
  <c r="C47" i="246" s="1"/>
  <c r="AA21" i="247"/>
  <c r="AA37" i="247" s="1"/>
  <c r="AA41" i="247" s="1"/>
  <c r="AA43" i="247" s="1"/>
  <c r="AA45" i="247" s="1"/>
  <c r="AA47" i="247" s="1"/>
  <c r="Y21" i="247"/>
  <c r="Y37" i="247" s="1"/>
  <c r="Y41" i="247" s="1"/>
  <c r="Y43" i="247" s="1"/>
  <c r="Y45" i="247" s="1"/>
  <c r="Y47" i="247" s="1"/>
  <c r="X21" i="247"/>
  <c r="Z21" i="247" s="1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S21" i="247"/>
  <c r="S37" i="247" s="1"/>
  <c r="S41" i="247" s="1"/>
  <c r="S43" i="247" s="1"/>
  <c r="S45" i="247" s="1"/>
  <c r="S47" i="247" s="1"/>
  <c r="R21" i="247"/>
  <c r="R37" i="247" s="1"/>
  <c r="R41" i="247" s="1"/>
  <c r="R43" i="247" s="1"/>
  <c r="R45" i="247" s="1"/>
  <c r="R47" i="247" s="1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K21" i="247"/>
  <c r="K37" i="247" s="1"/>
  <c r="K41" i="247" s="1"/>
  <c r="K43" i="247" s="1"/>
  <c r="K45" i="247" s="1"/>
  <c r="K47" i="247" s="1"/>
  <c r="J21" i="247"/>
  <c r="J37" i="247" s="1"/>
  <c r="J41" i="247" s="1"/>
  <c r="J43" i="247" s="1"/>
  <c r="J45" i="247" s="1"/>
  <c r="J47" i="247" s="1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F37" i="247" s="1"/>
  <c r="F41" i="247" s="1"/>
  <c r="F43" i="247" s="1"/>
  <c r="F45" i="247" s="1"/>
  <c r="F47" i="247" s="1"/>
  <c r="E21" i="247"/>
  <c r="E37" i="247" s="1"/>
  <c r="E41" i="247" s="1"/>
  <c r="E43" i="247" s="1"/>
  <c r="E45" i="247" s="1"/>
  <c r="E47" i="247" s="1"/>
  <c r="D21" i="247"/>
  <c r="C21" i="247"/>
  <c r="C37" i="247" s="1"/>
  <c r="C41" i="247" s="1"/>
  <c r="C43" i="247" s="1"/>
  <c r="C45" i="247" s="1"/>
  <c r="C47" i="247" s="1"/>
  <c r="AA21" i="248"/>
  <c r="AA37" i="248" s="1"/>
  <c r="AA41" i="248" s="1"/>
  <c r="AA43" i="248" s="1"/>
  <c r="AA45" i="248" s="1"/>
  <c r="AA47" i="248" s="1"/>
  <c r="Y21" i="248"/>
  <c r="X21" i="248"/>
  <c r="Z21" i="248" s="1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S21" i="248"/>
  <c r="S37" i="248" s="1"/>
  <c r="S41" i="248" s="1"/>
  <c r="S43" i="248" s="1"/>
  <c r="S45" i="248" s="1"/>
  <c r="S47" i="248" s="1"/>
  <c r="R21" i="248"/>
  <c r="R37" i="248" s="1"/>
  <c r="R41" i="248" s="1"/>
  <c r="R43" i="248" s="1"/>
  <c r="R45" i="248" s="1"/>
  <c r="R47" i="248" s="1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K21" i="248"/>
  <c r="K37" i="248" s="1"/>
  <c r="K41" i="248" s="1"/>
  <c r="K43" i="248" s="1"/>
  <c r="K45" i="248" s="1"/>
  <c r="K47" i="248" s="1"/>
  <c r="J21" i="248"/>
  <c r="J37" i="248" s="1"/>
  <c r="J41" i="248" s="1"/>
  <c r="J43" i="248" s="1"/>
  <c r="J45" i="248" s="1"/>
  <c r="J47" i="248" s="1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F37" i="248" s="1"/>
  <c r="F41" i="248" s="1"/>
  <c r="F43" i="248" s="1"/>
  <c r="F45" i="248" s="1"/>
  <c r="F47" i="248" s="1"/>
  <c r="E21" i="248"/>
  <c r="E37" i="248" s="1"/>
  <c r="E41" i="248" s="1"/>
  <c r="E43" i="248" s="1"/>
  <c r="E45" i="248" s="1"/>
  <c r="E47" i="248" s="1"/>
  <c r="D21" i="248"/>
  <c r="C21" i="248"/>
  <c r="C37" i="248" s="1"/>
  <c r="C41" i="248" s="1"/>
  <c r="C43" i="248" s="1"/>
  <c r="C45" i="248" s="1"/>
  <c r="C47" i="248" s="1"/>
  <c r="AA21" i="249"/>
  <c r="AA37" i="249" s="1"/>
  <c r="AA41" i="249" s="1"/>
  <c r="AA43" i="249" s="1"/>
  <c r="AA45" i="249" s="1"/>
  <c r="AA47" i="249" s="1"/>
  <c r="Y21" i="249"/>
  <c r="Y37" i="249" s="1"/>
  <c r="Y41" i="249" s="1"/>
  <c r="Y43" i="249" s="1"/>
  <c r="Y45" i="249" s="1"/>
  <c r="Y47" i="249" s="1"/>
  <c r="X21" i="249"/>
  <c r="Z21" i="249" s="1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S21" i="249"/>
  <c r="S37" i="249" s="1"/>
  <c r="S41" i="249" s="1"/>
  <c r="S43" i="249" s="1"/>
  <c r="S45" i="249" s="1"/>
  <c r="S47" i="249" s="1"/>
  <c r="R21" i="249"/>
  <c r="R37" i="249" s="1"/>
  <c r="R41" i="249" s="1"/>
  <c r="R43" i="249" s="1"/>
  <c r="R45" i="249" s="1"/>
  <c r="R47" i="249" s="1"/>
  <c r="Q21" i="249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K21" i="249"/>
  <c r="K37" i="249" s="1"/>
  <c r="K41" i="249" s="1"/>
  <c r="K43" i="249" s="1"/>
  <c r="K45" i="249" s="1"/>
  <c r="K47" i="249" s="1"/>
  <c r="J21" i="249"/>
  <c r="J37" i="249" s="1"/>
  <c r="J41" i="249" s="1"/>
  <c r="J43" i="249" s="1"/>
  <c r="J45" i="249" s="1"/>
  <c r="J47" i="249" s="1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F37" i="249" s="1"/>
  <c r="F41" i="249" s="1"/>
  <c r="F43" i="249" s="1"/>
  <c r="F45" i="249" s="1"/>
  <c r="F47" i="249" s="1"/>
  <c r="E21" i="249"/>
  <c r="E37" i="249" s="1"/>
  <c r="E41" i="249" s="1"/>
  <c r="E43" i="249" s="1"/>
  <c r="E45" i="249" s="1"/>
  <c r="E47" i="249" s="1"/>
  <c r="D21" i="249"/>
  <c r="C21" i="249"/>
  <c r="C37" i="249" s="1"/>
  <c r="C41" i="249" s="1"/>
  <c r="C43" i="249" s="1"/>
  <c r="C45" i="249" s="1"/>
  <c r="C47" i="249" s="1"/>
  <c r="AA21" i="250"/>
  <c r="AA37" i="250" s="1"/>
  <c r="AA41" i="250" s="1"/>
  <c r="AA43" i="250" s="1"/>
  <c r="AA45" i="250" s="1"/>
  <c r="AA47" i="250" s="1"/>
  <c r="Y21" i="250"/>
  <c r="Y37" i="250" s="1"/>
  <c r="Y41" i="250" s="1"/>
  <c r="Y43" i="250" s="1"/>
  <c r="Y45" i="250" s="1"/>
  <c r="Y47" i="250" s="1"/>
  <c r="X21" i="250"/>
  <c r="Z21" i="250" s="1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S21" i="250"/>
  <c r="S37" i="250" s="1"/>
  <c r="S41" i="250" s="1"/>
  <c r="S43" i="250" s="1"/>
  <c r="S45" i="250" s="1"/>
  <c r="S47" i="250" s="1"/>
  <c r="R21" i="250"/>
  <c r="R37" i="250" s="1"/>
  <c r="R41" i="250" s="1"/>
  <c r="R43" i="250" s="1"/>
  <c r="R45" i="250" s="1"/>
  <c r="R47" i="250" s="1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K21" i="250"/>
  <c r="K37" i="250" s="1"/>
  <c r="K41" i="250" s="1"/>
  <c r="K43" i="250" s="1"/>
  <c r="K45" i="250" s="1"/>
  <c r="K47" i="250" s="1"/>
  <c r="J21" i="250"/>
  <c r="J37" i="250" s="1"/>
  <c r="J41" i="250" s="1"/>
  <c r="J43" i="250" s="1"/>
  <c r="J45" i="250" s="1"/>
  <c r="J47" i="250" s="1"/>
  <c r="I21" i="250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F37" i="250" s="1"/>
  <c r="F41" i="250" s="1"/>
  <c r="F43" i="250" s="1"/>
  <c r="F45" i="250" s="1"/>
  <c r="F47" i="250" s="1"/>
  <c r="E21" i="250"/>
  <c r="E37" i="250" s="1"/>
  <c r="E41" i="250" s="1"/>
  <c r="E43" i="250" s="1"/>
  <c r="E45" i="250" s="1"/>
  <c r="E47" i="250" s="1"/>
  <c r="D21" i="250"/>
  <c r="C21" i="250"/>
  <c r="C37" i="250" s="1"/>
  <c r="C41" i="250" s="1"/>
  <c r="C43" i="250" s="1"/>
  <c r="C45" i="250" s="1"/>
  <c r="C47" i="250" s="1"/>
  <c r="AA21" i="251"/>
  <c r="AA37" i="251" s="1"/>
  <c r="AA41" i="251" s="1"/>
  <c r="AA43" i="251" s="1"/>
  <c r="AA45" i="251" s="1"/>
  <c r="AA47" i="251" s="1"/>
  <c r="Y21" i="251"/>
  <c r="Y37" i="251" s="1"/>
  <c r="Y41" i="251" s="1"/>
  <c r="Y43" i="251" s="1"/>
  <c r="Y45" i="251" s="1"/>
  <c r="Y47" i="251" s="1"/>
  <c r="X21" i="251"/>
  <c r="Z21" i="251" s="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S21" i="251"/>
  <c r="S37" i="251" s="1"/>
  <c r="S41" i="251" s="1"/>
  <c r="S43" i="251" s="1"/>
  <c r="S45" i="251" s="1"/>
  <c r="S47" i="251" s="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K21" i="251"/>
  <c r="K37" i="251" s="1"/>
  <c r="K41" i="251" s="1"/>
  <c r="K43" i="251" s="1"/>
  <c r="K45" i="251" s="1"/>
  <c r="K47" i="251" s="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F37" i="251" s="1"/>
  <c r="F41" i="251" s="1"/>
  <c r="F43" i="251" s="1"/>
  <c r="F45" i="251" s="1"/>
  <c r="F47" i="251" s="1"/>
  <c r="E21" i="251"/>
  <c r="E37" i="251" s="1"/>
  <c r="E41" i="251" s="1"/>
  <c r="E43" i="251" s="1"/>
  <c r="E45" i="251" s="1"/>
  <c r="E47" i="251" s="1"/>
  <c r="D21" i="251"/>
  <c r="C21" i="251"/>
  <c r="C37" i="251" s="1"/>
  <c r="C41" i="251" s="1"/>
  <c r="C43" i="251" s="1"/>
  <c r="C45" i="251" s="1"/>
  <c r="C47" i="251" s="1"/>
  <c r="AA21" i="252"/>
  <c r="AA37" i="252" s="1"/>
  <c r="AA41" i="252" s="1"/>
  <c r="AA43" i="252" s="1"/>
  <c r="AA45" i="252" s="1"/>
  <c r="AA47" i="252" s="1"/>
  <c r="Y21" i="252"/>
  <c r="X21" i="252"/>
  <c r="Z21" i="252" s="1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S21" i="252"/>
  <c r="S37" i="252" s="1"/>
  <c r="S41" i="252" s="1"/>
  <c r="S43" i="252" s="1"/>
  <c r="S45" i="252" s="1"/>
  <c r="S47" i="252" s="1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K21" i="252"/>
  <c r="K37" i="252" s="1"/>
  <c r="K41" i="252" s="1"/>
  <c r="K43" i="252" s="1"/>
  <c r="K45" i="252" s="1"/>
  <c r="K47" i="252" s="1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F37" i="252" s="1"/>
  <c r="F41" i="252" s="1"/>
  <c r="F43" i="252" s="1"/>
  <c r="F45" i="252" s="1"/>
  <c r="F47" i="252" s="1"/>
  <c r="E21" i="252"/>
  <c r="E37" i="252" s="1"/>
  <c r="E41" i="252" s="1"/>
  <c r="E43" i="252" s="1"/>
  <c r="E45" i="252" s="1"/>
  <c r="E47" i="252" s="1"/>
  <c r="D21" i="252"/>
  <c r="C21" i="252"/>
  <c r="C37" i="252" s="1"/>
  <c r="C41" i="252" s="1"/>
  <c r="C43" i="252" s="1"/>
  <c r="C45" i="252" s="1"/>
  <c r="C47" i="252" s="1"/>
  <c r="AA21" i="253"/>
  <c r="AA37" i="253" s="1"/>
  <c r="AA41" i="253" s="1"/>
  <c r="AA43" i="253" s="1"/>
  <c r="AA45" i="253" s="1"/>
  <c r="AA47" i="253" s="1"/>
  <c r="Y21" i="253"/>
  <c r="Y37" i="253" s="1"/>
  <c r="Y41" i="253" s="1"/>
  <c r="Y43" i="253" s="1"/>
  <c r="Y45" i="253" s="1"/>
  <c r="Y47" i="253" s="1"/>
  <c r="X21" i="253"/>
  <c r="Z21" i="253" s="1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S21" i="253"/>
  <c r="S37" i="253" s="1"/>
  <c r="S41" i="253" s="1"/>
  <c r="S43" i="253" s="1"/>
  <c r="S45" i="253" s="1"/>
  <c r="S47" i="253" s="1"/>
  <c r="R21" i="253"/>
  <c r="R37" i="253" s="1"/>
  <c r="R41" i="253" s="1"/>
  <c r="R43" i="253" s="1"/>
  <c r="R45" i="253" s="1"/>
  <c r="R47" i="253" s="1"/>
  <c r="Q21" i="253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K21" i="253"/>
  <c r="K37" i="253" s="1"/>
  <c r="K41" i="253" s="1"/>
  <c r="K43" i="253" s="1"/>
  <c r="K45" i="253" s="1"/>
  <c r="K47" i="253" s="1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F37" i="253" s="1"/>
  <c r="F41" i="253" s="1"/>
  <c r="F43" i="253" s="1"/>
  <c r="F45" i="253" s="1"/>
  <c r="F47" i="253" s="1"/>
  <c r="E21" i="253"/>
  <c r="E37" i="253" s="1"/>
  <c r="E41" i="253" s="1"/>
  <c r="E43" i="253" s="1"/>
  <c r="E45" i="253" s="1"/>
  <c r="E47" i="253" s="1"/>
  <c r="D21" i="253"/>
  <c r="C21" i="253"/>
  <c r="C37" i="253" s="1"/>
  <c r="C41" i="253" s="1"/>
  <c r="C43" i="253" s="1"/>
  <c r="C45" i="253" s="1"/>
  <c r="C47" i="253" s="1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Y47" i="254" s="1"/>
  <c r="X21" i="254"/>
  <c r="Z21" i="254" s="1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U37" i="254" s="1"/>
  <c r="U41" i="254" s="1"/>
  <c r="U43" i="254" s="1"/>
  <c r="U45" i="254" s="1"/>
  <c r="U47" i="254" s="1"/>
  <c r="T21" i="254"/>
  <c r="S21" i="254"/>
  <c r="S37" i="254" s="1"/>
  <c r="S41" i="254" s="1"/>
  <c r="S43" i="254" s="1"/>
  <c r="S45" i="254" s="1"/>
  <c r="S47" i="254" s="1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K21" i="254"/>
  <c r="K37" i="254" s="1"/>
  <c r="K41" i="254" s="1"/>
  <c r="K43" i="254" s="1"/>
  <c r="K45" i="254" s="1"/>
  <c r="K47" i="254" s="1"/>
  <c r="J21" i="254"/>
  <c r="J37" i="254" s="1"/>
  <c r="J41" i="254" s="1"/>
  <c r="J43" i="254" s="1"/>
  <c r="J45" i="254" s="1"/>
  <c r="J47" i="254" s="1"/>
  <c r="I21" i="254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F37" i="254" s="1"/>
  <c r="F41" i="254" s="1"/>
  <c r="F43" i="254" s="1"/>
  <c r="F45" i="254" s="1"/>
  <c r="F47" i="254" s="1"/>
  <c r="E21" i="254"/>
  <c r="E37" i="254" s="1"/>
  <c r="E41" i="254" s="1"/>
  <c r="E43" i="254" s="1"/>
  <c r="E45" i="254" s="1"/>
  <c r="E47" i="254" s="1"/>
  <c r="D21" i="254"/>
  <c r="C21" i="254"/>
  <c r="C37" i="254" s="1"/>
  <c r="C41" i="254" s="1"/>
  <c r="C43" i="254" s="1"/>
  <c r="C45" i="254" s="1"/>
  <c r="C47" i="254" s="1"/>
  <c r="AA21" i="255"/>
  <c r="AA37" i="255" s="1"/>
  <c r="AA41" i="255" s="1"/>
  <c r="AA43" i="255" s="1"/>
  <c r="AA45" i="255" s="1"/>
  <c r="AA47" i="255" s="1"/>
  <c r="Y21" i="255"/>
  <c r="Y37" i="255" s="1"/>
  <c r="Y41" i="255" s="1"/>
  <c r="Y43" i="255" s="1"/>
  <c r="Y45" i="255" s="1"/>
  <c r="Y47" i="255" s="1"/>
  <c r="X21" i="255"/>
  <c r="Z21" i="255" s="1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F37" i="255" s="1"/>
  <c r="F41" i="255" s="1"/>
  <c r="F43" i="255" s="1"/>
  <c r="F45" i="255" s="1"/>
  <c r="F47" i="255" s="1"/>
  <c r="E21" i="255"/>
  <c r="E37" i="255" s="1"/>
  <c r="E41" i="255" s="1"/>
  <c r="E43" i="255" s="1"/>
  <c r="E45" i="255" s="1"/>
  <c r="E47" i="255" s="1"/>
  <c r="D21" i="255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X21" i="256"/>
  <c r="Z21" i="256" s="1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F37" i="256" s="1"/>
  <c r="F41" i="256" s="1"/>
  <c r="F43" i="256" s="1"/>
  <c r="F45" i="256" s="1"/>
  <c r="F47" i="256" s="1"/>
  <c r="E21" i="256"/>
  <c r="E37" i="256" s="1"/>
  <c r="E41" i="256" s="1"/>
  <c r="E43" i="256" s="1"/>
  <c r="E45" i="256" s="1"/>
  <c r="E47" i="256" s="1"/>
  <c r="D21" i="256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F37" i="257" s="1"/>
  <c r="F41" i="257" s="1"/>
  <c r="F43" i="257" s="1"/>
  <c r="F45" i="257" s="1"/>
  <c r="F47" i="257" s="1"/>
  <c r="E21" i="257"/>
  <c r="E37" i="257" s="1"/>
  <c r="E41" i="257" s="1"/>
  <c r="E43" i="257" s="1"/>
  <c r="E45" i="257" s="1"/>
  <c r="E47" i="257" s="1"/>
  <c r="D21" i="257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Y41" i="258" s="1"/>
  <c r="Y43" i="258" s="1"/>
  <c r="Y45" i="258" s="1"/>
  <c r="Y47" i="258" s="1"/>
  <c r="X21" i="258"/>
  <c r="Z21" i="258" s="1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F37" i="258" s="1"/>
  <c r="F41" i="258" s="1"/>
  <c r="F43" i="258" s="1"/>
  <c r="F45" i="258" s="1"/>
  <c r="F47" i="258" s="1"/>
  <c r="E21" i="258"/>
  <c r="E37" i="258" s="1"/>
  <c r="E41" i="258" s="1"/>
  <c r="E43" i="258" s="1"/>
  <c r="E45" i="258" s="1"/>
  <c r="E47" i="258" s="1"/>
  <c r="D21" i="258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C21" i="1"/>
  <c r="C37" i="1" s="1"/>
  <c r="C41" i="1" s="1"/>
  <c r="C43" i="1" s="1"/>
  <c r="C45" i="1" s="1"/>
  <c r="C47" i="1" s="1"/>
  <c r="X37" i="117" l="1"/>
  <c r="F37" i="117"/>
  <c r="F41" i="117" s="1"/>
  <c r="F43" i="117" s="1"/>
  <c r="F45" i="117" s="1"/>
  <c r="F47" i="117" s="1"/>
  <c r="X37" i="116"/>
  <c r="F37" i="116"/>
  <c r="F41" i="116" s="1"/>
  <c r="F43" i="116" s="1"/>
  <c r="F45" i="116" s="1"/>
  <c r="F47" i="116" s="1"/>
  <c r="X37" i="115"/>
  <c r="F37" i="115"/>
  <c r="F41" i="115" s="1"/>
  <c r="F43" i="115" s="1"/>
  <c r="F45" i="115" s="1"/>
  <c r="F47" i="115" s="1"/>
  <c r="X37" i="114"/>
  <c r="F37" i="114"/>
  <c r="F41" i="114" s="1"/>
  <c r="F43" i="114" s="1"/>
  <c r="F45" i="114" s="1"/>
  <c r="F47" i="114" s="1"/>
  <c r="X37" i="98"/>
  <c r="F37" i="98"/>
  <c r="F41" i="98" s="1"/>
  <c r="F43" i="98" s="1"/>
  <c r="F45" i="98" s="1"/>
  <c r="F47" i="98" s="1"/>
  <c r="X37" i="92"/>
  <c r="F37" i="92"/>
  <c r="F41" i="92" s="1"/>
  <c r="F43" i="92" s="1"/>
  <c r="F45" i="92" s="1"/>
  <c r="F47" i="92" s="1"/>
  <c r="X37" i="89"/>
  <c r="F37" i="89"/>
  <c r="F41" i="89" s="1"/>
  <c r="F43" i="89" s="1"/>
  <c r="F45" i="89" s="1"/>
  <c r="F47" i="89" s="1"/>
  <c r="X37" i="88"/>
  <c r="F37" i="88"/>
  <c r="F41" i="88" s="1"/>
  <c r="F43" i="88" s="1"/>
  <c r="F45" i="88" s="1"/>
  <c r="F47" i="88" s="1"/>
  <c r="X37" i="82"/>
  <c r="F37" i="82"/>
  <c r="F41" i="82" s="1"/>
  <c r="F43" i="82" s="1"/>
  <c r="F45" i="82" s="1"/>
  <c r="F47" i="82" s="1"/>
  <c r="X37" i="78"/>
  <c r="F37" i="78"/>
  <c r="F41" i="78" s="1"/>
  <c r="F43" i="78" s="1"/>
  <c r="F45" i="78" s="1"/>
  <c r="F47" i="78" s="1"/>
  <c r="X41" i="211"/>
  <c r="Z37" i="211"/>
  <c r="Y45" i="170"/>
  <c r="Y47" i="170" s="1"/>
  <c r="Y45" i="126"/>
  <c r="Y47" i="126" s="1"/>
  <c r="Z21" i="117"/>
  <c r="Z21" i="115"/>
  <c r="Z21" i="110"/>
  <c r="Z21" i="109"/>
  <c r="Z21" i="107"/>
  <c r="Z21" i="105"/>
  <c r="Z21" i="104"/>
  <c r="Z21" i="103"/>
  <c r="Z21" i="102"/>
  <c r="Z21" i="99"/>
  <c r="Z21" i="98"/>
  <c r="Z21" i="97"/>
  <c r="Z21" i="95"/>
  <c r="Z21" i="94"/>
  <c r="Z21" i="93"/>
  <c r="Z21" i="92"/>
  <c r="Z21" i="90"/>
  <c r="Z21" i="89"/>
  <c r="Z21" i="88"/>
  <c r="Z21" i="86"/>
  <c r="Z21" i="85"/>
  <c r="Z21" i="84"/>
  <c r="Z21" i="83"/>
  <c r="Z21" i="82"/>
  <c r="Z21" i="8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28"/>
  <c r="F37" i="28"/>
  <c r="F41" i="28" s="1"/>
  <c r="F43" i="28" s="1"/>
  <c r="F45" i="28" s="1"/>
  <c r="F47" i="28" s="1"/>
  <c r="X37" i="27"/>
  <c r="F37" i="27"/>
  <c r="F41" i="27" s="1"/>
  <c r="F43" i="27" s="1"/>
  <c r="F45" i="27" s="1"/>
  <c r="F47" i="27" s="1"/>
  <c r="F37" i="26"/>
  <c r="F41" i="26" s="1"/>
  <c r="F43" i="26" s="1"/>
  <c r="F45" i="26" s="1"/>
  <c r="F47" i="26" s="1"/>
  <c r="X37" i="26"/>
  <c r="F37" i="25"/>
  <c r="F41" i="25" s="1"/>
  <c r="F43" i="25" s="1"/>
  <c r="F45" i="25" s="1"/>
  <c r="F47" i="25" s="1"/>
  <c r="X37" i="25"/>
  <c r="F37" i="24"/>
  <c r="F41" i="24" s="1"/>
  <c r="F43" i="24" s="1"/>
  <c r="F45" i="24" s="1"/>
  <c r="F47" i="24" s="1"/>
  <c r="X37" i="24"/>
  <c r="F37" i="23"/>
  <c r="F41" i="23" s="1"/>
  <c r="F43" i="23" s="1"/>
  <c r="F45" i="23" s="1"/>
  <c r="F47" i="23" s="1"/>
  <c r="X37" i="23"/>
  <c r="F37" i="22"/>
  <c r="F41" i="22" s="1"/>
  <c r="F43" i="22" s="1"/>
  <c r="F45" i="22" s="1"/>
  <c r="F47" i="22" s="1"/>
  <c r="X37" i="22"/>
  <c r="F37" i="21"/>
  <c r="F41" i="21" s="1"/>
  <c r="F43" i="21" s="1"/>
  <c r="F45" i="21" s="1"/>
  <c r="F47" i="21" s="1"/>
  <c r="X37" i="21"/>
  <c r="F37" i="20"/>
  <c r="F41" i="20" s="1"/>
  <c r="F43" i="20" s="1"/>
  <c r="F45" i="20" s="1"/>
  <c r="F47" i="20" s="1"/>
  <c r="X37" i="20"/>
  <c r="F37" i="19"/>
  <c r="F41" i="19" s="1"/>
  <c r="F43" i="19" s="1"/>
  <c r="F45" i="19" s="1"/>
  <c r="F47" i="19" s="1"/>
  <c r="X37" i="19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X37" i="7"/>
  <c r="F37" i="7"/>
  <c r="F41" i="7" s="1"/>
  <c r="F43" i="7" s="1"/>
  <c r="F45" i="7" s="1"/>
  <c r="F47" i="7" s="1"/>
  <c r="X37" i="237"/>
  <c r="X37" i="229"/>
  <c r="X37" i="221"/>
  <c r="X37" i="213"/>
  <c r="X37" i="155"/>
  <c r="X37" i="120"/>
  <c r="F37" i="120"/>
  <c r="F41" i="120" s="1"/>
  <c r="F43" i="120" s="1"/>
  <c r="F45" i="120" s="1"/>
  <c r="F47" i="120" s="1"/>
  <c r="X37" i="119"/>
  <c r="F37" i="119"/>
  <c r="F41" i="119" s="1"/>
  <c r="F43" i="119" s="1"/>
  <c r="F45" i="119" s="1"/>
  <c r="F47" i="119" s="1"/>
  <c r="X37" i="113"/>
  <c r="F37" i="113"/>
  <c r="F41" i="113" s="1"/>
  <c r="F43" i="113" s="1"/>
  <c r="F45" i="113" s="1"/>
  <c r="F47" i="113" s="1"/>
  <c r="X37" i="112"/>
  <c r="F37" i="112"/>
  <c r="F41" i="112" s="1"/>
  <c r="F43" i="112" s="1"/>
  <c r="F45" i="112" s="1"/>
  <c r="F47" i="112" s="1"/>
  <c r="X37" i="111"/>
  <c r="F37" i="111"/>
  <c r="F41" i="111" s="1"/>
  <c r="F43" i="111" s="1"/>
  <c r="F45" i="111" s="1"/>
  <c r="F47" i="111" s="1"/>
  <c r="X37" i="108"/>
  <c r="F37" i="108"/>
  <c r="F41" i="108" s="1"/>
  <c r="F43" i="108" s="1"/>
  <c r="F45" i="108" s="1"/>
  <c r="F47" i="108" s="1"/>
  <c r="X37" i="105"/>
  <c r="F37" i="105"/>
  <c r="F41" i="105" s="1"/>
  <c r="F43" i="105" s="1"/>
  <c r="F45" i="105" s="1"/>
  <c r="F47" i="105" s="1"/>
  <c r="X37" i="83"/>
  <c r="F37" i="83"/>
  <c r="F41" i="83" s="1"/>
  <c r="F43" i="83" s="1"/>
  <c r="F45" i="83" s="1"/>
  <c r="F47" i="83" s="1"/>
  <c r="Y47" i="218"/>
  <c r="X37" i="253"/>
  <c r="X37" i="224"/>
  <c r="Y45" i="102"/>
  <c r="Y47" i="102" s="1"/>
  <c r="Y47" i="90"/>
  <c r="X37" i="258"/>
  <c r="X37" i="254"/>
  <c r="X37" i="250"/>
  <c r="X37" i="246"/>
  <c r="X37" i="242"/>
  <c r="X37" i="234"/>
  <c r="X37" i="226"/>
  <c r="X37" i="218"/>
  <c r="X37" i="189"/>
  <c r="X37" i="122"/>
  <c r="F37" i="122"/>
  <c r="F41" i="122" s="1"/>
  <c r="F43" i="122" s="1"/>
  <c r="F45" i="122" s="1"/>
  <c r="F47" i="122" s="1"/>
  <c r="X37" i="121"/>
  <c r="F37" i="121"/>
  <c r="F41" i="121" s="1"/>
  <c r="F43" i="121" s="1"/>
  <c r="F45" i="121" s="1"/>
  <c r="F47" i="121" s="1"/>
  <c r="X37" i="118"/>
  <c r="F37" i="118"/>
  <c r="F41" i="118" s="1"/>
  <c r="F43" i="118" s="1"/>
  <c r="F45" i="118" s="1"/>
  <c r="F47" i="118" s="1"/>
  <c r="X37" i="109"/>
  <c r="F37" i="109"/>
  <c r="F41" i="109" s="1"/>
  <c r="F43" i="109" s="1"/>
  <c r="F45" i="109" s="1"/>
  <c r="F47" i="109" s="1"/>
  <c r="X37" i="97"/>
  <c r="F37" i="97"/>
  <c r="F41" i="97" s="1"/>
  <c r="F43" i="97" s="1"/>
  <c r="F45" i="97" s="1"/>
  <c r="F47" i="97" s="1"/>
  <c r="X37" i="91"/>
  <c r="F37" i="91"/>
  <c r="F41" i="91" s="1"/>
  <c r="F43" i="91" s="1"/>
  <c r="F45" i="91" s="1"/>
  <c r="F47" i="91" s="1"/>
  <c r="X37" i="86"/>
  <c r="F37" i="86"/>
  <c r="F41" i="86" s="1"/>
  <c r="F43" i="86" s="1"/>
  <c r="F45" i="86" s="1"/>
  <c r="F47" i="86" s="1"/>
  <c r="X37" i="85"/>
  <c r="F37" i="85"/>
  <c r="F41" i="85" s="1"/>
  <c r="F43" i="85" s="1"/>
  <c r="F45" i="85" s="1"/>
  <c r="F47" i="85" s="1"/>
  <c r="X37" i="80"/>
  <c r="F37" i="80"/>
  <c r="F41" i="80" s="1"/>
  <c r="F43" i="80" s="1"/>
  <c r="F45" i="80" s="1"/>
  <c r="F47" i="80" s="1"/>
  <c r="X37" i="79"/>
  <c r="F37" i="79"/>
  <c r="F41" i="79" s="1"/>
  <c r="F43" i="79" s="1"/>
  <c r="F45" i="79" s="1"/>
  <c r="F47" i="79" s="1"/>
  <c r="X37" i="190"/>
  <c r="Y47" i="225"/>
  <c r="Y45" i="182"/>
  <c r="Y47" i="182" s="1"/>
  <c r="Z37" i="257"/>
  <c r="X41" i="257"/>
  <c r="X37" i="249"/>
  <c r="X37" i="245"/>
  <c r="X37" i="232"/>
  <c r="X37" i="187"/>
  <c r="X37" i="158"/>
  <c r="D37" i="1"/>
  <c r="D41" i="1" s="1"/>
  <c r="D43" i="1" s="1"/>
  <c r="D45" i="1" s="1"/>
  <c r="D47" i="1" s="1"/>
  <c r="L37" i="1"/>
  <c r="L41" i="1" s="1"/>
  <c r="L43" i="1" s="1"/>
  <c r="L45" i="1" s="1"/>
  <c r="L47" i="1" s="1"/>
  <c r="T37" i="1"/>
  <c r="T41" i="1" s="1"/>
  <c r="T43" i="1" s="1"/>
  <c r="T45" i="1" s="1"/>
  <c r="T47" i="1" s="1"/>
  <c r="D37" i="258"/>
  <c r="D41" i="258" s="1"/>
  <c r="D43" i="258" s="1"/>
  <c r="D45" i="258" s="1"/>
  <c r="D47" i="258" s="1"/>
  <c r="L37" i="258"/>
  <c r="L41" i="258" s="1"/>
  <c r="L43" i="258" s="1"/>
  <c r="L45" i="258" s="1"/>
  <c r="L47" i="258" s="1"/>
  <c r="T37" i="258"/>
  <c r="T41" i="258" s="1"/>
  <c r="T43" i="258" s="1"/>
  <c r="T45" i="258" s="1"/>
  <c r="T47" i="258" s="1"/>
  <c r="D37" i="257"/>
  <c r="D41" i="257" s="1"/>
  <c r="D43" i="257" s="1"/>
  <c r="D45" i="257" s="1"/>
  <c r="D47" i="257" s="1"/>
  <c r="L37" i="257"/>
  <c r="L41" i="257" s="1"/>
  <c r="L43" i="257" s="1"/>
  <c r="L45" i="257" s="1"/>
  <c r="L47" i="257" s="1"/>
  <c r="T37" i="257"/>
  <c r="T41" i="257" s="1"/>
  <c r="T43" i="257" s="1"/>
  <c r="T45" i="257" s="1"/>
  <c r="T47" i="257" s="1"/>
  <c r="D37" i="256"/>
  <c r="D41" i="256" s="1"/>
  <c r="D43" i="256" s="1"/>
  <c r="D45" i="256" s="1"/>
  <c r="D47" i="256" s="1"/>
  <c r="L37" i="256"/>
  <c r="L41" i="256" s="1"/>
  <c r="L43" i="256" s="1"/>
  <c r="L45" i="256" s="1"/>
  <c r="L47" i="256" s="1"/>
  <c r="T37" i="256"/>
  <c r="T41" i="256" s="1"/>
  <c r="T43" i="256" s="1"/>
  <c r="T45" i="256" s="1"/>
  <c r="T47" i="256" s="1"/>
  <c r="D37" i="255"/>
  <c r="D41" i="255" s="1"/>
  <c r="D43" i="255" s="1"/>
  <c r="D45" i="255" s="1"/>
  <c r="D47" i="255" s="1"/>
  <c r="L37" i="255"/>
  <c r="L41" i="255" s="1"/>
  <c r="L43" i="255" s="1"/>
  <c r="L45" i="255" s="1"/>
  <c r="L47" i="255" s="1"/>
  <c r="T37" i="255"/>
  <c r="T41" i="255" s="1"/>
  <c r="T43" i="255" s="1"/>
  <c r="T45" i="255" s="1"/>
  <c r="T47" i="255" s="1"/>
  <c r="D37" i="254"/>
  <c r="D41" i="254" s="1"/>
  <c r="D43" i="254" s="1"/>
  <c r="D45" i="254" s="1"/>
  <c r="D47" i="254" s="1"/>
  <c r="L37" i="254"/>
  <c r="L41" i="254" s="1"/>
  <c r="L43" i="254" s="1"/>
  <c r="L45" i="254" s="1"/>
  <c r="L47" i="254" s="1"/>
  <c r="T37" i="254"/>
  <c r="T41" i="254" s="1"/>
  <c r="T43" i="254" s="1"/>
  <c r="T45" i="254" s="1"/>
  <c r="T47" i="254" s="1"/>
  <c r="D37" i="253"/>
  <c r="D41" i="253" s="1"/>
  <c r="D43" i="253" s="1"/>
  <c r="D45" i="253" s="1"/>
  <c r="D47" i="253" s="1"/>
  <c r="L37" i="253"/>
  <c r="L41" i="253" s="1"/>
  <c r="L43" i="253" s="1"/>
  <c r="L45" i="253" s="1"/>
  <c r="L47" i="253" s="1"/>
  <c r="T37" i="253"/>
  <c r="T41" i="253" s="1"/>
  <c r="T43" i="253" s="1"/>
  <c r="T45" i="253" s="1"/>
  <c r="T47" i="253" s="1"/>
  <c r="D37" i="252"/>
  <c r="D41" i="252" s="1"/>
  <c r="D43" i="252" s="1"/>
  <c r="D45" i="252" s="1"/>
  <c r="D47" i="252" s="1"/>
  <c r="L37" i="252"/>
  <c r="L41" i="252" s="1"/>
  <c r="L43" i="252" s="1"/>
  <c r="L45" i="252" s="1"/>
  <c r="L47" i="252" s="1"/>
  <c r="T37" i="252"/>
  <c r="T41" i="252" s="1"/>
  <c r="T43" i="252" s="1"/>
  <c r="T45" i="252" s="1"/>
  <c r="T47" i="252" s="1"/>
  <c r="D37" i="251"/>
  <c r="D41" i="251" s="1"/>
  <c r="D43" i="251" s="1"/>
  <c r="D45" i="251" s="1"/>
  <c r="D47" i="251" s="1"/>
  <c r="L37" i="251"/>
  <c r="L41" i="251" s="1"/>
  <c r="L43" i="251" s="1"/>
  <c r="L45" i="251" s="1"/>
  <c r="L47" i="251" s="1"/>
  <c r="T37" i="251"/>
  <c r="T41" i="251" s="1"/>
  <c r="T43" i="251" s="1"/>
  <c r="T45" i="251" s="1"/>
  <c r="T47" i="251" s="1"/>
  <c r="D37" i="250"/>
  <c r="D41" i="250" s="1"/>
  <c r="D43" i="250" s="1"/>
  <c r="D45" i="250" s="1"/>
  <c r="D47" i="250" s="1"/>
  <c r="L37" i="250"/>
  <c r="L41" i="250" s="1"/>
  <c r="L43" i="250" s="1"/>
  <c r="L45" i="250" s="1"/>
  <c r="L47" i="250" s="1"/>
  <c r="T37" i="250"/>
  <c r="T41" i="250" s="1"/>
  <c r="T43" i="250" s="1"/>
  <c r="T45" i="250" s="1"/>
  <c r="T47" i="250" s="1"/>
  <c r="D37" i="249"/>
  <c r="D41" i="249" s="1"/>
  <c r="D43" i="249" s="1"/>
  <c r="D45" i="249" s="1"/>
  <c r="D47" i="249" s="1"/>
  <c r="L37" i="249"/>
  <c r="L41" i="249" s="1"/>
  <c r="L43" i="249" s="1"/>
  <c r="L45" i="249" s="1"/>
  <c r="L47" i="249" s="1"/>
  <c r="T37" i="249"/>
  <c r="T41" i="249" s="1"/>
  <c r="T43" i="249" s="1"/>
  <c r="T45" i="249" s="1"/>
  <c r="T47" i="249" s="1"/>
  <c r="D37" i="248"/>
  <c r="D41" i="248" s="1"/>
  <c r="D43" i="248" s="1"/>
  <c r="D45" i="248" s="1"/>
  <c r="D47" i="248" s="1"/>
  <c r="L37" i="248"/>
  <c r="L41" i="248" s="1"/>
  <c r="L43" i="248" s="1"/>
  <c r="L45" i="248" s="1"/>
  <c r="L47" i="248" s="1"/>
  <c r="T37" i="248"/>
  <c r="T41" i="248" s="1"/>
  <c r="T43" i="248" s="1"/>
  <c r="T45" i="248" s="1"/>
  <c r="T47" i="248" s="1"/>
  <c r="D37" i="247"/>
  <c r="D41" i="247" s="1"/>
  <c r="D43" i="247" s="1"/>
  <c r="D45" i="247" s="1"/>
  <c r="D47" i="247" s="1"/>
  <c r="L37" i="247"/>
  <c r="L41" i="247" s="1"/>
  <c r="L43" i="247" s="1"/>
  <c r="L45" i="247" s="1"/>
  <c r="L47" i="247" s="1"/>
  <c r="T37" i="247"/>
  <c r="T41" i="247" s="1"/>
  <c r="T43" i="247" s="1"/>
  <c r="T45" i="247" s="1"/>
  <c r="T47" i="247" s="1"/>
  <c r="D37" i="246"/>
  <c r="D41" i="246" s="1"/>
  <c r="D43" i="246" s="1"/>
  <c r="D45" i="246" s="1"/>
  <c r="D47" i="246" s="1"/>
  <c r="L37" i="246"/>
  <c r="L41" i="246" s="1"/>
  <c r="L43" i="246" s="1"/>
  <c r="L45" i="246" s="1"/>
  <c r="L47" i="246" s="1"/>
  <c r="T37" i="246"/>
  <c r="T41" i="246" s="1"/>
  <c r="T43" i="246" s="1"/>
  <c r="T45" i="246" s="1"/>
  <c r="T47" i="246" s="1"/>
  <c r="D37" i="245"/>
  <c r="D41" i="245" s="1"/>
  <c r="D43" i="245" s="1"/>
  <c r="D45" i="245" s="1"/>
  <c r="D47" i="245" s="1"/>
  <c r="L37" i="245"/>
  <c r="L41" i="245" s="1"/>
  <c r="L43" i="245" s="1"/>
  <c r="L45" i="245" s="1"/>
  <c r="L47" i="245" s="1"/>
  <c r="T37" i="245"/>
  <c r="T41" i="245" s="1"/>
  <c r="T43" i="245" s="1"/>
  <c r="T45" i="245" s="1"/>
  <c r="T47" i="245" s="1"/>
  <c r="D37" i="244"/>
  <c r="D41" i="244" s="1"/>
  <c r="D43" i="244" s="1"/>
  <c r="D45" i="244" s="1"/>
  <c r="D47" i="244" s="1"/>
  <c r="L37" i="244"/>
  <c r="L41" i="244" s="1"/>
  <c r="L43" i="244" s="1"/>
  <c r="L45" i="244" s="1"/>
  <c r="L47" i="244" s="1"/>
  <c r="T37" i="244"/>
  <c r="T41" i="244" s="1"/>
  <c r="T43" i="244" s="1"/>
  <c r="T45" i="244" s="1"/>
  <c r="T47" i="244" s="1"/>
  <c r="D37" i="243"/>
  <c r="D41" i="243" s="1"/>
  <c r="D43" i="243" s="1"/>
  <c r="D45" i="243" s="1"/>
  <c r="D47" i="243" s="1"/>
  <c r="L37" i="243"/>
  <c r="L41" i="243" s="1"/>
  <c r="L43" i="243" s="1"/>
  <c r="L45" i="243" s="1"/>
  <c r="L47" i="243" s="1"/>
  <c r="T37" i="243"/>
  <c r="T41" i="243" s="1"/>
  <c r="T43" i="243" s="1"/>
  <c r="T45" i="243" s="1"/>
  <c r="T47" i="243" s="1"/>
  <c r="D37" i="242"/>
  <c r="D41" i="242" s="1"/>
  <c r="D43" i="242" s="1"/>
  <c r="D45" i="242" s="1"/>
  <c r="D47" i="242" s="1"/>
  <c r="L37" i="242"/>
  <c r="L41" i="242" s="1"/>
  <c r="L43" i="242" s="1"/>
  <c r="L45" i="242" s="1"/>
  <c r="L47" i="242" s="1"/>
  <c r="T37" i="242"/>
  <c r="T41" i="242" s="1"/>
  <c r="T43" i="242" s="1"/>
  <c r="T45" i="242" s="1"/>
  <c r="T47" i="242" s="1"/>
  <c r="D37" i="241"/>
  <c r="D41" i="241" s="1"/>
  <c r="D43" i="241" s="1"/>
  <c r="D45" i="241" s="1"/>
  <c r="D47" i="241" s="1"/>
  <c r="L37" i="241"/>
  <c r="L41" i="241" s="1"/>
  <c r="L43" i="241" s="1"/>
  <c r="L45" i="241" s="1"/>
  <c r="L47" i="241" s="1"/>
  <c r="T37" i="241"/>
  <c r="T41" i="241" s="1"/>
  <c r="T43" i="241" s="1"/>
  <c r="T45" i="241" s="1"/>
  <c r="T47" i="241" s="1"/>
  <c r="D37" i="240"/>
  <c r="D41" i="240" s="1"/>
  <c r="D43" i="240" s="1"/>
  <c r="D45" i="240" s="1"/>
  <c r="D47" i="240" s="1"/>
  <c r="L37" i="240"/>
  <c r="L41" i="240" s="1"/>
  <c r="L43" i="240" s="1"/>
  <c r="L45" i="240" s="1"/>
  <c r="L47" i="240" s="1"/>
  <c r="T37" i="240"/>
  <c r="T41" i="240" s="1"/>
  <c r="T43" i="240" s="1"/>
  <c r="T45" i="240" s="1"/>
  <c r="T47" i="240" s="1"/>
  <c r="D37" i="239"/>
  <c r="D41" i="239" s="1"/>
  <c r="D43" i="239" s="1"/>
  <c r="D45" i="239" s="1"/>
  <c r="D47" i="239" s="1"/>
  <c r="L37" i="239"/>
  <c r="L41" i="239" s="1"/>
  <c r="L43" i="239" s="1"/>
  <c r="L45" i="239" s="1"/>
  <c r="L47" i="239" s="1"/>
  <c r="T37" i="239"/>
  <c r="T41" i="239" s="1"/>
  <c r="T43" i="239" s="1"/>
  <c r="T45" i="239" s="1"/>
  <c r="T47" i="239" s="1"/>
  <c r="D37" i="238"/>
  <c r="D41" i="238" s="1"/>
  <c r="D43" i="238" s="1"/>
  <c r="D45" i="238" s="1"/>
  <c r="D47" i="238" s="1"/>
  <c r="L37" i="238"/>
  <c r="L41" i="238" s="1"/>
  <c r="L43" i="238" s="1"/>
  <c r="L45" i="238" s="1"/>
  <c r="L47" i="238" s="1"/>
  <c r="T37" i="238"/>
  <c r="T41" i="238" s="1"/>
  <c r="T43" i="238" s="1"/>
  <c r="T45" i="238" s="1"/>
  <c r="T47" i="238" s="1"/>
  <c r="D37" i="237"/>
  <c r="D41" i="237" s="1"/>
  <c r="D43" i="237" s="1"/>
  <c r="D45" i="237" s="1"/>
  <c r="D47" i="237" s="1"/>
  <c r="L37" i="237"/>
  <c r="L41" i="237" s="1"/>
  <c r="L43" i="237" s="1"/>
  <c r="L45" i="237" s="1"/>
  <c r="L47" i="237" s="1"/>
  <c r="T37" i="237"/>
  <c r="T41" i="237" s="1"/>
  <c r="T43" i="237" s="1"/>
  <c r="T45" i="237" s="1"/>
  <c r="T47" i="237" s="1"/>
  <c r="D37" i="236"/>
  <c r="D41" i="236" s="1"/>
  <c r="D43" i="236" s="1"/>
  <c r="D45" i="236" s="1"/>
  <c r="D47" i="236" s="1"/>
  <c r="L37" i="236"/>
  <c r="L41" i="236" s="1"/>
  <c r="L43" i="236" s="1"/>
  <c r="L45" i="236" s="1"/>
  <c r="L47" i="236" s="1"/>
  <c r="T37" i="236"/>
  <c r="T41" i="236" s="1"/>
  <c r="T43" i="236" s="1"/>
  <c r="T45" i="236" s="1"/>
  <c r="T47" i="236" s="1"/>
  <c r="D37" i="235"/>
  <c r="D41" i="235" s="1"/>
  <c r="D43" i="235" s="1"/>
  <c r="D45" i="235" s="1"/>
  <c r="D47" i="235" s="1"/>
  <c r="L37" i="235"/>
  <c r="L41" i="235" s="1"/>
  <c r="L43" i="235" s="1"/>
  <c r="L45" i="235" s="1"/>
  <c r="L47" i="235" s="1"/>
  <c r="T37" i="235"/>
  <c r="T41" i="235" s="1"/>
  <c r="T43" i="235" s="1"/>
  <c r="T45" i="235" s="1"/>
  <c r="T47" i="235" s="1"/>
  <c r="D37" i="234"/>
  <c r="D41" i="234" s="1"/>
  <c r="D43" i="234" s="1"/>
  <c r="D45" i="234" s="1"/>
  <c r="D47" i="234" s="1"/>
  <c r="L37" i="234"/>
  <c r="L41" i="234" s="1"/>
  <c r="L43" i="234" s="1"/>
  <c r="L45" i="234" s="1"/>
  <c r="L47" i="234" s="1"/>
  <c r="T37" i="234"/>
  <c r="T41" i="234" s="1"/>
  <c r="T43" i="234" s="1"/>
  <c r="T45" i="234" s="1"/>
  <c r="T47" i="234" s="1"/>
  <c r="D37" i="233"/>
  <c r="D41" i="233" s="1"/>
  <c r="D43" i="233" s="1"/>
  <c r="D45" i="233" s="1"/>
  <c r="D47" i="233" s="1"/>
  <c r="L37" i="233"/>
  <c r="L41" i="233" s="1"/>
  <c r="L43" i="233" s="1"/>
  <c r="L45" i="233" s="1"/>
  <c r="L47" i="233" s="1"/>
  <c r="T37" i="233"/>
  <c r="T41" i="233" s="1"/>
  <c r="T43" i="233" s="1"/>
  <c r="T45" i="233" s="1"/>
  <c r="T47" i="233" s="1"/>
  <c r="D37" i="232"/>
  <c r="D41" i="232" s="1"/>
  <c r="D43" i="232" s="1"/>
  <c r="D45" i="232" s="1"/>
  <c r="D47" i="232" s="1"/>
  <c r="L37" i="232"/>
  <c r="L41" i="232" s="1"/>
  <c r="L43" i="232" s="1"/>
  <c r="L45" i="232" s="1"/>
  <c r="L47" i="232" s="1"/>
  <c r="T37" i="232"/>
  <c r="T41" i="232" s="1"/>
  <c r="T43" i="232" s="1"/>
  <c r="T45" i="232" s="1"/>
  <c r="T47" i="232" s="1"/>
  <c r="D37" i="231"/>
  <c r="D41" i="231" s="1"/>
  <c r="D43" i="231" s="1"/>
  <c r="D45" i="231" s="1"/>
  <c r="D47" i="231" s="1"/>
  <c r="L37" i="231"/>
  <c r="L41" i="231" s="1"/>
  <c r="L43" i="231" s="1"/>
  <c r="L45" i="231" s="1"/>
  <c r="L47" i="231" s="1"/>
  <c r="T37" i="231"/>
  <c r="T41" i="231" s="1"/>
  <c r="T43" i="231" s="1"/>
  <c r="T45" i="231" s="1"/>
  <c r="T47" i="231" s="1"/>
  <c r="D37" i="230"/>
  <c r="D41" i="230" s="1"/>
  <c r="D43" i="230" s="1"/>
  <c r="D45" i="230" s="1"/>
  <c r="D47" i="230" s="1"/>
  <c r="L37" i="230"/>
  <c r="L41" i="230" s="1"/>
  <c r="L43" i="230" s="1"/>
  <c r="L45" i="230" s="1"/>
  <c r="L47" i="230" s="1"/>
  <c r="T37" i="230"/>
  <c r="T41" i="230" s="1"/>
  <c r="T43" i="230" s="1"/>
  <c r="T45" i="230" s="1"/>
  <c r="T47" i="230" s="1"/>
  <c r="D37" i="229"/>
  <c r="D41" i="229" s="1"/>
  <c r="D43" i="229" s="1"/>
  <c r="D45" i="229" s="1"/>
  <c r="D47" i="229" s="1"/>
  <c r="L37" i="229"/>
  <c r="L41" i="229" s="1"/>
  <c r="L43" i="229" s="1"/>
  <c r="L45" i="229" s="1"/>
  <c r="L47" i="229" s="1"/>
  <c r="T37" i="229"/>
  <c r="T41" i="229" s="1"/>
  <c r="T43" i="229" s="1"/>
  <c r="T45" i="229" s="1"/>
  <c r="T47" i="229" s="1"/>
  <c r="D37" i="228"/>
  <c r="D41" i="228" s="1"/>
  <c r="D43" i="228" s="1"/>
  <c r="D45" i="228" s="1"/>
  <c r="D47" i="228" s="1"/>
  <c r="L37" i="228"/>
  <c r="L41" i="228" s="1"/>
  <c r="L43" i="228" s="1"/>
  <c r="L45" i="228" s="1"/>
  <c r="L47" i="228" s="1"/>
  <c r="T37" i="228"/>
  <c r="T41" i="228" s="1"/>
  <c r="T43" i="228" s="1"/>
  <c r="T45" i="228" s="1"/>
  <c r="T47" i="228" s="1"/>
  <c r="D37" i="227"/>
  <c r="D41" i="227" s="1"/>
  <c r="D43" i="227" s="1"/>
  <c r="D45" i="227" s="1"/>
  <c r="D47" i="227" s="1"/>
  <c r="L37" i="227"/>
  <c r="L41" i="227" s="1"/>
  <c r="L43" i="227" s="1"/>
  <c r="L45" i="227" s="1"/>
  <c r="L47" i="227" s="1"/>
  <c r="T37" i="227"/>
  <c r="T41" i="227" s="1"/>
  <c r="T43" i="227" s="1"/>
  <c r="T45" i="227" s="1"/>
  <c r="T47" i="227" s="1"/>
  <c r="D37" i="226"/>
  <c r="D41" i="226" s="1"/>
  <c r="D43" i="226" s="1"/>
  <c r="D45" i="226" s="1"/>
  <c r="D47" i="226" s="1"/>
  <c r="L37" i="226"/>
  <c r="L41" i="226" s="1"/>
  <c r="L43" i="226" s="1"/>
  <c r="L45" i="226" s="1"/>
  <c r="L47" i="226" s="1"/>
  <c r="T37" i="226"/>
  <c r="T41" i="226" s="1"/>
  <c r="T43" i="226" s="1"/>
  <c r="T45" i="226" s="1"/>
  <c r="T47" i="226" s="1"/>
  <c r="D37" i="225"/>
  <c r="D41" i="225" s="1"/>
  <c r="D43" i="225" s="1"/>
  <c r="D45" i="225" s="1"/>
  <c r="D47" i="225" s="1"/>
  <c r="L37" i="225"/>
  <c r="L41" i="225" s="1"/>
  <c r="L43" i="225" s="1"/>
  <c r="L45" i="225" s="1"/>
  <c r="L47" i="225" s="1"/>
  <c r="T37" i="225"/>
  <c r="T41" i="225" s="1"/>
  <c r="T43" i="225" s="1"/>
  <c r="T45" i="225" s="1"/>
  <c r="T47" i="225" s="1"/>
  <c r="D37" i="224"/>
  <c r="D41" i="224" s="1"/>
  <c r="D43" i="224" s="1"/>
  <c r="D45" i="224" s="1"/>
  <c r="D47" i="224" s="1"/>
  <c r="L37" i="224"/>
  <c r="L41" i="224" s="1"/>
  <c r="L43" i="224" s="1"/>
  <c r="L45" i="224" s="1"/>
  <c r="L47" i="224" s="1"/>
  <c r="T37" i="224"/>
  <c r="T41" i="224" s="1"/>
  <c r="T43" i="224" s="1"/>
  <c r="T45" i="224" s="1"/>
  <c r="T47" i="224" s="1"/>
  <c r="D37" i="223"/>
  <c r="D41" i="223" s="1"/>
  <c r="D43" i="223" s="1"/>
  <c r="D45" i="223" s="1"/>
  <c r="D47" i="223" s="1"/>
  <c r="L37" i="223"/>
  <c r="L41" i="223" s="1"/>
  <c r="L43" i="223" s="1"/>
  <c r="L45" i="223" s="1"/>
  <c r="L47" i="223" s="1"/>
  <c r="T37" i="223"/>
  <c r="T41" i="223" s="1"/>
  <c r="T43" i="223" s="1"/>
  <c r="T45" i="223" s="1"/>
  <c r="T47" i="223" s="1"/>
  <c r="D37" i="222"/>
  <c r="D41" i="222" s="1"/>
  <c r="D43" i="222" s="1"/>
  <c r="D45" i="222" s="1"/>
  <c r="D47" i="222" s="1"/>
  <c r="L37" i="222"/>
  <c r="L41" i="222" s="1"/>
  <c r="L43" i="222" s="1"/>
  <c r="L45" i="222" s="1"/>
  <c r="L47" i="222" s="1"/>
  <c r="T37" i="222"/>
  <c r="T41" i="222" s="1"/>
  <c r="T43" i="222" s="1"/>
  <c r="T45" i="222" s="1"/>
  <c r="T47" i="222" s="1"/>
  <c r="D37" i="221"/>
  <c r="D41" i="221" s="1"/>
  <c r="D43" i="221" s="1"/>
  <c r="D45" i="221" s="1"/>
  <c r="D47" i="221" s="1"/>
  <c r="L37" i="221"/>
  <c r="L41" i="221" s="1"/>
  <c r="L43" i="221" s="1"/>
  <c r="L45" i="221" s="1"/>
  <c r="L47" i="221" s="1"/>
  <c r="T37" i="221"/>
  <c r="T41" i="221" s="1"/>
  <c r="T43" i="221" s="1"/>
  <c r="T45" i="221" s="1"/>
  <c r="T47" i="221" s="1"/>
  <c r="D37" i="220"/>
  <c r="D41" i="220" s="1"/>
  <c r="D43" i="220" s="1"/>
  <c r="D45" i="220" s="1"/>
  <c r="D47" i="220" s="1"/>
  <c r="L37" i="220"/>
  <c r="L41" i="220" s="1"/>
  <c r="L43" i="220" s="1"/>
  <c r="L45" i="220" s="1"/>
  <c r="L47" i="220" s="1"/>
  <c r="T37" i="220"/>
  <c r="T41" i="220" s="1"/>
  <c r="T43" i="220" s="1"/>
  <c r="T45" i="220" s="1"/>
  <c r="T47" i="220" s="1"/>
  <c r="D37" i="219"/>
  <c r="D41" i="219" s="1"/>
  <c r="D43" i="219" s="1"/>
  <c r="D45" i="219" s="1"/>
  <c r="D47" i="219" s="1"/>
  <c r="L37" i="219"/>
  <c r="L41" i="219" s="1"/>
  <c r="L43" i="219" s="1"/>
  <c r="L45" i="219" s="1"/>
  <c r="L47" i="219" s="1"/>
  <c r="T37" i="219"/>
  <c r="T41" i="219" s="1"/>
  <c r="T43" i="219" s="1"/>
  <c r="T45" i="219" s="1"/>
  <c r="T47" i="219" s="1"/>
  <c r="D37" i="218"/>
  <c r="D41" i="218" s="1"/>
  <c r="D43" i="218" s="1"/>
  <c r="D45" i="218" s="1"/>
  <c r="D47" i="218" s="1"/>
  <c r="L37" i="218"/>
  <c r="L41" i="218" s="1"/>
  <c r="L43" i="218" s="1"/>
  <c r="L45" i="218" s="1"/>
  <c r="L47" i="218" s="1"/>
  <c r="T37" i="218"/>
  <c r="T41" i="218" s="1"/>
  <c r="T43" i="218" s="1"/>
  <c r="T45" i="218" s="1"/>
  <c r="T47" i="218" s="1"/>
  <c r="D37" i="217"/>
  <c r="D41" i="217" s="1"/>
  <c r="D43" i="217" s="1"/>
  <c r="D45" i="217" s="1"/>
  <c r="D47" i="217" s="1"/>
  <c r="L37" i="217"/>
  <c r="L41" i="217" s="1"/>
  <c r="L43" i="217" s="1"/>
  <c r="L45" i="217" s="1"/>
  <c r="L47" i="217" s="1"/>
  <c r="T37" i="217"/>
  <c r="T41" i="217" s="1"/>
  <c r="T43" i="217" s="1"/>
  <c r="T45" i="217" s="1"/>
  <c r="T47" i="217" s="1"/>
  <c r="D37" i="216"/>
  <c r="D41" i="216" s="1"/>
  <c r="D43" i="216" s="1"/>
  <c r="D45" i="216" s="1"/>
  <c r="D47" i="216" s="1"/>
  <c r="L37" i="216"/>
  <c r="L41" i="216" s="1"/>
  <c r="L43" i="216" s="1"/>
  <c r="L45" i="216" s="1"/>
  <c r="L47" i="216" s="1"/>
  <c r="T37" i="216"/>
  <c r="T41" i="216" s="1"/>
  <c r="T43" i="216" s="1"/>
  <c r="T45" i="216" s="1"/>
  <c r="T47" i="216" s="1"/>
  <c r="D37" i="215"/>
  <c r="D41" i="215" s="1"/>
  <c r="D43" i="215" s="1"/>
  <c r="D45" i="215" s="1"/>
  <c r="D47" i="215" s="1"/>
  <c r="L37" i="215"/>
  <c r="L41" i="215" s="1"/>
  <c r="L43" i="215" s="1"/>
  <c r="L45" i="215" s="1"/>
  <c r="L47" i="215" s="1"/>
  <c r="T37" i="215"/>
  <c r="T41" i="215" s="1"/>
  <c r="T43" i="215" s="1"/>
  <c r="T45" i="215" s="1"/>
  <c r="T47" i="215" s="1"/>
  <c r="D37" i="214"/>
  <c r="D41" i="214" s="1"/>
  <c r="D43" i="214" s="1"/>
  <c r="D45" i="214" s="1"/>
  <c r="D47" i="214" s="1"/>
  <c r="L37" i="214"/>
  <c r="L41" i="214" s="1"/>
  <c r="L43" i="214" s="1"/>
  <c r="L45" i="214" s="1"/>
  <c r="L47" i="214" s="1"/>
  <c r="T37" i="214"/>
  <c r="T41" i="214" s="1"/>
  <c r="T43" i="214" s="1"/>
  <c r="T45" i="214" s="1"/>
  <c r="T47" i="214" s="1"/>
  <c r="D37" i="213"/>
  <c r="D41" i="213" s="1"/>
  <c r="D43" i="213" s="1"/>
  <c r="D45" i="213" s="1"/>
  <c r="D47" i="213" s="1"/>
  <c r="L37" i="213"/>
  <c r="L41" i="213" s="1"/>
  <c r="L43" i="213" s="1"/>
  <c r="L45" i="213" s="1"/>
  <c r="L47" i="213" s="1"/>
  <c r="T37" i="213"/>
  <c r="T41" i="213" s="1"/>
  <c r="T43" i="213" s="1"/>
  <c r="T45" i="213" s="1"/>
  <c r="T47" i="213" s="1"/>
  <c r="D37" i="212"/>
  <c r="D41" i="212" s="1"/>
  <c r="D43" i="212" s="1"/>
  <c r="D45" i="212" s="1"/>
  <c r="D47" i="212" s="1"/>
  <c r="L37" i="212"/>
  <c r="L41" i="212" s="1"/>
  <c r="L43" i="212" s="1"/>
  <c r="L45" i="212" s="1"/>
  <c r="L47" i="212" s="1"/>
  <c r="T37" i="212"/>
  <c r="T41" i="212" s="1"/>
  <c r="T43" i="212" s="1"/>
  <c r="T45" i="212" s="1"/>
  <c r="T47" i="212" s="1"/>
  <c r="D37" i="211"/>
  <c r="D41" i="211" s="1"/>
  <c r="D43" i="211" s="1"/>
  <c r="D45" i="211" s="1"/>
  <c r="D47" i="211" s="1"/>
  <c r="L37" i="211"/>
  <c r="L41" i="211" s="1"/>
  <c r="L43" i="211" s="1"/>
  <c r="L45" i="211" s="1"/>
  <c r="L47" i="211" s="1"/>
  <c r="T37" i="211"/>
  <c r="T41" i="211" s="1"/>
  <c r="T43" i="211" s="1"/>
  <c r="T45" i="211" s="1"/>
  <c r="T47" i="211" s="1"/>
  <c r="D37" i="210"/>
  <c r="D41" i="210" s="1"/>
  <c r="D43" i="210" s="1"/>
  <c r="D45" i="210" s="1"/>
  <c r="D47" i="210" s="1"/>
  <c r="L37" i="210"/>
  <c r="L41" i="210" s="1"/>
  <c r="L43" i="210" s="1"/>
  <c r="L45" i="210" s="1"/>
  <c r="L47" i="210" s="1"/>
  <c r="T37" i="210"/>
  <c r="T41" i="210" s="1"/>
  <c r="T43" i="210" s="1"/>
  <c r="T45" i="210" s="1"/>
  <c r="T47" i="210" s="1"/>
  <c r="D37" i="209"/>
  <c r="D41" i="209" s="1"/>
  <c r="D43" i="209" s="1"/>
  <c r="D45" i="209" s="1"/>
  <c r="D47" i="209" s="1"/>
  <c r="L37" i="209"/>
  <c r="L41" i="209" s="1"/>
  <c r="L43" i="209" s="1"/>
  <c r="L45" i="209" s="1"/>
  <c r="L47" i="209" s="1"/>
  <c r="T37" i="209"/>
  <c r="T41" i="209" s="1"/>
  <c r="T43" i="209" s="1"/>
  <c r="T45" i="209" s="1"/>
  <c r="T47" i="209" s="1"/>
  <c r="D37" i="208"/>
  <c r="D41" i="208" s="1"/>
  <c r="D43" i="208" s="1"/>
  <c r="D45" i="208" s="1"/>
  <c r="D47" i="208" s="1"/>
  <c r="L37" i="208"/>
  <c r="L41" i="208" s="1"/>
  <c r="L43" i="208" s="1"/>
  <c r="L45" i="208" s="1"/>
  <c r="L47" i="208" s="1"/>
  <c r="T37" i="208"/>
  <c r="T41" i="208" s="1"/>
  <c r="T43" i="208" s="1"/>
  <c r="T45" i="208" s="1"/>
  <c r="T47" i="208" s="1"/>
  <c r="D37" i="207"/>
  <c r="D41" i="207" s="1"/>
  <c r="D43" i="207" s="1"/>
  <c r="D45" i="207" s="1"/>
  <c r="D47" i="207" s="1"/>
  <c r="L37" i="207"/>
  <c r="L41" i="207" s="1"/>
  <c r="L43" i="207" s="1"/>
  <c r="L45" i="207" s="1"/>
  <c r="L47" i="207" s="1"/>
  <c r="T37" i="207"/>
  <c r="T41" i="207" s="1"/>
  <c r="T43" i="207" s="1"/>
  <c r="T45" i="207" s="1"/>
  <c r="T47" i="207" s="1"/>
  <c r="D37" i="206"/>
  <c r="D41" i="206" s="1"/>
  <c r="D43" i="206" s="1"/>
  <c r="D45" i="206" s="1"/>
  <c r="D47" i="206" s="1"/>
  <c r="L37" i="206"/>
  <c r="L41" i="206" s="1"/>
  <c r="L43" i="206" s="1"/>
  <c r="L45" i="206" s="1"/>
  <c r="L47" i="206" s="1"/>
  <c r="T37" i="206"/>
  <c r="T41" i="206" s="1"/>
  <c r="T43" i="206" s="1"/>
  <c r="T45" i="206" s="1"/>
  <c r="T47" i="206" s="1"/>
  <c r="D37" i="205"/>
  <c r="D41" i="205" s="1"/>
  <c r="D43" i="205" s="1"/>
  <c r="D45" i="205" s="1"/>
  <c r="D47" i="205" s="1"/>
  <c r="L37" i="205"/>
  <c r="L41" i="205" s="1"/>
  <c r="L43" i="205" s="1"/>
  <c r="L45" i="205" s="1"/>
  <c r="L47" i="205" s="1"/>
  <c r="T37" i="205"/>
  <c r="T41" i="205" s="1"/>
  <c r="T43" i="205" s="1"/>
  <c r="T45" i="205" s="1"/>
  <c r="T47" i="205" s="1"/>
  <c r="D37" i="204"/>
  <c r="D41" i="204" s="1"/>
  <c r="D43" i="204" s="1"/>
  <c r="D45" i="204" s="1"/>
  <c r="D47" i="204" s="1"/>
  <c r="L37" i="204"/>
  <c r="L41" i="204" s="1"/>
  <c r="L43" i="204" s="1"/>
  <c r="L45" i="204" s="1"/>
  <c r="L47" i="204" s="1"/>
  <c r="T37" i="204"/>
  <c r="T41" i="204" s="1"/>
  <c r="T43" i="204" s="1"/>
  <c r="T45" i="204" s="1"/>
  <c r="T47" i="204" s="1"/>
  <c r="D37" i="203"/>
  <c r="D41" i="203" s="1"/>
  <c r="D43" i="203" s="1"/>
  <c r="D45" i="203" s="1"/>
  <c r="D47" i="203" s="1"/>
  <c r="L37" i="203"/>
  <c r="L41" i="203" s="1"/>
  <c r="L43" i="203" s="1"/>
  <c r="L45" i="203" s="1"/>
  <c r="L47" i="203" s="1"/>
  <c r="T37" i="203"/>
  <c r="T41" i="203" s="1"/>
  <c r="T43" i="203" s="1"/>
  <c r="T45" i="203" s="1"/>
  <c r="T47" i="203" s="1"/>
  <c r="D37" i="202"/>
  <c r="D41" i="202" s="1"/>
  <c r="D43" i="202" s="1"/>
  <c r="D45" i="202" s="1"/>
  <c r="D47" i="202" s="1"/>
  <c r="L37" i="202"/>
  <c r="L41" i="202" s="1"/>
  <c r="L43" i="202" s="1"/>
  <c r="L45" i="202" s="1"/>
  <c r="L47" i="202" s="1"/>
  <c r="T37" i="202"/>
  <c r="T41" i="202" s="1"/>
  <c r="T43" i="202" s="1"/>
  <c r="T45" i="202" s="1"/>
  <c r="T47" i="202" s="1"/>
  <c r="D37" i="201"/>
  <c r="D41" i="201" s="1"/>
  <c r="D43" i="201" s="1"/>
  <c r="D45" i="201" s="1"/>
  <c r="D47" i="201" s="1"/>
  <c r="L37" i="201"/>
  <c r="L41" i="201" s="1"/>
  <c r="L43" i="201" s="1"/>
  <c r="L45" i="201" s="1"/>
  <c r="L47" i="201" s="1"/>
  <c r="T37" i="201"/>
  <c r="T41" i="201" s="1"/>
  <c r="T43" i="201" s="1"/>
  <c r="T45" i="201" s="1"/>
  <c r="T47" i="201" s="1"/>
  <c r="D37" i="200"/>
  <c r="D41" i="200" s="1"/>
  <c r="D43" i="200" s="1"/>
  <c r="D45" i="200" s="1"/>
  <c r="D47" i="200" s="1"/>
  <c r="L37" i="200"/>
  <c r="L41" i="200" s="1"/>
  <c r="L43" i="200" s="1"/>
  <c r="L45" i="200" s="1"/>
  <c r="L47" i="200" s="1"/>
  <c r="T37" i="200"/>
  <c r="T41" i="200" s="1"/>
  <c r="T43" i="200" s="1"/>
  <c r="T45" i="200" s="1"/>
  <c r="T47" i="200" s="1"/>
  <c r="D37" i="199"/>
  <c r="D41" i="199" s="1"/>
  <c r="D43" i="199" s="1"/>
  <c r="D45" i="199" s="1"/>
  <c r="D47" i="199" s="1"/>
  <c r="L37" i="199"/>
  <c r="L41" i="199" s="1"/>
  <c r="L43" i="199" s="1"/>
  <c r="L45" i="199" s="1"/>
  <c r="L47" i="199" s="1"/>
  <c r="T37" i="199"/>
  <c r="T41" i="199" s="1"/>
  <c r="T43" i="199" s="1"/>
  <c r="T45" i="199" s="1"/>
  <c r="T47" i="199" s="1"/>
  <c r="D37" i="195"/>
  <c r="D41" i="195" s="1"/>
  <c r="D43" i="195" s="1"/>
  <c r="D45" i="195" s="1"/>
  <c r="D47" i="195" s="1"/>
  <c r="L37" i="195"/>
  <c r="L41" i="195" s="1"/>
  <c r="L43" i="195" s="1"/>
  <c r="L45" i="195" s="1"/>
  <c r="L47" i="195" s="1"/>
  <c r="T37" i="195"/>
  <c r="T41" i="195" s="1"/>
  <c r="T43" i="195" s="1"/>
  <c r="T45" i="195" s="1"/>
  <c r="T47" i="195" s="1"/>
  <c r="D37" i="194"/>
  <c r="D41" i="194" s="1"/>
  <c r="D43" i="194" s="1"/>
  <c r="D45" i="194" s="1"/>
  <c r="D47" i="194" s="1"/>
  <c r="L37" i="194"/>
  <c r="L41" i="194" s="1"/>
  <c r="L43" i="194" s="1"/>
  <c r="L45" i="194" s="1"/>
  <c r="L47" i="194" s="1"/>
  <c r="T37" i="194"/>
  <c r="T41" i="194" s="1"/>
  <c r="T43" i="194" s="1"/>
  <c r="T45" i="194" s="1"/>
  <c r="T47" i="194" s="1"/>
  <c r="D37" i="193"/>
  <c r="D41" i="193" s="1"/>
  <c r="D43" i="193" s="1"/>
  <c r="D45" i="193" s="1"/>
  <c r="D47" i="193" s="1"/>
  <c r="L37" i="193"/>
  <c r="L41" i="193" s="1"/>
  <c r="L43" i="193" s="1"/>
  <c r="L45" i="193" s="1"/>
  <c r="L47" i="193" s="1"/>
  <c r="T37" i="193"/>
  <c r="T41" i="193" s="1"/>
  <c r="T43" i="193" s="1"/>
  <c r="T45" i="193" s="1"/>
  <c r="T47" i="193" s="1"/>
  <c r="D37" i="192"/>
  <c r="D41" i="192" s="1"/>
  <c r="D43" i="192" s="1"/>
  <c r="D45" i="192" s="1"/>
  <c r="D47" i="192" s="1"/>
  <c r="L37" i="192"/>
  <c r="L41" i="192" s="1"/>
  <c r="L43" i="192" s="1"/>
  <c r="L45" i="192" s="1"/>
  <c r="L47" i="192" s="1"/>
  <c r="T37" i="192"/>
  <c r="T41" i="192" s="1"/>
  <c r="T43" i="192" s="1"/>
  <c r="T45" i="192" s="1"/>
  <c r="T47" i="192" s="1"/>
  <c r="D37" i="191"/>
  <c r="D41" i="191" s="1"/>
  <c r="D43" i="191" s="1"/>
  <c r="D45" i="191" s="1"/>
  <c r="D47" i="191" s="1"/>
  <c r="L37" i="191"/>
  <c r="L41" i="191" s="1"/>
  <c r="L43" i="191" s="1"/>
  <c r="L45" i="191" s="1"/>
  <c r="L47" i="191" s="1"/>
  <c r="T37" i="191"/>
  <c r="T41" i="191" s="1"/>
  <c r="T43" i="191" s="1"/>
  <c r="T45" i="191" s="1"/>
  <c r="T47" i="191" s="1"/>
  <c r="D37" i="190"/>
  <c r="D41" i="190" s="1"/>
  <c r="D43" i="190" s="1"/>
  <c r="D45" i="190" s="1"/>
  <c r="D47" i="190" s="1"/>
  <c r="L37" i="190"/>
  <c r="L41" i="190" s="1"/>
  <c r="L43" i="190" s="1"/>
  <c r="L45" i="190" s="1"/>
  <c r="L47" i="190" s="1"/>
  <c r="T37" i="190"/>
  <c r="T41" i="190" s="1"/>
  <c r="T43" i="190" s="1"/>
  <c r="T45" i="190" s="1"/>
  <c r="T47" i="190" s="1"/>
  <c r="D37" i="189"/>
  <c r="D41" i="189" s="1"/>
  <c r="D43" i="189" s="1"/>
  <c r="D45" i="189" s="1"/>
  <c r="D47" i="189" s="1"/>
  <c r="L37" i="189"/>
  <c r="L41" i="189" s="1"/>
  <c r="L43" i="189" s="1"/>
  <c r="L45" i="189" s="1"/>
  <c r="L47" i="189" s="1"/>
  <c r="T37" i="189"/>
  <c r="T41" i="189" s="1"/>
  <c r="T43" i="189" s="1"/>
  <c r="T45" i="189" s="1"/>
  <c r="T47" i="189" s="1"/>
  <c r="D37" i="188"/>
  <c r="D41" i="188" s="1"/>
  <c r="D43" i="188" s="1"/>
  <c r="D45" i="188" s="1"/>
  <c r="D47" i="188" s="1"/>
  <c r="L37" i="188"/>
  <c r="L41" i="188" s="1"/>
  <c r="L43" i="188" s="1"/>
  <c r="L45" i="188" s="1"/>
  <c r="L47" i="188" s="1"/>
  <c r="T37" i="188"/>
  <c r="T41" i="188" s="1"/>
  <c r="T43" i="188" s="1"/>
  <c r="T45" i="188" s="1"/>
  <c r="T47" i="188" s="1"/>
  <c r="D37" i="187"/>
  <c r="D41" i="187" s="1"/>
  <c r="D43" i="187" s="1"/>
  <c r="D45" i="187" s="1"/>
  <c r="D47" i="187" s="1"/>
  <c r="L37" i="187"/>
  <c r="L41" i="187" s="1"/>
  <c r="L43" i="187" s="1"/>
  <c r="L45" i="187" s="1"/>
  <c r="L47" i="187" s="1"/>
  <c r="T37" i="187"/>
  <c r="T41" i="187" s="1"/>
  <c r="T43" i="187" s="1"/>
  <c r="T45" i="187" s="1"/>
  <c r="T47" i="187" s="1"/>
  <c r="D37" i="186"/>
  <c r="D41" i="186" s="1"/>
  <c r="D43" i="186" s="1"/>
  <c r="D45" i="186" s="1"/>
  <c r="D47" i="186" s="1"/>
  <c r="L37" i="186"/>
  <c r="L41" i="186" s="1"/>
  <c r="L43" i="186" s="1"/>
  <c r="L45" i="186" s="1"/>
  <c r="L47" i="186" s="1"/>
  <c r="T37" i="186"/>
  <c r="T41" i="186" s="1"/>
  <c r="T43" i="186" s="1"/>
  <c r="T45" i="186" s="1"/>
  <c r="T47" i="186" s="1"/>
  <c r="D37" i="185"/>
  <c r="D41" i="185" s="1"/>
  <c r="D43" i="185" s="1"/>
  <c r="D45" i="185" s="1"/>
  <c r="D47" i="185" s="1"/>
  <c r="L37" i="185"/>
  <c r="L41" i="185" s="1"/>
  <c r="L43" i="185" s="1"/>
  <c r="L45" i="185" s="1"/>
  <c r="L47" i="185" s="1"/>
  <c r="T37" i="185"/>
  <c r="T41" i="185" s="1"/>
  <c r="T43" i="185" s="1"/>
  <c r="T45" i="185" s="1"/>
  <c r="T47" i="185" s="1"/>
  <c r="D37" i="184"/>
  <c r="D41" i="184" s="1"/>
  <c r="D43" i="184" s="1"/>
  <c r="D45" i="184" s="1"/>
  <c r="D47" i="184" s="1"/>
  <c r="L37" i="184"/>
  <c r="L41" i="184" s="1"/>
  <c r="L43" i="184" s="1"/>
  <c r="L45" i="184" s="1"/>
  <c r="L47" i="184" s="1"/>
  <c r="T37" i="184"/>
  <c r="T41" i="184" s="1"/>
  <c r="T43" i="184" s="1"/>
  <c r="T45" i="184" s="1"/>
  <c r="T47" i="184" s="1"/>
  <c r="D37" i="183"/>
  <c r="D41" i="183" s="1"/>
  <c r="D43" i="183" s="1"/>
  <c r="D45" i="183" s="1"/>
  <c r="D47" i="183" s="1"/>
  <c r="L37" i="183"/>
  <c r="L41" i="183" s="1"/>
  <c r="L43" i="183" s="1"/>
  <c r="L45" i="183" s="1"/>
  <c r="L47" i="183" s="1"/>
  <c r="T37" i="183"/>
  <c r="T41" i="183" s="1"/>
  <c r="T43" i="183" s="1"/>
  <c r="T45" i="183" s="1"/>
  <c r="T47" i="183" s="1"/>
  <c r="D37" i="182"/>
  <c r="D41" i="182" s="1"/>
  <c r="D43" i="182" s="1"/>
  <c r="D45" i="182" s="1"/>
  <c r="D47" i="182" s="1"/>
  <c r="L37" i="182"/>
  <c r="L41" i="182" s="1"/>
  <c r="L43" i="182" s="1"/>
  <c r="L45" i="182" s="1"/>
  <c r="L47" i="182" s="1"/>
  <c r="T37" i="182"/>
  <c r="T41" i="182" s="1"/>
  <c r="T43" i="182" s="1"/>
  <c r="T45" i="182" s="1"/>
  <c r="T47" i="182" s="1"/>
  <c r="D37" i="181"/>
  <c r="D41" i="181" s="1"/>
  <c r="D43" i="181" s="1"/>
  <c r="D45" i="181" s="1"/>
  <c r="D47" i="181" s="1"/>
  <c r="L37" i="181"/>
  <c r="L41" i="181" s="1"/>
  <c r="L43" i="181" s="1"/>
  <c r="L45" i="181" s="1"/>
  <c r="L47" i="181" s="1"/>
  <c r="T37" i="181"/>
  <c r="T41" i="181" s="1"/>
  <c r="T43" i="181" s="1"/>
  <c r="T45" i="181" s="1"/>
  <c r="T47" i="181" s="1"/>
  <c r="D37" i="180"/>
  <c r="D41" i="180" s="1"/>
  <c r="D43" i="180" s="1"/>
  <c r="D45" i="180" s="1"/>
  <c r="D47" i="180" s="1"/>
  <c r="L37" i="180"/>
  <c r="L41" i="180" s="1"/>
  <c r="L43" i="180" s="1"/>
  <c r="L45" i="180" s="1"/>
  <c r="L47" i="180" s="1"/>
  <c r="T37" i="180"/>
  <c r="T41" i="180" s="1"/>
  <c r="T43" i="180" s="1"/>
  <c r="T45" i="180" s="1"/>
  <c r="T47" i="180" s="1"/>
  <c r="D37" i="179"/>
  <c r="D41" i="179" s="1"/>
  <c r="D43" i="179" s="1"/>
  <c r="D45" i="179" s="1"/>
  <c r="D47" i="179" s="1"/>
  <c r="L37" i="179"/>
  <c r="L41" i="179" s="1"/>
  <c r="L43" i="179" s="1"/>
  <c r="L45" i="179" s="1"/>
  <c r="L47" i="179" s="1"/>
  <c r="T37" i="179"/>
  <c r="T41" i="179" s="1"/>
  <c r="T43" i="179" s="1"/>
  <c r="T45" i="179" s="1"/>
  <c r="T47" i="179" s="1"/>
  <c r="D37" i="178"/>
  <c r="D41" i="178" s="1"/>
  <c r="D43" i="178" s="1"/>
  <c r="D45" i="178" s="1"/>
  <c r="D47" i="178" s="1"/>
  <c r="L37" i="178"/>
  <c r="L41" i="178" s="1"/>
  <c r="L43" i="178" s="1"/>
  <c r="L45" i="178" s="1"/>
  <c r="L47" i="178" s="1"/>
  <c r="T37" i="178"/>
  <c r="T41" i="178" s="1"/>
  <c r="T43" i="178" s="1"/>
  <c r="T45" i="178" s="1"/>
  <c r="T47" i="178" s="1"/>
  <c r="D37" i="177"/>
  <c r="D41" i="177" s="1"/>
  <c r="D43" i="177" s="1"/>
  <c r="D45" i="177" s="1"/>
  <c r="D47" i="177" s="1"/>
  <c r="L37" i="177"/>
  <c r="L41" i="177" s="1"/>
  <c r="L43" i="177" s="1"/>
  <c r="L45" i="177" s="1"/>
  <c r="L47" i="177" s="1"/>
  <c r="T37" i="177"/>
  <c r="T41" i="177" s="1"/>
  <c r="T43" i="177" s="1"/>
  <c r="T45" i="177" s="1"/>
  <c r="T47" i="177" s="1"/>
  <c r="D37" i="176"/>
  <c r="D41" i="176" s="1"/>
  <c r="D43" i="176" s="1"/>
  <c r="D45" i="176" s="1"/>
  <c r="D47" i="176" s="1"/>
  <c r="L37" i="176"/>
  <c r="L41" i="176" s="1"/>
  <c r="L43" i="176" s="1"/>
  <c r="L45" i="176" s="1"/>
  <c r="L47" i="176" s="1"/>
  <c r="T37" i="176"/>
  <c r="T41" i="176" s="1"/>
  <c r="T43" i="176" s="1"/>
  <c r="T45" i="176" s="1"/>
  <c r="T47" i="176" s="1"/>
  <c r="D37" i="175"/>
  <c r="D41" i="175" s="1"/>
  <c r="D43" i="175" s="1"/>
  <c r="D45" i="175" s="1"/>
  <c r="D47" i="175" s="1"/>
  <c r="L37" i="175"/>
  <c r="L41" i="175" s="1"/>
  <c r="L43" i="175" s="1"/>
  <c r="L45" i="175" s="1"/>
  <c r="L47" i="175" s="1"/>
  <c r="T37" i="175"/>
  <c r="T41" i="175" s="1"/>
  <c r="T43" i="175" s="1"/>
  <c r="T45" i="175" s="1"/>
  <c r="T47" i="175" s="1"/>
  <c r="D37" i="170"/>
  <c r="D41" i="170" s="1"/>
  <c r="D43" i="170" s="1"/>
  <c r="D45" i="170" s="1"/>
  <c r="D47" i="170" s="1"/>
  <c r="L37" i="170"/>
  <c r="L41" i="170" s="1"/>
  <c r="L43" i="170" s="1"/>
  <c r="L45" i="170" s="1"/>
  <c r="L47" i="170" s="1"/>
  <c r="T37" i="170"/>
  <c r="T41" i="170" s="1"/>
  <c r="T43" i="170" s="1"/>
  <c r="T45" i="170" s="1"/>
  <c r="T47" i="170" s="1"/>
  <c r="D37" i="169"/>
  <c r="D41" i="169" s="1"/>
  <c r="D43" i="169" s="1"/>
  <c r="D45" i="169" s="1"/>
  <c r="D47" i="169" s="1"/>
  <c r="L37" i="169"/>
  <c r="L41" i="169" s="1"/>
  <c r="L43" i="169" s="1"/>
  <c r="L45" i="169" s="1"/>
  <c r="L47" i="169" s="1"/>
  <c r="T37" i="169"/>
  <c r="T41" i="169" s="1"/>
  <c r="T43" i="169" s="1"/>
  <c r="T45" i="169" s="1"/>
  <c r="T47" i="169" s="1"/>
  <c r="D37" i="168"/>
  <c r="D41" i="168" s="1"/>
  <c r="D43" i="168" s="1"/>
  <c r="D45" i="168" s="1"/>
  <c r="D47" i="168" s="1"/>
  <c r="L37" i="168"/>
  <c r="L41" i="168" s="1"/>
  <c r="L43" i="168" s="1"/>
  <c r="L45" i="168" s="1"/>
  <c r="L47" i="168" s="1"/>
  <c r="T37" i="168"/>
  <c r="T41" i="168" s="1"/>
  <c r="T43" i="168" s="1"/>
  <c r="T45" i="168" s="1"/>
  <c r="T47" i="168" s="1"/>
  <c r="D37" i="167"/>
  <c r="D41" i="167" s="1"/>
  <c r="D43" i="167" s="1"/>
  <c r="D45" i="167" s="1"/>
  <c r="D47" i="167" s="1"/>
  <c r="L37" i="167"/>
  <c r="L41" i="167" s="1"/>
  <c r="L43" i="167" s="1"/>
  <c r="L45" i="167" s="1"/>
  <c r="L47" i="167" s="1"/>
  <c r="T37" i="167"/>
  <c r="T41" i="167" s="1"/>
  <c r="T43" i="167" s="1"/>
  <c r="T45" i="167" s="1"/>
  <c r="T47" i="167" s="1"/>
  <c r="D37" i="166"/>
  <c r="D41" i="166" s="1"/>
  <c r="D43" i="166" s="1"/>
  <c r="D45" i="166" s="1"/>
  <c r="D47" i="166" s="1"/>
  <c r="L37" i="166"/>
  <c r="L41" i="166" s="1"/>
  <c r="L43" i="166" s="1"/>
  <c r="L45" i="166" s="1"/>
  <c r="L47" i="166" s="1"/>
  <c r="T37" i="166"/>
  <c r="T41" i="166" s="1"/>
  <c r="T43" i="166" s="1"/>
  <c r="T45" i="166" s="1"/>
  <c r="T47" i="166" s="1"/>
  <c r="D37" i="165"/>
  <c r="D41" i="165" s="1"/>
  <c r="D43" i="165" s="1"/>
  <c r="D45" i="165" s="1"/>
  <c r="D47" i="165" s="1"/>
  <c r="L37" i="165"/>
  <c r="L41" i="165" s="1"/>
  <c r="L43" i="165" s="1"/>
  <c r="L45" i="165" s="1"/>
  <c r="L47" i="165" s="1"/>
  <c r="T37" i="165"/>
  <c r="T41" i="165" s="1"/>
  <c r="T43" i="165" s="1"/>
  <c r="T45" i="165" s="1"/>
  <c r="T47" i="165" s="1"/>
  <c r="D37" i="164"/>
  <c r="D41" i="164" s="1"/>
  <c r="D43" i="164" s="1"/>
  <c r="D45" i="164" s="1"/>
  <c r="D47" i="164" s="1"/>
  <c r="L37" i="164"/>
  <c r="L41" i="164" s="1"/>
  <c r="L43" i="164" s="1"/>
  <c r="L45" i="164" s="1"/>
  <c r="L47" i="164" s="1"/>
  <c r="T37" i="164"/>
  <c r="T41" i="164" s="1"/>
  <c r="T43" i="164" s="1"/>
  <c r="T45" i="164" s="1"/>
  <c r="T47" i="164" s="1"/>
  <c r="D37" i="163"/>
  <c r="D41" i="163" s="1"/>
  <c r="D43" i="163" s="1"/>
  <c r="D45" i="163" s="1"/>
  <c r="D47" i="163" s="1"/>
  <c r="L37" i="163"/>
  <c r="L41" i="163" s="1"/>
  <c r="L43" i="163" s="1"/>
  <c r="L45" i="163" s="1"/>
  <c r="L47" i="163" s="1"/>
  <c r="T37" i="163"/>
  <c r="T41" i="163" s="1"/>
  <c r="T43" i="163" s="1"/>
  <c r="T45" i="163" s="1"/>
  <c r="T47" i="163" s="1"/>
  <c r="D37" i="162"/>
  <c r="D41" i="162" s="1"/>
  <c r="D43" i="162" s="1"/>
  <c r="D45" i="162" s="1"/>
  <c r="D47" i="162" s="1"/>
  <c r="L37" i="162"/>
  <c r="L41" i="162" s="1"/>
  <c r="L43" i="162" s="1"/>
  <c r="L45" i="162" s="1"/>
  <c r="L47" i="162" s="1"/>
  <c r="T37" i="162"/>
  <c r="T41" i="162" s="1"/>
  <c r="T43" i="162" s="1"/>
  <c r="T45" i="162" s="1"/>
  <c r="T47" i="162" s="1"/>
  <c r="Y43" i="54"/>
  <c r="Y45" i="54" s="1"/>
  <c r="X37" i="239"/>
  <c r="X37" i="231"/>
  <c r="X37" i="223"/>
  <c r="X37" i="215"/>
  <c r="X37" i="157"/>
  <c r="X37" i="110"/>
  <c r="F37" i="110"/>
  <c r="F41" i="110" s="1"/>
  <c r="F43" i="110" s="1"/>
  <c r="F45" i="110" s="1"/>
  <c r="F47" i="110" s="1"/>
  <c r="X37" i="102"/>
  <c r="F37" i="102"/>
  <c r="F41" i="102" s="1"/>
  <c r="F43" i="102" s="1"/>
  <c r="F45" i="102" s="1"/>
  <c r="F47" i="102" s="1"/>
  <c r="X37" i="101"/>
  <c r="F37" i="101"/>
  <c r="F41" i="101" s="1"/>
  <c r="F43" i="101" s="1"/>
  <c r="F45" i="101" s="1"/>
  <c r="F47" i="101" s="1"/>
  <c r="X37" i="100"/>
  <c r="F37" i="100"/>
  <c r="F41" i="100" s="1"/>
  <c r="F43" i="100" s="1"/>
  <c r="F45" i="100" s="1"/>
  <c r="F47" i="100" s="1"/>
  <c r="Z37" i="227"/>
  <c r="X41" i="227"/>
  <c r="D37" i="161"/>
  <c r="D41" i="161" s="1"/>
  <c r="D43" i="161" s="1"/>
  <c r="D45" i="161" s="1"/>
  <c r="D47" i="161" s="1"/>
  <c r="L37" i="161"/>
  <c r="L41" i="161" s="1"/>
  <c r="L43" i="161" s="1"/>
  <c r="L45" i="161" s="1"/>
  <c r="L47" i="161" s="1"/>
  <c r="T37" i="161"/>
  <c r="T41" i="161" s="1"/>
  <c r="T43" i="161" s="1"/>
  <c r="T45" i="161" s="1"/>
  <c r="T47" i="161" s="1"/>
  <c r="D37" i="160"/>
  <c r="D41" i="160" s="1"/>
  <c r="D43" i="160" s="1"/>
  <c r="D45" i="160" s="1"/>
  <c r="D47" i="160" s="1"/>
  <c r="L37" i="160"/>
  <c r="L41" i="160" s="1"/>
  <c r="L43" i="160" s="1"/>
  <c r="L45" i="160" s="1"/>
  <c r="L47" i="160" s="1"/>
  <c r="T37" i="160"/>
  <c r="T41" i="160" s="1"/>
  <c r="T43" i="160" s="1"/>
  <c r="T45" i="160" s="1"/>
  <c r="T47" i="160" s="1"/>
  <c r="D37" i="159"/>
  <c r="D41" i="159" s="1"/>
  <c r="D43" i="159" s="1"/>
  <c r="D45" i="159" s="1"/>
  <c r="D47" i="159" s="1"/>
  <c r="L37" i="159"/>
  <c r="L41" i="159" s="1"/>
  <c r="L43" i="159" s="1"/>
  <c r="L45" i="159" s="1"/>
  <c r="L47" i="159" s="1"/>
  <c r="T37" i="159"/>
  <c r="T41" i="159" s="1"/>
  <c r="T43" i="159" s="1"/>
  <c r="T45" i="159" s="1"/>
  <c r="T47" i="159" s="1"/>
  <c r="D37" i="158"/>
  <c r="D41" i="158" s="1"/>
  <c r="D43" i="158" s="1"/>
  <c r="D45" i="158" s="1"/>
  <c r="D47" i="158" s="1"/>
  <c r="L37" i="158"/>
  <c r="L41" i="158" s="1"/>
  <c r="L43" i="158" s="1"/>
  <c r="L45" i="158" s="1"/>
  <c r="L47" i="158" s="1"/>
  <c r="T37" i="158"/>
  <c r="T41" i="158" s="1"/>
  <c r="T43" i="158" s="1"/>
  <c r="T45" i="158" s="1"/>
  <c r="T47" i="158" s="1"/>
  <c r="D37" i="157"/>
  <c r="D41" i="157" s="1"/>
  <c r="D43" i="157" s="1"/>
  <c r="D45" i="157" s="1"/>
  <c r="D47" i="157" s="1"/>
  <c r="L37" i="157"/>
  <c r="L41" i="157" s="1"/>
  <c r="L43" i="157" s="1"/>
  <c r="L45" i="157" s="1"/>
  <c r="L47" i="157" s="1"/>
  <c r="T37" i="157"/>
  <c r="T41" i="157" s="1"/>
  <c r="T43" i="157" s="1"/>
  <c r="T45" i="157" s="1"/>
  <c r="T47" i="157" s="1"/>
  <c r="D37" i="156"/>
  <c r="D41" i="156" s="1"/>
  <c r="D43" i="156" s="1"/>
  <c r="D45" i="156" s="1"/>
  <c r="D47" i="156" s="1"/>
  <c r="L37" i="156"/>
  <c r="L41" i="156" s="1"/>
  <c r="L43" i="156" s="1"/>
  <c r="L45" i="156" s="1"/>
  <c r="L47" i="156" s="1"/>
  <c r="T37" i="156"/>
  <c r="T41" i="156" s="1"/>
  <c r="T43" i="156" s="1"/>
  <c r="T45" i="156" s="1"/>
  <c r="T47" i="156" s="1"/>
  <c r="D37" i="155"/>
  <c r="D41" i="155" s="1"/>
  <c r="D43" i="155" s="1"/>
  <c r="D45" i="155" s="1"/>
  <c r="D47" i="155" s="1"/>
  <c r="L37" i="155"/>
  <c r="L41" i="155" s="1"/>
  <c r="L43" i="155" s="1"/>
  <c r="L45" i="155" s="1"/>
  <c r="L47" i="155" s="1"/>
  <c r="T37" i="155"/>
  <c r="T41" i="155" s="1"/>
  <c r="T43" i="155" s="1"/>
  <c r="T45" i="155" s="1"/>
  <c r="T47" i="155" s="1"/>
  <c r="D37" i="154"/>
  <c r="D41" i="154" s="1"/>
  <c r="D43" i="154" s="1"/>
  <c r="D45" i="154" s="1"/>
  <c r="D47" i="154" s="1"/>
  <c r="L37" i="154"/>
  <c r="L41" i="154" s="1"/>
  <c r="L43" i="154" s="1"/>
  <c r="L45" i="154" s="1"/>
  <c r="L47" i="154" s="1"/>
  <c r="T37" i="154"/>
  <c r="T41" i="154" s="1"/>
  <c r="T43" i="154" s="1"/>
  <c r="T45" i="154" s="1"/>
  <c r="T47" i="154" s="1"/>
  <c r="D37" i="153"/>
  <c r="D41" i="153" s="1"/>
  <c r="D43" i="153" s="1"/>
  <c r="D45" i="153" s="1"/>
  <c r="D47" i="153" s="1"/>
  <c r="L37" i="153"/>
  <c r="L41" i="153" s="1"/>
  <c r="L43" i="153" s="1"/>
  <c r="L45" i="153" s="1"/>
  <c r="L47" i="153" s="1"/>
  <c r="T37" i="153"/>
  <c r="T41" i="153" s="1"/>
  <c r="T43" i="153" s="1"/>
  <c r="T45" i="153" s="1"/>
  <c r="T47" i="153" s="1"/>
  <c r="D37" i="152"/>
  <c r="D41" i="152" s="1"/>
  <c r="D43" i="152" s="1"/>
  <c r="D45" i="152" s="1"/>
  <c r="D47" i="152" s="1"/>
  <c r="L37" i="152"/>
  <c r="L41" i="152" s="1"/>
  <c r="L43" i="152" s="1"/>
  <c r="L45" i="152" s="1"/>
  <c r="L47" i="152" s="1"/>
  <c r="T37" i="152"/>
  <c r="T41" i="152" s="1"/>
  <c r="T43" i="152" s="1"/>
  <c r="T45" i="152" s="1"/>
  <c r="T47" i="152" s="1"/>
  <c r="D37" i="151"/>
  <c r="D41" i="151" s="1"/>
  <c r="D43" i="151" s="1"/>
  <c r="D45" i="151" s="1"/>
  <c r="D47" i="151" s="1"/>
  <c r="L37" i="151"/>
  <c r="L41" i="151" s="1"/>
  <c r="L43" i="151" s="1"/>
  <c r="L45" i="151" s="1"/>
  <c r="L47" i="151" s="1"/>
  <c r="T37" i="151"/>
  <c r="T41" i="151" s="1"/>
  <c r="T43" i="151" s="1"/>
  <c r="T45" i="151" s="1"/>
  <c r="T47" i="151" s="1"/>
  <c r="D37" i="150"/>
  <c r="D41" i="150" s="1"/>
  <c r="D43" i="150" s="1"/>
  <c r="D45" i="150" s="1"/>
  <c r="D47" i="150" s="1"/>
  <c r="L37" i="150"/>
  <c r="L41" i="150" s="1"/>
  <c r="L43" i="150" s="1"/>
  <c r="L45" i="150" s="1"/>
  <c r="L47" i="150" s="1"/>
  <c r="T37" i="150"/>
  <c r="T41" i="150" s="1"/>
  <c r="T43" i="150" s="1"/>
  <c r="T45" i="150" s="1"/>
  <c r="T47" i="150" s="1"/>
  <c r="D37" i="149"/>
  <c r="D41" i="149" s="1"/>
  <c r="D43" i="149" s="1"/>
  <c r="D45" i="149" s="1"/>
  <c r="D47" i="149" s="1"/>
  <c r="L37" i="149"/>
  <c r="L41" i="149" s="1"/>
  <c r="L43" i="149" s="1"/>
  <c r="L45" i="149" s="1"/>
  <c r="L47" i="149" s="1"/>
  <c r="T37" i="149"/>
  <c r="T41" i="149" s="1"/>
  <c r="T43" i="149" s="1"/>
  <c r="T45" i="149" s="1"/>
  <c r="T47" i="149" s="1"/>
  <c r="D37" i="148"/>
  <c r="D41" i="148" s="1"/>
  <c r="D43" i="148" s="1"/>
  <c r="D45" i="148" s="1"/>
  <c r="D47" i="148" s="1"/>
  <c r="L37" i="148"/>
  <c r="L41" i="148" s="1"/>
  <c r="L43" i="148" s="1"/>
  <c r="L45" i="148" s="1"/>
  <c r="L47" i="148" s="1"/>
  <c r="T37" i="148"/>
  <c r="T41" i="148" s="1"/>
  <c r="T43" i="148" s="1"/>
  <c r="T45" i="148" s="1"/>
  <c r="T47" i="148" s="1"/>
  <c r="D37" i="147"/>
  <c r="D41" i="147" s="1"/>
  <c r="D43" i="147" s="1"/>
  <c r="D45" i="147" s="1"/>
  <c r="D47" i="147" s="1"/>
  <c r="L37" i="147"/>
  <c r="L41" i="147" s="1"/>
  <c r="L43" i="147" s="1"/>
  <c r="L45" i="147" s="1"/>
  <c r="L47" i="147" s="1"/>
  <c r="T37" i="147"/>
  <c r="T41" i="147" s="1"/>
  <c r="T43" i="147" s="1"/>
  <c r="T45" i="147" s="1"/>
  <c r="T47" i="147" s="1"/>
  <c r="D37" i="146"/>
  <c r="D41" i="146" s="1"/>
  <c r="D43" i="146" s="1"/>
  <c r="D45" i="146" s="1"/>
  <c r="D47" i="146" s="1"/>
  <c r="L37" i="146"/>
  <c r="L41" i="146" s="1"/>
  <c r="L43" i="146" s="1"/>
  <c r="L45" i="146" s="1"/>
  <c r="L47" i="146" s="1"/>
  <c r="T37" i="146"/>
  <c r="T41" i="146" s="1"/>
  <c r="T43" i="146" s="1"/>
  <c r="T45" i="146" s="1"/>
  <c r="T47" i="146" s="1"/>
  <c r="D37" i="145"/>
  <c r="D41" i="145" s="1"/>
  <c r="D43" i="145" s="1"/>
  <c r="D45" i="145" s="1"/>
  <c r="D47" i="145" s="1"/>
  <c r="L37" i="145"/>
  <c r="L41" i="145" s="1"/>
  <c r="L43" i="145" s="1"/>
  <c r="L45" i="145" s="1"/>
  <c r="L47" i="145" s="1"/>
  <c r="T37" i="145"/>
  <c r="T41" i="145" s="1"/>
  <c r="T43" i="145" s="1"/>
  <c r="T45" i="145" s="1"/>
  <c r="T47" i="145" s="1"/>
  <c r="D37" i="144"/>
  <c r="D41" i="144" s="1"/>
  <c r="D43" i="144" s="1"/>
  <c r="D45" i="144" s="1"/>
  <c r="D47" i="144" s="1"/>
  <c r="L37" i="144"/>
  <c r="L41" i="144" s="1"/>
  <c r="L43" i="144" s="1"/>
  <c r="L45" i="144" s="1"/>
  <c r="L47" i="144" s="1"/>
  <c r="T37" i="144"/>
  <c r="T41" i="144" s="1"/>
  <c r="T43" i="144" s="1"/>
  <c r="T45" i="144" s="1"/>
  <c r="T47" i="144" s="1"/>
  <c r="D37" i="143"/>
  <c r="D41" i="143" s="1"/>
  <c r="D43" i="143" s="1"/>
  <c r="D45" i="143" s="1"/>
  <c r="D47" i="143" s="1"/>
  <c r="L37" i="143"/>
  <c r="L41" i="143" s="1"/>
  <c r="L43" i="143" s="1"/>
  <c r="L45" i="143" s="1"/>
  <c r="L47" i="143" s="1"/>
  <c r="T37" i="143"/>
  <c r="T41" i="143" s="1"/>
  <c r="T43" i="143" s="1"/>
  <c r="T45" i="143" s="1"/>
  <c r="T47" i="143" s="1"/>
  <c r="D37" i="142"/>
  <c r="D41" i="142" s="1"/>
  <c r="D43" i="142" s="1"/>
  <c r="D45" i="142" s="1"/>
  <c r="D47" i="142" s="1"/>
  <c r="L37" i="142"/>
  <c r="L41" i="142" s="1"/>
  <c r="L43" i="142" s="1"/>
  <c r="L45" i="142" s="1"/>
  <c r="L47" i="142" s="1"/>
  <c r="T37" i="142"/>
  <c r="T41" i="142" s="1"/>
  <c r="T43" i="142" s="1"/>
  <c r="T45" i="142" s="1"/>
  <c r="T47" i="142" s="1"/>
  <c r="D37" i="141"/>
  <c r="D41" i="141" s="1"/>
  <c r="D43" i="141" s="1"/>
  <c r="D45" i="141" s="1"/>
  <c r="D47" i="141" s="1"/>
  <c r="L37" i="141"/>
  <c r="L41" i="141" s="1"/>
  <c r="L43" i="141" s="1"/>
  <c r="L45" i="141" s="1"/>
  <c r="L47" i="141" s="1"/>
  <c r="T37" i="141"/>
  <c r="T41" i="141" s="1"/>
  <c r="T43" i="141" s="1"/>
  <c r="T45" i="141" s="1"/>
  <c r="T47" i="141" s="1"/>
  <c r="D37" i="140"/>
  <c r="D41" i="140" s="1"/>
  <c r="D43" i="140" s="1"/>
  <c r="D45" i="140" s="1"/>
  <c r="D47" i="140" s="1"/>
  <c r="L37" i="140"/>
  <c r="L41" i="140" s="1"/>
  <c r="L43" i="140" s="1"/>
  <c r="L45" i="140" s="1"/>
  <c r="L47" i="140" s="1"/>
  <c r="T37" i="140"/>
  <c r="T41" i="140" s="1"/>
  <c r="T43" i="140" s="1"/>
  <c r="T45" i="140" s="1"/>
  <c r="T47" i="140" s="1"/>
  <c r="D37" i="139"/>
  <c r="D41" i="139" s="1"/>
  <c r="D43" i="139" s="1"/>
  <c r="D45" i="139" s="1"/>
  <c r="D47" i="139" s="1"/>
  <c r="L37" i="139"/>
  <c r="L41" i="139" s="1"/>
  <c r="L43" i="139" s="1"/>
  <c r="L45" i="139" s="1"/>
  <c r="L47" i="139" s="1"/>
  <c r="T37" i="139"/>
  <c r="T41" i="139" s="1"/>
  <c r="T43" i="139" s="1"/>
  <c r="T45" i="139" s="1"/>
  <c r="T47" i="139" s="1"/>
  <c r="D37" i="138"/>
  <c r="D41" i="138" s="1"/>
  <c r="D43" i="138" s="1"/>
  <c r="D45" i="138" s="1"/>
  <c r="D47" i="138" s="1"/>
  <c r="L37" i="138"/>
  <c r="L41" i="138" s="1"/>
  <c r="L43" i="138" s="1"/>
  <c r="L45" i="138" s="1"/>
  <c r="L47" i="138" s="1"/>
  <c r="T37" i="138"/>
  <c r="T41" i="138" s="1"/>
  <c r="T43" i="138" s="1"/>
  <c r="T45" i="138" s="1"/>
  <c r="T47" i="138" s="1"/>
  <c r="D37" i="137"/>
  <c r="D41" i="137" s="1"/>
  <c r="D43" i="137" s="1"/>
  <c r="D45" i="137" s="1"/>
  <c r="D47" i="137" s="1"/>
  <c r="L37" i="137"/>
  <c r="L41" i="137" s="1"/>
  <c r="L43" i="137" s="1"/>
  <c r="L45" i="137" s="1"/>
  <c r="L47" i="137" s="1"/>
  <c r="T37" i="137"/>
  <c r="T41" i="137" s="1"/>
  <c r="T43" i="137" s="1"/>
  <c r="T45" i="137" s="1"/>
  <c r="T47" i="137" s="1"/>
  <c r="D37" i="136"/>
  <c r="D41" i="136" s="1"/>
  <c r="D43" i="136" s="1"/>
  <c r="D45" i="136" s="1"/>
  <c r="D47" i="136" s="1"/>
  <c r="L37" i="136"/>
  <c r="L41" i="136" s="1"/>
  <c r="L43" i="136" s="1"/>
  <c r="L45" i="136" s="1"/>
  <c r="L47" i="136" s="1"/>
  <c r="T37" i="136"/>
  <c r="T41" i="136" s="1"/>
  <c r="T43" i="136" s="1"/>
  <c r="T45" i="136" s="1"/>
  <c r="T47" i="136" s="1"/>
  <c r="D37" i="135"/>
  <c r="D41" i="135" s="1"/>
  <c r="D43" i="135" s="1"/>
  <c r="D45" i="135" s="1"/>
  <c r="D47" i="135" s="1"/>
  <c r="L37" i="135"/>
  <c r="L41" i="135" s="1"/>
  <c r="L43" i="135" s="1"/>
  <c r="L45" i="135" s="1"/>
  <c r="L47" i="135" s="1"/>
  <c r="T37" i="135"/>
  <c r="T41" i="135" s="1"/>
  <c r="T43" i="135" s="1"/>
  <c r="T45" i="135" s="1"/>
  <c r="T47" i="135" s="1"/>
  <c r="D37" i="134"/>
  <c r="D41" i="134" s="1"/>
  <c r="D43" i="134" s="1"/>
  <c r="D45" i="134" s="1"/>
  <c r="D47" i="134" s="1"/>
  <c r="T37" i="134"/>
  <c r="T41" i="134" s="1"/>
  <c r="T43" i="134" s="1"/>
  <c r="T45" i="134" s="1"/>
  <c r="T47" i="134" s="1"/>
  <c r="D37" i="133"/>
  <c r="D41" i="133" s="1"/>
  <c r="D43" i="133" s="1"/>
  <c r="D45" i="133" s="1"/>
  <c r="D47" i="133" s="1"/>
  <c r="L37" i="133"/>
  <c r="L41" i="133" s="1"/>
  <c r="L43" i="133" s="1"/>
  <c r="L45" i="133" s="1"/>
  <c r="L47" i="133" s="1"/>
  <c r="D37" i="132"/>
  <c r="D41" i="132" s="1"/>
  <c r="D43" i="132" s="1"/>
  <c r="D45" i="132" s="1"/>
  <c r="D47" i="132" s="1"/>
  <c r="L37" i="132"/>
  <c r="L41" i="132" s="1"/>
  <c r="L43" i="132" s="1"/>
  <c r="L45" i="132" s="1"/>
  <c r="L47" i="132" s="1"/>
  <c r="T37" i="132"/>
  <c r="T41" i="132" s="1"/>
  <c r="T43" i="132" s="1"/>
  <c r="T45" i="132" s="1"/>
  <c r="T47" i="132" s="1"/>
  <c r="D37" i="131"/>
  <c r="D41" i="131" s="1"/>
  <c r="D43" i="131" s="1"/>
  <c r="D45" i="131" s="1"/>
  <c r="D47" i="131" s="1"/>
  <c r="L37" i="131"/>
  <c r="L41" i="131" s="1"/>
  <c r="L43" i="131" s="1"/>
  <c r="L45" i="131" s="1"/>
  <c r="L47" i="131" s="1"/>
  <c r="T37" i="131"/>
  <c r="T41" i="131" s="1"/>
  <c r="T43" i="131" s="1"/>
  <c r="T45" i="131" s="1"/>
  <c r="T47" i="131" s="1"/>
  <c r="D37" i="130"/>
  <c r="D41" i="130" s="1"/>
  <c r="D43" i="130" s="1"/>
  <c r="D45" i="130" s="1"/>
  <c r="D47" i="130" s="1"/>
  <c r="L37" i="130"/>
  <c r="L41" i="130" s="1"/>
  <c r="L43" i="130" s="1"/>
  <c r="L45" i="130" s="1"/>
  <c r="L47" i="130" s="1"/>
  <c r="D37" i="129"/>
  <c r="D41" i="129" s="1"/>
  <c r="D43" i="129" s="1"/>
  <c r="D45" i="129" s="1"/>
  <c r="D47" i="129" s="1"/>
  <c r="L37" i="129"/>
  <c r="L41" i="129" s="1"/>
  <c r="L43" i="129" s="1"/>
  <c r="L45" i="129" s="1"/>
  <c r="L47" i="129" s="1"/>
  <c r="T37" i="129"/>
  <c r="T41" i="129" s="1"/>
  <c r="T43" i="129" s="1"/>
  <c r="T45" i="129" s="1"/>
  <c r="T47" i="129" s="1"/>
  <c r="D37" i="128"/>
  <c r="D41" i="128" s="1"/>
  <c r="D43" i="128" s="1"/>
  <c r="D45" i="128" s="1"/>
  <c r="D47" i="128" s="1"/>
  <c r="L37" i="128"/>
  <c r="L41" i="128" s="1"/>
  <c r="L43" i="128" s="1"/>
  <c r="L45" i="128" s="1"/>
  <c r="L47" i="128" s="1"/>
  <c r="T37" i="128"/>
  <c r="T41" i="128" s="1"/>
  <c r="T43" i="128" s="1"/>
  <c r="T45" i="128" s="1"/>
  <c r="T47" i="128" s="1"/>
  <c r="D37" i="127"/>
  <c r="D41" i="127" s="1"/>
  <c r="D43" i="127" s="1"/>
  <c r="D45" i="127" s="1"/>
  <c r="D47" i="127" s="1"/>
  <c r="L37" i="127"/>
  <c r="L41" i="127" s="1"/>
  <c r="L43" i="127" s="1"/>
  <c r="L45" i="127" s="1"/>
  <c r="L47" i="127" s="1"/>
  <c r="D37" i="126"/>
  <c r="D41" i="126" s="1"/>
  <c r="D43" i="126" s="1"/>
  <c r="D45" i="126" s="1"/>
  <c r="D47" i="126" s="1"/>
  <c r="L37" i="126"/>
  <c r="L41" i="126" s="1"/>
  <c r="L43" i="126" s="1"/>
  <c r="L45" i="126" s="1"/>
  <c r="L47" i="126" s="1"/>
  <c r="T37" i="126"/>
  <c r="T41" i="126" s="1"/>
  <c r="T43" i="126" s="1"/>
  <c r="T45" i="126" s="1"/>
  <c r="T47" i="126" s="1"/>
  <c r="D37" i="125"/>
  <c r="D41" i="125" s="1"/>
  <c r="D43" i="125" s="1"/>
  <c r="D45" i="125" s="1"/>
  <c r="D47" i="125" s="1"/>
  <c r="L37" i="125"/>
  <c r="L41" i="125" s="1"/>
  <c r="L43" i="125" s="1"/>
  <c r="L45" i="125" s="1"/>
  <c r="L47" i="125" s="1"/>
  <c r="T37" i="125"/>
  <c r="T41" i="125" s="1"/>
  <c r="T43" i="125" s="1"/>
  <c r="T45" i="125" s="1"/>
  <c r="T47" i="125" s="1"/>
  <c r="AA37" i="57"/>
  <c r="AA41" i="57" s="1"/>
  <c r="AA43" i="57" s="1"/>
  <c r="AA45" i="57" s="1"/>
  <c r="AA47" i="57" s="1"/>
  <c r="J37" i="56"/>
  <c r="J41" i="56" s="1"/>
  <c r="J43" i="56" s="1"/>
  <c r="J45" i="56" s="1"/>
  <c r="J47" i="56" s="1"/>
  <c r="R37" i="56"/>
  <c r="R41" i="56" s="1"/>
  <c r="R43" i="56" s="1"/>
  <c r="R45" i="56" s="1"/>
  <c r="R47" i="56" s="1"/>
  <c r="AA37" i="56"/>
  <c r="AA41" i="56" s="1"/>
  <c r="AA43" i="56" s="1"/>
  <c r="AA45" i="56" s="1"/>
  <c r="AA47" i="56" s="1"/>
  <c r="J37" i="55"/>
  <c r="J41" i="55" s="1"/>
  <c r="J43" i="55" s="1"/>
  <c r="J45" i="55" s="1"/>
  <c r="J47" i="55" s="1"/>
  <c r="R37" i="55"/>
  <c r="R41" i="55" s="1"/>
  <c r="R43" i="55" s="1"/>
  <c r="R45" i="55" s="1"/>
  <c r="R47" i="55" s="1"/>
  <c r="AA37" i="55"/>
  <c r="AA41" i="55" s="1"/>
  <c r="AA43" i="55" s="1"/>
  <c r="AA45" i="55" s="1"/>
  <c r="AA47" i="55" s="1"/>
  <c r="J37" i="54"/>
  <c r="J41" i="54" s="1"/>
  <c r="J43" i="54" s="1"/>
  <c r="J45" i="54" s="1"/>
  <c r="J47" i="54" s="1"/>
  <c r="R37" i="54"/>
  <c r="R41" i="54" s="1"/>
  <c r="R43" i="54" s="1"/>
  <c r="R45" i="54" s="1"/>
  <c r="R47" i="54" s="1"/>
  <c r="AA37" i="54"/>
  <c r="AA41" i="54" s="1"/>
  <c r="AA43" i="54" s="1"/>
  <c r="AA45" i="54" s="1"/>
  <c r="AA47" i="54" s="1"/>
  <c r="J37" i="53"/>
  <c r="J41" i="53" s="1"/>
  <c r="J43" i="53" s="1"/>
  <c r="J45" i="53" s="1"/>
  <c r="J47" i="53" s="1"/>
  <c r="R37" i="53"/>
  <c r="R41" i="53" s="1"/>
  <c r="R43" i="53" s="1"/>
  <c r="R45" i="53" s="1"/>
  <c r="R47" i="53" s="1"/>
  <c r="AA37" i="53"/>
  <c r="AA41" i="53" s="1"/>
  <c r="AA43" i="53" s="1"/>
  <c r="AA45" i="53" s="1"/>
  <c r="AA47" i="53" s="1"/>
  <c r="J37" i="52"/>
  <c r="J41" i="52" s="1"/>
  <c r="J43" i="52" s="1"/>
  <c r="J45" i="52" s="1"/>
  <c r="J47" i="52" s="1"/>
  <c r="R37" i="52"/>
  <c r="R41" i="52" s="1"/>
  <c r="R43" i="52" s="1"/>
  <c r="R45" i="52" s="1"/>
  <c r="R47" i="52" s="1"/>
  <c r="AA37" i="52"/>
  <c r="AA41" i="52" s="1"/>
  <c r="AA43" i="52" s="1"/>
  <c r="AA45" i="52" s="1"/>
  <c r="AA47" i="52" s="1"/>
  <c r="J37" i="51"/>
  <c r="J41" i="51" s="1"/>
  <c r="J43" i="51" s="1"/>
  <c r="J45" i="51" s="1"/>
  <c r="J47" i="51" s="1"/>
  <c r="R37" i="51"/>
  <c r="R41" i="51" s="1"/>
  <c r="R43" i="51" s="1"/>
  <c r="R45" i="51" s="1"/>
  <c r="R47" i="51" s="1"/>
  <c r="AA37" i="51"/>
  <c r="AA41" i="51" s="1"/>
  <c r="AA43" i="51" s="1"/>
  <c r="AA45" i="51" s="1"/>
  <c r="AA47" i="51" s="1"/>
  <c r="J37" i="50"/>
  <c r="J41" i="50" s="1"/>
  <c r="J43" i="50" s="1"/>
  <c r="J45" i="50" s="1"/>
  <c r="J47" i="50" s="1"/>
  <c r="R37" i="50"/>
  <c r="R41" i="50" s="1"/>
  <c r="R43" i="50" s="1"/>
  <c r="R45" i="50" s="1"/>
  <c r="R47" i="50" s="1"/>
  <c r="AA37" i="50"/>
  <c r="AA41" i="50" s="1"/>
  <c r="AA43" i="50" s="1"/>
  <c r="AA45" i="50" s="1"/>
  <c r="AA47" i="50" s="1"/>
  <c r="J37" i="49"/>
  <c r="J41" i="49" s="1"/>
  <c r="J43" i="49" s="1"/>
  <c r="J45" i="49" s="1"/>
  <c r="J47" i="49" s="1"/>
  <c r="R37" i="49"/>
  <c r="R41" i="49" s="1"/>
  <c r="R43" i="49" s="1"/>
  <c r="R45" i="49" s="1"/>
  <c r="R47" i="49" s="1"/>
  <c r="AA37" i="49"/>
  <c r="AA41" i="49" s="1"/>
  <c r="AA43" i="49" s="1"/>
  <c r="AA45" i="49" s="1"/>
  <c r="AA47" i="49" s="1"/>
  <c r="J37" i="48"/>
  <c r="J41" i="48" s="1"/>
  <c r="J43" i="48" s="1"/>
  <c r="J45" i="48" s="1"/>
  <c r="J47" i="48" s="1"/>
  <c r="R37" i="48"/>
  <c r="R41" i="48" s="1"/>
  <c r="R43" i="48" s="1"/>
  <c r="R45" i="48" s="1"/>
  <c r="R47" i="48" s="1"/>
  <c r="AA37" i="48"/>
  <c r="AA41" i="48" s="1"/>
  <c r="AA43" i="48" s="1"/>
  <c r="AA45" i="48" s="1"/>
  <c r="AA47" i="48" s="1"/>
  <c r="J37" i="47"/>
  <c r="J41" i="47" s="1"/>
  <c r="J43" i="47" s="1"/>
  <c r="J45" i="47" s="1"/>
  <c r="J47" i="47" s="1"/>
  <c r="R37" i="47"/>
  <c r="R41" i="47" s="1"/>
  <c r="R43" i="47" s="1"/>
  <c r="R45" i="47" s="1"/>
  <c r="R47" i="47" s="1"/>
  <c r="AA37" i="47"/>
  <c r="AA41" i="47" s="1"/>
  <c r="AA43" i="47" s="1"/>
  <c r="AA45" i="47" s="1"/>
  <c r="AA47" i="47" s="1"/>
  <c r="J37" i="46"/>
  <c r="J41" i="46" s="1"/>
  <c r="J43" i="46" s="1"/>
  <c r="J45" i="46" s="1"/>
  <c r="J47" i="46" s="1"/>
  <c r="R37" i="46"/>
  <c r="R41" i="46" s="1"/>
  <c r="R43" i="46" s="1"/>
  <c r="R45" i="46" s="1"/>
  <c r="R47" i="46" s="1"/>
  <c r="AA37" i="46"/>
  <c r="AA41" i="46" s="1"/>
  <c r="AA43" i="46" s="1"/>
  <c r="AA45" i="46" s="1"/>
  <c r="AA47" i="46" s="1"/>
  <c r="J37" i="45"/>
  <c r="J41" i="45" s="1"/>
  <c r="J43" i="45" s="1"/>
  <c r="J45" i="45" s="1"/>
  <c r="J47" i="45" s="1"/>
  <c r="R37" i="45"/>
  <c r="R41" i="45" s="1"/>
  <c r="R43" i="45" s="1"/>
  <c r="R45" i="45" s="1"/>
  <c r="R47" i="45" s="1"/>
  <c r="AA37" i="45"/>
  <c r="AA41" i="45" s="1"/>
  <c r="AA43" i="45" s="1"/>
  <c r="AA45" i="45" s="1"/>
  <c r="AA47" i="45" s="1"/>
  <c r="J37" i="44"/>
  <c r="J41" i="44" s="1"/>
  <c r="J43" i="44" s="1"/>
  <c r="J45" i="44" s="1"/>
  <c r="J47" i="44" s="1"/>
  <c r="R37" i="44"/>
  <c r="R41" i="44" s="1"/>
  <c r="R43" i="44" s="1"/>
  <c r="R45" i="44" s="1"/>
  <c r="R47" i="44" s="1"/>
  <c r="AA37" i="44"/>
  <c r="AA41" i="44" s="1"/>
  <c r="AA43" i="44" s="1"/>
  <c r="AA45" i="44" s="1"/>
  <c r="AA47" i="44" s="1"/>
  <c r="J37" i="43"/>
  <c r="J41" i="43" s="1"/>
  <c r="J43" i="43" s="1"/>
  <c r="J45" i="43" s="1"/>
  <c r="J47" i="43" s="1"/>
  <c r="R37" i="43"/>
  <c r="R41" i="43" s="1"/>
  <c r="R43" i="43" s="1"/>
  <c r="R45" i="43" s="1"/>
  <c r="R47" i="43" s="1"/>
  <c r="AA37" i="43"/>
  <c r="AA41" i="43" s="1"/>
  <c r="AA43" i="43" s="1"/>
  <c r="AA45" i="43" s="1"/>
  <c r="AA47" i="43" s="1"/>
  <c r="J37" i="42"/>
  <c r="J41" i="42" s="1"/>
  <c r="J43" i="42" s="1"/>
  <c r="J45" i="42" s="1"/>
  <c r="J47" i="42" s="1"/>
  <c r="R37" i="42"/>
  <c r="R41" i="42" s="1"/>
  <c r="R43" i="42" s="1"/>
  <c r="R45" i="42" s="1"/>
  <c r="R47" i="42" s="1"/>
  <c r="AA37" i="42"/>
  <c r="AA41" i="42" s="1"/>
  <c r="AA43" i="42" s="1"/>
  <c r="AA45" i="42" s="1"/>
  <c r="AA47" i="42" s="1"/>
  <c r="J37" i="41"/>
  <c r="J41" i="41" s="1"/>
  <c r="J43" i="41" s="1"/>
  <c r="J45" i="41" s="1"/>
  <c r="J47" i="41" s="1"/>
  <c r="R37" i="41"/>
  <c r="R41" i="41" s="1"/>
  <c r="R43" i="41" s="1"/>
  <c r="R45" i="41" s="1"/>
  <c r="R47" i="41" s="1"/>
  <c r="AA37" i="41"/>
  <c r="AA41" i="41" s="1"/>
  <c r="AA43" i="41" s="1"/>
  <c r="AA45" i="41" s="1"/>
  <c r="AA47" i="41" s="1"/>
  <c r="J37" i="40"/>
  <c r="J41" i="40" s="1"/>
  <c r="J43" i="40" s="1"/>
  <c r="J45" i="40" s="1"/>
  <c r="J47" i="40" s="1"/>
  <c r="R37" i="40"/>
  <c r="R41" i="40" s="1"/>
  <c r="R43" i="40" s="1"/>
  <c r="R45" i="40" s="1"/>
  <c r="R47" i="40" s="1"/>
  <c r="AA37" i="40"/>
  <c r="AA41" i="40" s="1"/>
  <c r="AA43" i="40" s="1"/>
  <c r="AA45" i="40" s="1"/>
  <c r="AA47" i="40" s="1"/>
  <c r="J37" i="39"/>
  <c r="J41" i="39" s="1"/>
  <c r="J43" i="39" s="1"/>
  <c r="J45" i="39" s="1"/>
  <c r="J47" i="39" s="1"/>
  <c r="R37" i="39"/>
  <c r="R41" i="39" s="1"/>
  <c r="R43" i="39" s="1"/>
  <c r="R45" i="39" s="1"/>
  <c r="R47" i="39" s="1"/>
  <c r="I37" i="38"/>
  <c r="I41" i="38" s="1"/>
  <c r="I43" i="38" s="1"/>
  <c r="I45" i="38" s="1"/>
  <c r="I47" i="38" s="1"/>
  <c r="Q37" i="38"/>
  <c r="Q41" i="38" s="1"/>
  <c r="Q43" i="38" s="1"/>
  <c r="Q45" i="38" s="1"/>
  <c r="Q47" i="38" s="1"/>
  <c r="Y37" i="38"/>
  <c r="Y41" i="38" s="1"/>
  <c r="Y43" i="38" s="1"/>
  <c r="Y45" i="38" s="1"/>
  <c r="Y47" i="38" s="1"/>
  <c r="I37" i="37"/>
  <c r="I41" i="37" s="1"/>
  <c r="I43" i="37" s="1"/>
  <c r="I45" i="37" s="1"/>
  <c r="I47" i="37" s="1"/>
  <c r="Q37" i="37"/>
  <c r="Q41" i="37" s="1"/>
  <c r="Q43" i="37" s="1"/>
  <c r="Q45" i="37" s="1"/>
  <c r="Q47" i="37" s="1"/>
  <c r="Y37" i="37"/>
  <c r="Y41" i="37" s="1"/>
  <c r="Y43" i="37" s="1"/>
  <c r="Y45" i="37" s="1"/>
  <c r="Y47" i="37" s="1"/>
  <c r="I37" i="36"/>
  <c r="I41" i="36" s="1"/>
  <c r="I43" i="36" s="1"/>
  <c r="I45" i="36" s="1"/>
  <c r="I47" i="36" s="1"/>
  <c r="Q37" i="36"/>
  <c r="Q41" i="36" s="1"/>
  <c r="Q43" i="36" s="1"/>
  <c r="Q45" i="36" s="1"/>
  <c r="Q47" i="36" s="1"/>
  <c r="Y37" i="36"/>
  <c r="Y41" i="36" s="1"/>
  <c r="Y43" i="36" s="1"/>
  <c r="Y45" i="36" s="1"/>
  <c r="Y47" i="36" s="1"/>
  <c r="I37" i="35"/>
  <c r="I41" i="35" s="1"/>
  <c r="I43" i="35" s="1"/>
  <c r="I45" i="35" s="1"/>
  <c r="I47" i="35" s="1"/>
  <c r="Q37" i="35"/>
  <c r="Q41" i="35" s="1"/>
  <c r="Q43" i="35" s="1"/>
  <c r="Q45" i="35" s="1"/>
  <c r="Q47" i="35" s="1"/>
  <c r="Y37" i="35"/>
  <c r="Y41" i="35" s="1"/>
  <c r="Y43" i="35" s="1"/>
  <c r="Y45" i="35" s="1"/>
  <c r="Y47" i="35" s="1"/>
  <c r="I37" i="30"/>
  <c r="I41" i="30" s="1"/>
  <c r="I43" i="30" s="1"/>
  <c r="I45" i="30" s="1"/>
  <c r="I47" i="30" s="1"/>
  <c r="I37" i="29"/>
  <c r="I41" i="29" s="1"/>
  <c r="I43" i="29" s="1"/>
  <c r="I45" i="29" s="1"/>
  <c r="I47" i="29" s="1"/>
  <c r="Q37" i="28"/>
  <c r="Q41" i="28" s="1"/>
  <c r="Q43" i="28" s="1"/>
  <c r="Q45" i="28" s="1"/>
  <c r="Q47" i="28" s="1"/>
  <c r="Y37" i="27"/>
  <c r="Y41" i="27" s="1"/>
  <c r="Y43" i="27" s="1"/>
  <c r="Y45" i="27" s="1"/>
  <c r="Y47" i="27" s="1"/>
  <c r="X37" i="1"/>
  <c r="X37" i="255"/>
  <c r="X37" i="251"/>
  <c r="X37" i="247"/>
  <c r="X37" i="243"/>
  <c r="X37" i="236"/>
  <c r="X37" i="228"/>
  <c r="X37" i="220"/>
  <c r="X37" i="212"/>
  <c r="Z37" i="56"/>
  <c r="X41" i="56"/>
  <c r="X41" i="240"/>
  <c r="X37" i="124"/>
  <c r="F37" i="124"/>
  <c r="F41" i="124" s="1"/>
  <c r="F43" i="124" s="1"/>
  <c r="F45" i="124" s="1"/>
  <c r="F47" i="124" s="1"/>
  <c r="X37" i="123"/>
  <c r="F37" i="123"/>
  <c r="F41" i="123" s="1"/>
  <c r="F43" i="123" s="1"/>
  <c r="F45" i="123" s="1"/>
  <c r="F47" i="123" s="1"/>
  <c r="X37" i="107"/>
  <c r="F37" i="107"/>
  <c r="F41" i="107" s="1"/>
  <c r="F43" i="107" s="1"/>
  <c r="F45" i="107" s="1"/>
  <c r="F47" i="107" s="1"/>
  <c r="X37" i="104"/>
  <c r="F37" i="104"/>
  <c r="F41" i="104" s="1"/>
  <c r="F43" i="104" s="1"/>
  <c r="F45" i="104" s="1"/>
  <c r="F47" i="104" s="1"/>
  <c r="X37" i="103"/>
  <c r="F37" i="103"/>
  <c r="F41" i="103" s="1"/>
  <c r="F43" i="103" s="1"/>
  <c r="F45" i="103" s="1"/>
  <c r="F47" i="103" s="1"/>
  <c r="X37" i="99"/>
  <c r="F37" i="99"/>
  <c r="F41" i="99" s="1"/>
  <c r="F43" i="99" s="1"/>
  <c r="F45" i="99" s="1"/>
  <c r="F47" i="99" s="1"/>
  <c r="X37" i="96"/>
  <c r="F37" i="96"/>
  <c r="F41" i="96" s="1"/>
  <c r="F43" i="96" s="1"/>
  <c r="F45" i="96" s="1"/>
  <c r="F47" i="96" s="1"/>
  <c r="X37" i="95"/>
  <c r="F37" i="95"/>
  <c r="F41" i="95" s="1"/>
  <c r="F43" i="95" s="1"/>
  <c r="F45" i="95" s="1"/>
  <c r="F47" i="95" s="1"/>
  <c r="X37" i="94"/>
  <c r="F37" i="94"/>
  <c r="F41" i="94" s="1"/>
  <c r="F43" i="94" s="1"/>
  <c r="F45" i="94" s="1"/>
  <c r="F47" i="94" s="1"/>
  <c r="X37" i="93"/>
  <c r="F37" i="93"/>
  <c r="F41" i="93" s="1"/>
  <c r="F43" i="93" s="1"/>
  <c r="F45" i="93" s="1"/>
  <c r="F47" i="93" s="1"/>
  <c r="X37" i="87"/>
  <c r="F37" i="87"/>
  <c r="F41" i="87" s="1"/>
  <c r="F43" i="87" s="1"/>
  <c r="F45" i="87" s="1"/>
  <c r="F47" i="87" s="1"/>
  <c r="X37" i="81"/>
  <c r="F37" i="81"/>
  <c r="F41" i="81" s="1"/>
  <c r="F43" i="81" s="1"/>
  <c r="F45" i="81" s="1"/>
  <c r="F47" i="81" s="1"/>
  <c r="Y47" i="206"/>
  <c r="X37" i="216"/>
  <c r="F37" i="210"/>
  <c r="F41" i="210" s="1"/>
  <c r="F43" i="210" s="1"/>
  <c r="F45" i="210" s="1"/>
  <c r="F47" i="210" s="1"/>
  <c r="X37" i="210"/>
  <c r="F37" i="209"/>
  <c r="F41" i="209" s="1"/>
  <c r="F43" i="209" s="1"/>
  <c r="F45" i="209" s="1"/>
  <c r="F47" i="209" s="1"/>
  <c r="X37" i="209"/>
  <c r="F37" i="208"/>
  <c r="F41" i="208" s="1"/>
  <c r="F43" i="208" s="1"/>
  <c r="F45" i="208" s="1"/>
  <c r="F47" i="208" s="1"/>
  <c r="X37" i="208"/>
  <c r="F37" i="207"/>
  <c r="F41" i="207" s="1"/>
  <c r="F43" i="207" s="1"/>
  <c r="F45" i="207" s="1"/>
  <c r="F47" i="207" s="1"/>
  <c r="X37" i="207"/>
  <c r="X37" i="206"/>
  <c r="Z37" i="205"/>
  <c r="X41" i="205"/>
  <c r="X37" i="204"/>
  <c r="X37" i="203"/>
  <c r="X37" i="202"/>
  <c r="F37" i="202"/>
  <c r="F41" i="202" s="1"/>
  <c r="F43" i="202" s="1"/>
  <c r="F45" i="202" s="1"/>
  <c r="F47" i="202" s="1"/>
  <c r="X37" i="201"/>
  <c r="F37" i="201"/>
  <c r="F41" i="201" s="1"/>
  <c r="F43" i="201" s="1"/>
  <c r="F45" i="201" s="1"/>
  <c r="F47" i="201" s="1"/>
  <c r="X37" i="200"/>
  <c r="F37" i="200"/>
  <c r="F41" i="200" s="1"/>
  <c r="F43" i="200" s="1"/>
  <c r="F45" i="200" s="1"/>
  <c r="F47" i="200" s="1"/>
  <c r="X37" i="199"/>
  <c r="F37" i="199"/>
  <c r="F41" i="199" s="1"/>
  <c r="F43" i="199" s="1"/>
  <c r="F45" i="199" s="1"/>
  <c r="F47" i="199" s="1"/>
  <c r="X37" i="198"/>
  <c r="F37" i="198"/>
  <c r="F41" i="198" s="1"/>
  <c r="F43" i="198" s="1"/>
  <c r="F45" i="198" s="1"/>
  <c r="F47" i="198" s="1"/>
  <c r="X37" i="197"/>
  <c r="F37" i="197"/>
  <c r="F41" i="197" s="1"/>
  <c r="F43" i="197" s="1"/>
  <c r="F45" i="197" s="1"/>
  <c r="F47" i="197" s="1"/>
  <c r="X37" i="196"/>
  <c r="F37" i="196"/>
  <c r="F41" i="196" s="1"/>
  <c r="F43" i="196" s="1"/>
  <c r="F45" i="196" s="1"/>
  <c r="F47" i="196" s="1"/>
  <c r="X37" i="195"/>
  <c r="F37" i="195"/>
  <c r="F41" i="195" s="1"/>
  <c r="F43" i="195" s="1"/>
  <c r="F45" i="195" s="1"/>
  <c r="F47" i="195" s="1"/>
  <c r="X37" i="194"/>
  <c r="F37" i="194"/>
  <c r="F41" i="194" s="1"/>
  <c r="F43" i="194" s="1"/>
  <c r="F45" i="194" s="1"/>
  <c r="F47" i="194" s="1"/>
  <c r="X37" i="193"/>
  <c r="F37" i="193"/>
  <c r="F41" i="193" s="1"/>
  <c r="F43" i="193" s="1"/>
  <c r="F45" i="193" s="1"/>
  <c r="F47" i="193" s="1"/>
  <c r="X37" i="192"/>
  <c r="F37" i="192"/>
  <c r="F41" i="192" s="1"/>
  <c r="F43" i="192" s="1"/>
  <c r="F45" i="192" s="1"/>
  <c r="F47" i="192" s="1"/>
  <c r="X37" i="191"/>
  <c r="F37" i="191"/>
  <c r="F41" i="191" s="1"/>
  <c r="F43" i="191" s="1"/>
  <c r="F45" i="191" s="1"/>
  <c r="F47" i="191" s="1"/>
  <c r="F37" i="186"/>
  <c r="F41" i="186" s="1"/>
  <c r="F43" i="186" s="1"/>
  <c r="F45" i="186" s="1"/>
  <c r="F47" i="186" s="1"/>
  <c r="X37" i="186"/>
  <c r="F37" i="185"/>
  <c r="F41" i="185" s="1"/>
  <c r="F43" i="185" s="1"/>
  <c r="F45" i="185" s="1"/>
  <c r="F47" i="185" s="1"/>
  <c r="X37" i="185"/>
  <c r="F37" i="184"/>
  <c r="F41" i="184" s="1"/>
  <c r="F43" i="184" s="1"/>
  <c r="F45" i="184" s="1"/>
  <c r="F47" i="184" s="1"/>
  <c r="X37" i="184"/>
  <c r="F37" i="183"/>
  <c r="F41" i="183" s="1"/>
  <c r="F43" i="183" s="1"/>
  <c r="F45" i="183" s="1"/>
  <c r="F47" i="183" s="1"/>
  <c r="X37" i="183"/>
  <c r="X37" i="182"/>
  <c r="X37" i="181"/>
  <c r="X37" i="180"/>
  <c r="X37" i="179"/>
  <c r="X37" i="178"/>
  <c r="F37" i="178"/>
  <c r="F41" i="178" s="1"/>
  <c r="F43" i="178" s="1"/>
  <c r="F45" i="178" s="1"/>
  <c r="F47" i="178" s="1"/>
  <c r="X37" i="177"/>
  <c r="F37" i="177"/>
  <c r="F41" i="177" s="1"/>
  <c r="F43" i="177" s="1"/>
  <c r="F45" i="177" s="1"/>
  <c r="F47" i="177" s="1"/>
  <c r="X37" i="176"/>
  <c r="F37" i="176"/>
  <c r="F41" i="176" s="1"/>
  <c r="F43" i="176" s="1"/>
  <c r="F45" i="176" s="1"/>
  <c r="F47" i="176" s="1"/>
  <c r="X37" i="175"/>
  <c r="F37" i="175"/>
  <c r="F41" i="175" s="1"/>
  <c r="F43" i="175" s="1"/>
  <c r="F45" i="175" s="1"/>
  <c r="F47" i="175" s="1"/>
  <c r="X37" i="174"/>
  <c r="F37" i="174"/>
  <c r="F41" i="174" s="1"/>
  <c r="F43" i="174" s="1"/>
  <c r="F45" i="174" s="1"/>
  <c r="F47" i="174" s="1"/>
  <c r="X37" i="173"/>
  <c r="F37" i="173"/>
  <c r="F41" i="173" s="1"/>
  <c r="F43" i="173" s="1"/>
  <c r="F45" i="173" s="1"/>
  <c r="F47" i="173" s="1"/>
  <c r="X37" i="172"/>
  <c r="F37" i="172"/>
  <c r="F41" i="172" s="1"/>
  <c r="F43" i="172" s="1"/>
  <c r="F45" i="172" s="1"/>
  <c r="F47" i="172" s="1"/>
  <c r="X37" i="171"/>
  <c r="F37" i="171"/>
  <c r="F41" i="171" s="1"/>
  <c r="F43" i="171" s="1"/>
  <c r="F45" i="171" s="1"/>
  <c r="F47" i="171" s="1"/>
  <c r="X37" i="170"/>
  <c r="F37" i="170"/>
  <c r="F41" i="170" s="1"/>
  <c r="F43" i="170" s="1"/>
  <c r="F45" i="170" s="1"/>
  <c r="F47" i="170" s="1"/>
  <c r="X37" i="169"/>
  <c r="F37" i="169"/>
  <c r="F41" i="169" s="1"/>
  <c r="F43" i="169" s="1"/>
  <c r="F45" i="169" s="1"/>
  <c r="F47" i="169" s="1"/>
  <c r="X37" i="168"/>
  <c r="F37" i="168"/>
  <c r="F41" i="168" s="1"/>
  <c r="F43" i="168" s="1"/>
  <c r="F45" i="168" s="1"/>
  <c r="F47" i="168" s="1"/>
  <c r="X37" i="167"/>
  <c r="F37" i="167"/>
  <c r="F41" i="167" s="1"/>
  <c r="F43" i="167" s="1"/>
  <c r="F45" i="167" s="1"/>
  <c r="F47" i="167" s="1"/>
  <c r="X37" i="166"/>
  <c r="F37" i="166"/>
  <c r="F41" i="166" s="1"/>
  <c r="F43" i="166" s="1"/>
  <c r="F45" i="166" s="1"/>
  <c r="F47" i="166" s="1"/>
  <c r="X37" i="165"/>
  <c r="F37" i="165"/>
  <c r="F41" i="165" s="1"/>
  <c r="F43" i="165" s="1"/>
  <c r="F45" i="165" s="1"/>
  <c r="F47" i="165" s="1"/>
  <c r="X37" i="164"/>
  <c r="F37" i="164"/>
  <c r="F41" i="164" s="1"/>
  <c r="F43" i="164" s="1"/>
  <c r="F45" i="164" s="1"/>
  <c r="F47" i="164" s="1"/>
  <c r="X37" i="163"/>
  <c r="F37" i="163"/>
  <c r="F41" i="163" s="1"/>
  <c r="F43" i="163" s="1"/>
  <c r="F45" i="163" s="1"/>
  <c r="F47" i="163" s="1"/>
  <c r="X37" i="162"/>
  <c r="F37" i="162"/>
  <c r="F41" i="162" s="1"/>
  <c r="F43" i="162" s="1"/>
  <c r="F45" i="162" s="1"/>
  <c r="F47" i="162" s="1"/>
  <c r="D37" i="124"/>
  <c r="D41" i="124" s="1"/>
  <c r="D43" i="124" s="1"/>
  <c r="D45" i="124" s="1"/>
  <c r="D47" i="124" s="1"/>
  <c r="L37" i="124"/>
  <c r="L41" i="124" s="1"/>
  <c r="L43" i="124" s="1"/>
  <c r="L45" i="124" s="1"/>
  <c r="L47" i="124" s="1"/>
  <c r="T37" i="124"/>
  <c r="T41" i="124" s="1"/>
  <c r="T43" i="124" s="1"/>
  <c r="T45" i="124" s="1"/>
  <c r="T47" i="124" s="1"/>
  <c r="D37" i="123"/>
  <c r="D41" i="123" s="1"/>
  <c r="D43" i="123" s="1"/>
  <c r="D45" i="123" s="1"/>
  <c r="D47" i="123" s="1"/>
  <c r="L37" i="123"/>
  <c r="L41" i="123" s="1"/>
  <c r="L43" i="123" s="1"/>
  <c r="L45" i="123" s="1"/>
  <c r="L47" i="123" s="1"/>
  <c r="T37" i="123"/>
  <c r="T41" i="123" s="1"/>
  <c r="T43" i="123" s="1"/>
  <c r="T45" i="123" s="1"/>
  <c r="T47" i="123" s="1"/>
  <c r="D37" i="122"/>
  <c r="D41" i="122" s="1"/>
  <c r="D43" i="122" s="1"/>
  <c r="D45" i="122" s="1"/>
  <c r="D47" i="122" s="1"/>
  <c r="L37" i="122"/>
  <c r="L41" i="122" s="1"/>
  <c r="L43" i="122" s="1"/>
  <c r="L45" i="122" s="1"/>
  <c r="L47" i="122" s="1"/>
  <c r="T37" i="122"/>
  <c r="T41" i="122" s="1"/>
  <c r="T43" i="122" s="1"/>
  <c r="T45" i="122" s="1"/>
  <c r="T47" i="122" s="1"/>
  <c r="D37" i="121"/>
  <c r="D41" i="121" s="1"/>
  <c r="D43" i="121" s="1"/>
  <c r="D45" i="121" s="1"/>
  <c r="D47" i="121" s="1"/>
  <c r="L37" i="121"/>
  <c r="L41" i="121" s="1"/>
  <c r="L43" i="121" s="1"/>
  <c r="L45" i="121" s="1"/>
  <c r="L47" i="121" s="1"/>
  <c r="T37" i="121"/>
  <c r="T41" i="121" s="1"/>
  <c r="T43" i="121" s="1"/>
  <c r="T45" i="121" s="1"/>
  <c r="T47" i="121" s="1"/>
  <c r="D37" i="120"/>
  <c r="D41" i="120" s="1"/>
  <c r="D43" i="120" s="1"/>
  <c r="D45" i="120" s="1"/>
  <c r="D47" i="120" s="1"/>
  <c r="L37" i="120"/>
  <c r="L41" i="120" s="1"/>
  <c r="L43" i="120" s="1"/>
  <c r="L45" i="120" s="1"/>
  <c r="L47" i="120" s="1"/>
  <c r="T37" i="120"/>
  <c r="T41" i="120" s="1"/>
  <c r="T43" i="120" s="1"/>
  <c r="T45" i="120" s="1"/>
  <c r="T47" i="120" s="1"/>
  <c r="D37" i="119"/>
  <c r="D41" i="119" s="1"/>
  <c r="D43" i="119" s="1"/>
  <c r="D45" i="119" s="1"/>
  <c r="D47" i="119" s="1"/>
  <c r="L37" i="119"/>
  <c r="L41" i="119" s="1"/>
  <c r="L43" i="119" s="1"/>
  <c r="L45" i="119" s="1"/>
  <c r="L47" i="119" s="1"/>
  <c r="T37" i="119"/>
  <c r="T41" i="119" s="1"/>
  <c r="T43" i="119" s="1"/>
  <c r="T45" i="119" s="1"/>
  <c r="T47" i="119" s="1"/>
  <c r="X37" i="241"/>
  <c r="X37" i="233"/>
  <c r="X37" i="225"/>
  <c r="X37" i="217"/>
  <c r="F37" i="203"/>
  <c r="F41" i="203" s="1"/>
  <c r="F43" i="203" s="1"/>
  <c r="F45" i="203" s="1"/>
  <c r="F47" i="203" s="1"/>
  <c r="X37" i="188"/>
  <c r="F37" i="182"/>
  <c r="F41" i="182" s="1"/>
  <c r="F43" i="182" s="1"/>
  <c r="F45" i="182" s="1"/>
  <c r="F47" i="182" s="1"/>
  <c r="X37" i="106"/>
  <c r="F37" i="106"/>
  <c r="F41" i="106" s="1"/>
  <c r="F43" i="106" s="1"/>
  <c r="F45" i="106" s="1"/>
  <c r="F47" i="106" s="1"/>
  <c r="X37" i="90"/>
  <c r="F37" i="90"/>
  <c r="F41" i="90" s="1"/>
  <c r="F43" i="90" s="1"/>
  <c r="F45" i="90" s="1"/>
  <c r="F47" i="90" s="1"/>
  <c r="X37" i="84"/>
  <c r="F37" i="84"/>
  <c r="F41" i="84" s="1"/>
  <c r="F43" i="84" s="1"/>
  <c r="F45" i="84" s="1"/>
  <c r="F47" i="84" s="1"/>
  <c r="X37" i="235"/>
  <c r="X37" i="219"/>
  <c r="Y45" i="238"/>
  <c r="Y47" i="238" s="1"/>
  <c r="Y43" i="215"/>
  <c r="Y45" i="215" s="1"/>
  <c r="Y47" i="215" s="1"/>
  <c r="X37" i="161"/>
  <c r="F37" i="161"/>
  <c r="F41" i="161" s="1"/>
  <c r="F43" i="161" s="1"/>
  <c r="F45" i="161" s="1"/>
  <c r="F47" i="161" s="1"/>
  <c r="X37" i="160"/>
  <c r="F37" i="160"/>
  <c r="F41" i="160" s="1"/>
  <c r="F43" i="160" s="1"/>
  <c r="F45" i="160" s="1"/>
  <c r="F47" i="160" s="1"/>
  <c r="X37" i="159"/>
  <c r="F37" i="159"/>
  <c r="F41" i="159" s="1"/>
  <c r="F43" i="159" s="1"/>
  <c r="F45" i="159" s="1"/>
  <c r="F47" i="159" s="1"/>
  <c r="F37" i="154"/>
  <c r="F41" i="154" s="1"/>
  <c r="F43" i="154" s="1"/>
  <c r="F45" i="154" s="1"/>
  <c r="F47" i="154" s="1"/>
  <c r="X37" i="154"/>
  <c r="X37" i="153"/>
  <c r="X37" i="152"/>
  <c r="X37" i="151"/>
  <c r="X37" i="150"/>
  <c r="F37" i="150"/>
  <c r="F41" i="150" s="1"/>
  <c r="F43" i="150" s="1"/>
  <c r="F45" i="150" s="1"/>
  <c r="F47" i="150" s="1"/>
  <c r="X37" i="149"/>
  <c r="F37" i="149"/>
  <c r="F41" i="149" s="1"/>
  <c r="F43" i="149" s="1"/>
  <c r="F45" i="149" s="1"/>
  <c r="F47" i="149" s="1"/>
  <c r="F37" i="148"/>
  <c r="F41" i="148" s="1"/>
  <c r="F43" i="148" s="1"/>
  <c r="F45" i="148" s="1"/>
  <c r="F47" i="148" s="1"/>
  <c r="X37" i="148"/>
  <c r="F37" i="147"/>
  <c r="F41" i="147" s="1"/>
  <c r="F43" i="147" s="1"/>
  <c r="F45" i="147" s="1"/>
  <c r="F47" i="147" s="1"/>
  <c r="X37" i="147"/>
  <c r="F37" i="146"/>
  <c r="F41" i="146" s="1"/>
  <c r="F43" i="146" s="1"/>
  <c r="F45" i="146" s="1"/>
  <c r="F47" i="146" s="1"/>
  <c r="X37" i="146"/>
  <c r="X37" i="145"/>
  <c r="F37" i="145"/>
  <c r="F41" i="145" s="1"/>
  <c r="F43" i="145" s="1"/>
  <c r="F45" i="145" s="1"/>
  <c r="F47" i="145" s="1"/>
  <c r="X37" i="144"/>
  <c r="F37" i="144"/>
  <c r="F41" i="144" s="1"/>
  <c r="F43" i="144" s="1"/>
  <c r="F45" i="144" s="1"/>
  <c r="F47" i="144" s="1"/>
  <c r="X37" i="143"/>
  <c r="F37" i="143"/>
  <c r="F41" i="143" s="1"/>
  <c r="F43" i="143" s="1"/>
  <c r="F45" i="143" s="1"/>
  <c r="F47" i="143" s="1"/>
  <c r="X37" i="142"/>
  <c r="F37" i="142"/>
  <c r="F41" i="142" s="1"/>
  <c r="F43" i="142" s="1"/>
  <c r="F45" i="142" s="1"/>
  <c r="F47" i="142" s="1"/>
  <c r="X37" i="141"/>
  <c r="F37" i="141"/>
  <c r="F41" i="141" s="1"/>
  <c r="F43" i="141" s="1"/>
  <c r="F45" i="141" s="1"/>
  <c r="F47" i="141" s="1"/>
  <c r="X37" i="140"/>
  <c r="F37" i="140"/>
  <c r="F41" i="140" s="1"/>
  <c r="F43" i="140" s="1"/>
  <c r="F45" i="140" s="1"/>
  <c r="F47" i="140" s="1"/>
  <c r="X37" i="139"/>
  <c r="X37" i="138"/>
  <c r="F37" i="138"/>
  <c r="F41" i="138" s="1"/>
  <c r="F43" i="138" s="1"/>
  <c r="F45" i="138" s="1"/>
  <c r="F47" i="138" s="1"/>
  <c r="X37" i="137"/>
  <c r="F37" i="137"/>
  <c r="F41" i="137" s="1"/>
  <c r="F43" i="137" s="1"/>
  <c r="F45" i="137" s="1"/>
  <c r="F47" i="137" s="1"/>
  <c r="X37" i="136"/>
  <c r="F37" i="136"/>
  <c r="F41" i="136" s="1"/>
  <c r="F43" i="136" s="1"/>
  <c r="F45" i="136" s="1"/>
  <c r="F47" i="136" s="1"/>
  <c r="X37" i="135"/>
  <c r="F37" i="135"/>
  <c r="F41" i="135" s="1"/>
  <c r="F43" i="135" s="1"/>
  <c r="F45" i="135" s="1"/>
  <c r="F47" i="135" s="1"/>
  <c r="X37" i="134"/>
  <c r="F37" i="134"/>
  <c r="F41" i="134" s="1"/>
  <c r="F43" i="134" s="1"/>
  <c r="F45" i="134" s="1"/>
  <c r="F47" i="134" s="1"/>
  <c r="X37" i="133"/>
  <c r="F37" i="133"/>
  <c r="F41" i="133" s="1"/>
  <c r="F43" i="133" s="1"/>
  <c r="F45" i="133" s="1"/>
  <c r="F47" i="133" s="1"/>
  <c r="X37" i="132"/>
  <c r="F37" i="132"/>
  <c r="F41" i="132" s="1"/>
  <c r="F43" i="132" s="1"/>
  <c r="F45" i="132" s="1"/>
  <c r="F47" i="132" s="1"/>
  <c r="X37" i="131"/>
  <c r="F37" i="131"/>
  <c r="F41" i="131" s="1"/>
  <c r="F43" i="131" s="1"/>
  <c r="F45" i="131" s="1"/>
  <c r="F47" i="131" s="1"/>
  <c r="X37" i="130"/>
  <c r="F37" i="130"/>
  <c r="F41" i="130" s="1"/>
  <c r="F43" i="130" s="1"/>
  <c r="F45" i="130" s="1"/>
  <c r="F47" i="130" s="1"/>
  <c r="X37" i="129"/>
  <c r="F37" i="129"/>
  <c r="F41" i="129" s="1"/>
  <c r="F43" i="129" s="1"/>
  <c r="F45" i="129" s="1"/>
  <c r="F47" i="129" s="1"/>
  <c r="X37" i="128"/>
  <c r="F37" i="128"/>
  <c r="F41" i="128" s="1"/>
  <c r="F43" i="128" s="1"/>
  <c r="F45" i="128" s="1"/>
  <c r="F47" i="128" s="1"/>
  <c r="X37" i="127"/>
  <c r="F37" i="127"/>
  <c r="F41" i="127" s="1"/>
  <c r="F43" i="127" s="1"/>
  <c r="F45" i="127" s="1"/>
  <c r="F47" i="127" s="1"/>
  <c r="X37" i="126"/>
  <c r="F37" i="126"/>
  <c r="F41" i="126" s="1"/>
  <c r="F43" i="126" s="1"/>
  <c r="F45" i="126" s="1"/>
  <c r="F47" i="126" s="1"/>
  <c r="X37" i="125"/>
  <c r="F37" i="125"/>
  <c r="F41" i="125" s="1"/>
  <c r="F43" i="125" s="1"/>
  <c r="F45" i="125" s="1"/>
  <c r="F47" i="125" s="1"/>
  <c r="X37" i="256"/>
  <c r="X37" i="252"/>
  <c r="X37" i="248"/>
  <c r="X37" i="244"/>
  <c r="X37" i="238"/>
  <c r="X37" i="230"/>
  <c r="X37" i="222"/>
  <c r="X37" i="214"/>
  <c r="F37" i="179"/>
  <c r="F41" i="179" s="1"/>
  <c r="F43" i="179" s="1"/>
  <c r="F45" i="179" s="1"/>
  <c r="F47" i="179" s="1"/>
  <c r="X37" i="156"/>
  <c r="AA37" i="39"/>
  <c r="AA41" i="39" s="1"/>
  <c r="AA43" i="39" s="1"/>
  <c r="AA45" i="39" s="1"/>
  <c r="AA47" i="39" s="1"/>
  <c r="J37" i="38"/>
  <c r="J41" i="38" s="1"/>
  <c r="J43" i="38" s="1"/>
  <c r="J45" i="38" s="1"/>
  <c r="J47" i="38" s="1"/>
  <c r="R37" i="38"/>
  <c r="R41" i="38" s="1"/>
  <c r="R43" i="38" s="1"/>
  <c r="R45" i="38" s="1"/>
  <c r="R47" i="38" s="1"/>
  <c r="AA37" i="38"/>
  <c r="AA41" i="38" s="1"/>
  <c r="AA43" i="38" s="1"/>
  <c r="AA45" i="38" s="1"/>
  <c r="AA47" i="38" s="1"/>
  <c r="J37" i="37"/>
  <c r="J41" i="37" s="1"/>
  <c r="J43" i="37" s="1"/>
  <c r="J45" i="37" s="1"/>
  <c r="J47" i="37" s="1"/>
  <c r="R37" i="37"/>
  <c r="R41" i="37" s="1"/>
  <c r="R43" i="37" s="1"/>
  <c r="R45" i="37" s="1"/>
  <c r="R47" i="37" s="1"/>
  <c r="AA37" i="37"/>
  <c r="AA41" i="37" s="1"/>
  <c r="AA43" i="37" s="1"/>
  <c r="AA45" i="37" s="1"/>
  <c r="AA47" i="37" s="1"/>
  <c r="J37" i="36"/>
  <c r="J41" i="36" s="1"/>
  <c r="J43" i="36" s="1"/>
  <c r="J45" i="36" s="1"/>
  <c r="J47" i="36" s="1"/>
  <c r="R37" i="36"/>
  <c r="R41" i="36" s="1"/>
  <c r="R43" i="36" s="1"/>
  <c r="R45" i="36" s="1"/>
  <c r="R47" i="36" s="1"/>
  <c r="AA37" i="36"/>
  <c r="AA41" i="36" s="1"/>
  <c r="AA43" i="36" s="1"/>
  <c r="AA45" i="36" s="1"/>
  <c r="AA47" i="36" s="1"/>
  <c r="J37" i="35"/>
  <c r="J41" i="35" s="1"/>
  <c r="J43" i="35" s="1"/>
  <c r="J45" i="35" s="1"/>
  <c r="J47" i="35" s="1"/>
  <c r="R37" i="35"/>
  <c r="R41" i="35" s="1"/>
  <c r="R43" i="35" s="1"/>
  <c r="R45" i="35" s="1"/>
  <c r="R47" i="35" s="1"/>
  <c r="I37" i="34"/>
  <c r="I41" i="34" s="1"/>
  <c r="I43" i="34" s="1"/>
  <c r="I45" i="34" s="1"/>
  <c r="I47" i="34" s="1"/>
  <c r="Q37" i="34"/>
  <c r="Q41" i="34" s="1"/>
  <c r="Q43" i="34" s="1"/>
  <c r="Q45" i="34" s="1"/>
  <c r="Q47" i="34" s="1"/>
  <c r="Y37" i="34"/>
  <c r="Y41" i="34" s="1"/>
  <c r="Y43" i="34" s="1"/>
  <c r="Y45" i="34" s="1"/>
  <c r="Y47" i="34" s="1"/>
  <c r="I37" i="33"/>
  <c r="I41" i="33" s="1"/>
  <c r="I43" i="33" s="1"/>
  <c r="I45" i="33" s="1"/>
  <c r="I47" i="33" s="1"/>
  <c r="Q37" i="33"/>
  <c r="Q41" i="33" s="1"/>
  <c r="Q43" i="33" s="1"/>
  <c r="Q45" i="33" s="1"/>
  <c r="Q47" i="33" s="1"/>
  <c r="Y37" i="33"/>
  <c r="Y41" i="33" s="1"/>
  <c r="Y43" i="33" s="1"/>
  <c r="Y45" i="33" s="1"/>
  <c r="Y47" i="33" s="1"/>
  <c r="I37" i="32"/>
  <c r="I41" i="32" s="1"/>
  <c r="I43" i="32" s="1"/>
  <c r="I45" i="32" s="1"/>
  <c r="I47" i="32" s="1"/>
  <c r="Q37" i="32"/>
  <c r="Q41" i="32" s="1"/>
  <c r="Q43" i="32" s="1"/>
  <c r="Q45" i="32" s="1"/>
  <c r="Q47" i="32" s="1"/>
  <c r="Y37" i="32"/>
  <c r="Y41" i="32" s="1"/>
  <c r="Y43" i="32" s="1"/>
  <c r="Y45" i="32" s="1"/>
  <c r="Y47" i="32" s="1"/>
  <c r="I37" i="31"/>
  <c r="I41" i="31" s="1"/>
  <c r="I43" i="31" s="1"/>
  <c r="I45" i="31" s="1"/>
  <c r="I47" i="31" s="1"/>
  <c r="Q37" i="31"/>
  <c r="Q41" i="31" s="1"/>
  <c r="Q43" i="31" s="1"/>
  <c r="Q45" i="31" s="1"/>
  <c r="Q47" i="31" s="1"/>
  <c r="Y37" i="31"/>
  <c r="Y41" i="31" s="1"/>
  <c r="Y43" i="31" s="1"/>
  <c r="Y45" i="31" s="1"/>
  <c r="Y47" i="31" s="1"/>
  <c r="X37" i="6"/>
  <c r="F37" i="6"/>
  <c r="F41" i="6" s="1"/>
  <c r="F43" i="6" s="1"/>
  <c r="F45" i="6" s="1"/>
  <c r="F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X37" i="3"/>
  <c r="X41" i="3" s="1"/>
  <c r="F37" i="3"/>
  <c r="F41" i="3" s="1"/>
  <c r="F43" i="3" s="1"/>
  <c r="F45" i="3" s="1"/>
  <c r="F47" i="3" s="1"/>
  <c r="F37" i="44"/>
  <c r="F41" i="44" s="1"/>
  <c r="F43" i="44" s="1"/>
  <c r="F45" i="44" s="1"/>
  <c r="F47" i="44" s="1"/>
  <c r="R37" i="34"/>
  <c r="R41" i="34" s="1"/>
  <c r="R43" i="34" s="1"/>
  <c r="R45" i="34" s="1"/>
  <c r="R47" i="34" s="1"/>
  <c r="AA37" i="34"/>
  <c r="AA41" i="34" s="1"/>
  <c r="AA43" i="34" s="1"/>
  <c r="AA45" i="34" s="1"/>
  <c r="AA47" i="34" s="1"/>
  <c r="AA37" i="33"/>
  <c r="AA41" i="33" s="1"/>
  <c r="AA43" i="33" s="1"/>
  <c r="AA45" i="33" s="1"/>
  <c r="AA47" i="33" s="1"/>
  <c r="J37" i="32"/>
  <c r="J41" i="32" s="1"/>
  <c r="J43" i="32" s="1"/>
  <c r="J45" i="32" s="1"/>
  <c r="J47" i="32" s="1"/>
  <c r="J37" i="31"/>
  <c r="J41" i="31" s="1"/>
  <c r="J43" i="31" s="1"/>
  <c r="J45" i="31" s="1"/>
  <c r="J47" i="31" s="1"/>
  <c r="R37" i="31"/>
  <c r="R41" i="31" s="1"/>
  <c r="R43" i="31" s="1"/>
  <c r="R45" i="31" s="1"/>
  <c r="R47" i="31" s="1"/>
  <c r="Q37" i="30"/>
  <c r="Q41" i="30" s="1"/>
  <c r="Q43" i="30" s="1"/>
  <c r="Q45" i="30" s="1"/>
  <c r="Q47" i="30" s="1"/>
  <c r="Y37" i="30"/>
  <c r="Y41" i="30" s="1"/>
  <c r="Q37" i="29"/>
  <c r="Q41" i="29" s="1"/>
  <c r="Q43" i="29" s="1"/>
  <c r="Q45" i="29" s="1"/>
  <c r="Q47" i="29" s="1"/>
  <c r="Y37" i="29"/>
  <c r="Y41" i="29" s="1"/>
  <c r="Y43" i="29" s="1"/>
  <c r="Y45" i="29" s="1"/>
  <c r="Y47" i="29" s="1"/>
  <c r="I37" i="28"/>
  <c r="I41" i="28" s="1"/>
  <c r="I43" i="28" s="1"/>
  <c r="I45" i="28" s="1"/>
  <c r="I47" i="28" s="1"/>
  <c r="Y37" i="28"/>
  <c r="Y41" i="28" s="1"/>
  <c r="Y43" i="28" s="1"/>
  <c r="Y45" i="28" s="1"/>
  <c r="Y47" i="28" s="1"/>
  <c r="I37" i="27"/>
  <c r="I41" i="27" s="1"/>
  <c r="I43" i="27" s="1"/>
  <c r="I45" i="27" s="1"/>
  <c r="I47" i="27" s="1"/>
  <c r="Q37" i="27"/>
  <c r="Q41" i="27" s="1"/>
  <c r="Q43" i="27" s="1"/>
  <c r="Q45" i="27" s="1"/>
  <c r="Q47" i="27" s="1"/>
  <c r="I37" i="26"/>
  <c r="I41" i="26" s="1"/>
  <c r="I43" i="26" s="1"/>
  <c r="I45" i="26" s="1"/>
  <c r="I47" i="26" s="1"/>
  <c r="Q37" i="26"/>
  <c r="Q41" i="26" s="1"/>
  <c r="Q43" i="26" s="1"/>
  <c r="Q45" i="26" s="1"/>
  <c r="Q47" i="26" s="1"/>
  <c r="Y37" i="26"/>
  <c r="Y41" i="26" s="1"/>
  <c r="I37" i="25"/>
  <c r="I41" i="25" s="1"/>
  <c r="I43" i="25" s="1"/>
  <c r="I45" i="25" s="1"/>
  <c r="I47" i="25" s="1"/>
  <c r="Q37" i="25"/>
  <c r="Q41" i="25" s="1"/>
  <c r="Q43" i="25" s="1"/>
  <c r="Q45" i="25" s="1"/>
  <c r="Q47" i="25" s="1"/>
  <c r="Y37" i="25"/>
  <c r="Y41" i="25" s="1"/>
  <c r="Y43" i="25" s="1"/>
  <c r="Y45" i="25" s="1"/>
  <c r="Y47" i="25" s="1"/>
  <c r="I37" i="24"/>
  <c r="I41" i="24" s="1"/>
  <c r="I43" i="24" s="1"/>
  <c r="I45" i="24" s="1"/>
  <c r="I47" i="24" s="1"/>
  <c r="Q37" i="24"/>
  <c r="Q41" i="24" s="1"/>
  <c r="Q43" i="24" s="1"/>
  <c r="Q45" i="24" s="1"/>
  <c r="Q47" i="24" s="1"/>
  <c r="Y37" i="24"/>
  <c r="Y41" i="24" s="1"/>
  <c r="Y43" i="24" s="1"/>
  <c r="Y45" i="24" s="1"/>
  <c r="Y47" i="24" s="1"/>
  <c r="I37" i="23"/>
  <c r="I41" i="23" s="1"/>
  <c r="I43" i="23" s="1"/>
  <c r="I45" i="23" s="1"/>
  <c r="I47" i="23" s="1"/>
  <c r="Q37" i="23"/>
  <c r="Q41" i="23" s="1"/>
  <c r="Q43" i="23" s="1"/>
  <c r="Q45" i="23" s="1"/>
  <c r="Q47" i="23" s="1"/>
  <c r="Y37" i="23"/>
  <c r="Y41" i="23" s="1"/>
  <c r="Y43" i="23" s="1"/>
  <c r="Y45" i="23" s="1"/>
  <c r="I37" i="22"/>
  <c r="I41" i="22" s="1"/>
  <c r="I43" i="22" s="1"/>
  <c r="I45" i="22" s="1"/>
  <c r="I47" i="22" s="1"/>
  <c r="Q37" i="22"/>
  <c r="Q41" i="22" s="1"/>
  <c r="Q43" i="22" s="1"/>
  <c r="Q45" i="22" s="1"/>
  <c r="Q47" i="22" s="1"/>
  <c r="Y37" i="22"/>
  <c r="Y41" i="22" s="1"/>
  <c r="Y43" i="22" s="1"/>
  <c r="Y45" i="22" s="1"/>
  <c r="Y47" i="22" s="1"/>
  <c r="I37" i="21"/>
  <c r="I41" i="21" s="1"/>
  <c r="I43" i="21" s="1"/>
  <c r="I45" i="21" s="1"/>
  <c r="I47" i="21" s="1"/>
  <c r="Q37" i="21"/>
  <c r="Q41" i="21" s="1"/>
  <c r="Q43" i="21" s="1"/>
  <c r="Q45" i="21" s="1"/>
  <c r="Q47" i="21" s="1"/>
  <c r="Y37" i="21"/>
  <c r="Y41" i="21" s="1"/>
  <c r="Y43" i="21" s="1"/>
  <c r="Y45" i="21" s="1"/>
  <c r="Y47" i="21" s="1"/>
  <c r="I37" i="20"/>
  <c r="I41" i="20" s="1"/>
  <c r="I43" i="20" s="1"/>
  <c r="I45" i="20" s="1"/>
  <c r="I47" i="20" s="1"/>
  <c r="Q37" i="20"/>
  <c r="Q41" i="20" s="1"/>
  <c r="Q43" i="20" s="1"/>
  <c r="Q45" i="20" s="1"/>
  <c r="Q47" i="20" s="1"/>
  <c r="Y37" i="20"/>
  <c r="Y41" i="20" s="1"/>
  <c r="Y43" i="20" s="1"/>
  <c r="Y45" i="20" s="1"/>
  <c r="Y47" i="20" s="1"/>
  <c r="I37" i="19"/>
  <c r="I41" i="19" s="1"/>
  <c r="I43" i="19" s="1"/>
  <c r="I45" i="19" s="1"/>
  <c r="I47" i="19" s="1"/>
  <c r="Q37" i="19"/>
  <c r="Q41" i="19" s="1"/>
  <c r="Q43" i="19" s="1"/>
  <c r="Q45" i="19" s="1"/>
  <c r="Q47" i="19" s="1"/>
  <c r="Y37" i="19"/>
  <c r="Y41" i="19" s="1"/>
  <c r="Y43" i="19" s="1"/>
  <c r="Y45" i="19" s="1"/>
  <c r="Y47" i="19" s="1"/>
  <c r="I37" i="18"/>
  <c r="I41" i="18" s="1"/>
  <c r="I43" i="18" s="1"/>
  <c r="I45" i="18" s="1"/>
  <c r="I47" i="18" s="1"/>
  <c r="Q37" i="18"/>
  <c r="Q41" i="18" s="1"/>
  <c r="Q43" i="18" s="1"/>
  <c r="Q45" i="18" s="1"/>
  <c r="Q47" i="18" s="1"/>
  <c r="Y37" i="18"/>
  <c r="Y41" i="18" s="1"/>
  <c r="I37" i="17"/>
  <c r="I41" i="17" s="1"/>
  <c r="I43" i="17" s="1"/>
  <c r="I45" i="17" s="1"/>
  <c r="I47" i="17" s="1"/>
  <c r="Q37" i="17"/>
  <c r="Q41" i="17" s="1"/>
  <c r="Q43" i="17" s="1"/>
  <c r="Q45" i="17" s="1"/>
  <c r="Q47" i="17" s="1"/>
  <c r="Y37" i="17"/>
  <c r="Y41" i="17" s="1"/>
  <c r="Y43" i="17" s="1"/>
  <c r="Y45" i="17" s="1"/>
  <c r="Y47" i="17" s="1"/>
  <c r="I37" i="16"/>
  <c r="I41" i="16" s="1"/>
  <c r="I43" i="16" s="1"/>
  <c r="I45" i="16" s="1"/>
  <c r="I47" i="16" s="1"/>
  <c r="Q37" i="16"/>
  <c r="Q41" i="16" s="1"/>
  <c r="Q43" i="16" s="1"/>
  <c r="Q45" i="16" s="1"/>
  <c r="Q47" i="16" s="1"/>
  <c r="Y37" i="16"/>
  <c r="Y41" i="16" s="1"/>
  <c r="Y43" i="16" s="1"/>
  <c r="Y45" i="16" s="1"/>
  <c r="Y47" i="16" s="1"/>
  <c r="I37" i="15"/>
  <c r="I41" i="15" s="1"/>
  <c r="I43" i="15" s="1"/>
  <c r="I45" i="15" s="1"/>
  <c r="I47" i="15" s="1"/>
  <c r="Q37" i="15"/>
  <c r="Q41" i="15" s="1"/>
  <c r="Q43" i="15" s="1"/>
  <c r="Q45" i="15" s="1"/>
  <c r="Q47" i="15" s="1"/>
  <c r="Y37" i="15"/>
  <c r="Y41" i="15" s="1"/>
  <c r="Y43" i="15" s="1"/>
  <c r="Y45" i="15" s="1"/>
  <c r="Y47" i="15" s="1"/>
  <c r="I37" i="14"/>
  <c r="I41" i="14" s="1"/>
  <c r="I43" i="14" s="1"/>
  <c r="I45" i="14" s="1"/>
  <c r="I47" i="14" s="1"/>
  <c r="Q37" i="14"/>
  <c r="Q41" i="14" s="1"/>
  <c r="Q43" i="14" s="1"/>
  <c r="Q45" i="14" s="1"/>
  <c r="Q47" i="14" s="1"/>
  <c r="Y37" i="14"/>
  <c r="Y41" i="14" s="1"/>
  <c r="Y43" i="14" s="1"/>
  <c r="Y45" i="14" s="1"/>
  <c r="Y47" i="14" s="1"/>
  <c r="I37" i="13"/>
  <c r="I41" i="13" s="1"/>
  <c r="I43" i="13" s="1"/>
  <c r="I45" i="13" s="1"/>
  <c r="I47" i="13" s="1"/>
  <c r="Q37" i="13"/>
  <c r="Q41" i="13" s="1"/>
  <c r="Q43" i="13" s="1"/>
  <c r="Q45" i="13" s="1"/>
  <c r="Q47" i="13" s="1"/>
  <c r="Y37" i="13"/>
  <c r="Y41" i="13" s="1"/>
  <c r="Y43" i="13" s="1"/>
  <c r="Y45" i="13" s="1"/>
  <c r="Y47" i="13" s="1"/>
  <c r="I37" i="12"/>
  <c r="I41" i="12" s="1"/>
  <c r="I43" i="12" s="1"/>
  <c r="I45" i="12" s="1"/>
  <c r="I47" i="12" s="1"/>
  <c r="Q37" i="12"/>
  <c r="Q41" i="12" s="1"/>
  <c r="Q43" i="12" s="1"/>
  <c r="Q45" i="12" s="1"/>
  <c r="Q47" i="12" s="1"/>
  <c r="Y37" i="12"/>
  <c r="Y41" i="12" s="1"/>
  <c r="Y43" i="12" s="1"/>
  <c r="Y45" i="12" s="1"/>
  <c r="Y47" i="12" s="1"/>
  <c r="I37" i="11"/>
  <c r="I41" i="11" s="1"/>
  <c r="I43" i="11" s="1"/>
  <c r="I45" i="11" s="1"/>
  <c r="I47" i="11" s="1"/>
  <c r="Q37" i="11"/>
  <c r="Q41" i="11" s="1"/>
  <c r="Q43" i="11" s="1"/>
  <c r="Q45" i="11" s="1"/>
  <c r="Q47" i="11" s="1"/>
  <c r="Y37" i="11"/>
  <c r="Y41" i="11" s="1"/>
  <c r="Y43" i="11" s="1"/>
  <c r="Y45" i="11" s="1"/>
  <c r="Y47" i="11" s="1"/>
  <c r="X37" i="2"/>
  <c r="F37" i="2"/>
  <c r="F41" i="2" s="1"/>
  <c r="F43" i="2" s="1"/>
  <c r="F45" i="2" s="1"/>
  <c r="F47" i="2" s="1"/>
  <c r="F37" i="47"/>
  <c r="F41" i="47" s="1"/>
  <c r="F43" i="47" s="1"/>
  <c r="F45" i="47" s="1"/>
  <c r="F47" i="47" s="1"/>
  <c r="X37" i="77"/>
  <c r="F37" i="77"/>
  <c r="F41" i="77" s="1"/>
  <c r="F43" i="77" s="1"/>
  <c r="F45" i="77" s="1"/>
  <c r="F47" i="77" s="1"/>
  <c r="X37" i="76"/>
  <c r="F37" i="76"/>
  <c r="F41" i="76" s="1"/>
  <c r="F43" i="76" s="1"/>
  <c r="F45" i="76" s="1"/>
  <c r="F47" i="76" s="1"/>
  <c r="X37" i="75"/>
  <c r="F37" i="75"/>
  <c r="F41" i="75" s="1"/>
  <c r="F43" i="75" s="1"/>
  <c r="F45" i="75" s="1"/>
  <c r="F47" i="75" s="1"/>
  <c r="X37" i="74"/>
  <c r="F37" i="74"/>
  <c r="F41" i="74" s="1"/>
  <c r="F43" i="74" s="1"/>
  <c r="F45" i="74" s="1"/>
  <c r="F47" i="74" s="1"/>
  <c r="X37" i="73"/>
  <c r="F37" i="73"/>
  <c r="F41" i="73" s="1"/>
  <c r="F43" i="73" s="1"/>
  <c r="F45" i="73" s="1"/>
  <c r="F47" i="73" s="1"/>
  <c r="X37" i="72"/>
  <c r="F37" i="72"/>
  <c r="F41" i="72" s="1"/>
  <c r="F43" i="72" s="1"/>
  <c r="F45" i="72" s="1"/>
  <c r="F47" i="72" s="1"/>
  <c r="X37" i="71"/>
  <c r="F37" i="71"/>
  <c r="F41" i="71" s="1"/>
  <c r="F43" i="71" s="1"/>
  <c r="F45" i="71" s="1"/>
  <c r="F47" i="71" s="1"/>
  <c r="X37" i="70"/>
  <c r="F37" i="70"/>
  <c r="F41" i="70" s="1"/>
  <c r="F43" i="70" s="1"/>
  <c r="F45" i="70" s="1"/>
  <c r="F47" i="70" s="1"/>
  <c r="X37" i="69"/>
  <c r="F37" i="69"/>
  <c r="F41" i="69" s="1"/>
  <c r="F43" i="69" s="1"/>
  <c r="F45" i="69" s="1"/>
  <c r="F47" i="69" s="1"/>
  <c r="X37" i="68"/>
  <c r="F37" i="68"/>
  <c r="F41" i="68" s="1"/>
  <c r="F43" i="68" s="1"/>
  <c r="F45" i="68" s="1"/>
  <c r="F47" i="68" s="1"/>
  <c r="X37" i="67"/>
  <c r="F37" i="67"/>
  <c r="F41" i="67" s="1"/>
  <c r="F43" i="67" s="1"/>
  <c r="F45" i="67" s="1"/>
  <c r="F47" i="67" s="1"/>
  <c r="X37" i="66"/>
  <c r="F37" i="66"/>
  <c r="F41" i="66" s="1"/>
  <c r="F43" i="66" s="1"/>
  <c r="F45" i="66" s="1"/>
  <c r="F47" i="66" s="1"/>
  <c r="X37" i="65"/>
  <c r="F37" i="65"/>
  <c r="F41" i="65" s="1"/>
  <c r="F43" i="65" s="1"/>
  <c r="F45" i="65" s="1"/>
  <c r="F47" i="65" s="1"/>
  <c r="X37" i="64"/>
  <c r="F37" i="64"/>
  <c r="F41" i="64" s="1"/>
  <c r="F43" i="64" s="1"/>
  <c r="F45" i="64" s="1"/>
  <c r="F47" i="64" s="1"/>
  <c r="X37" i="63"/>
  <c r="F37" i="63"/>
  <c r="F41" i="63" s="1"/>
  <c r="F43" i="63" s="1"/>
  <c r="F45" i="63" s="1"/>
  <c r="F47" i="63" s="1"/>
  <c r="X37" i="62"/>
  <c r="F37" i="62"/>
  <c r="F41" i="62" s="1"/>
  <c r="F43" i="62" s="1"/>
  <c r="F45" i="62" s="1"/>
  <c r="F47" i="62" s="1"/>
  <c r="X37" i="61"/>
  <c r="F37" i="61"/>
  <c r="F41" i="61" s="1"/>
  <c r="F43" i="61" s="1"/>
  <c r="F45" i="61" s="1"/>
  <c r="F47" i="61" s="1"/>
  <c r="X37" i="60"/>
  <c r="F37" i="60"/>
  <c r="F41" i="60" s="1"/>
  <c r="F43" i="60" s="1"/>
  <c r="F45" i="60" s="1"/>
  <c r="F47" i="60" s="1"/>
  <c r="X37" i="59"/>
  <c r="F37" i="59"/>
  <c r="F41" i="59" s="1"/>
  <c r="F43" i="59" s="1"/>
  <c r="F45" i="59" s="1"/>
  <c r="F47" i="59" s="1"/>
  <c r="F37" i="58"/>
  <c r="F41" i="58" s="1"/>
  <c r="F43" i="58" s="1"/>
  <c r="F45" i="58" s="1"/>
  <c r="F47" i="58" s="1"/>
  <c r="X37" i="58"/>
  <c r="AA37" i="31"/>
  <c r="AA41" i="31" s="1"/>
  <c r="AA43" i="31" s="1"/>
  <c r="AA45" i="31" s="1"/>
  <c r="AA47" i="31" s="1"/>
  <c r="J37" i="30"/>
  <c r="J41" i="30" s="1"/>
  <c r="J43" i="30" s="1"/>
  <c r="J45" i="30" s="1"/>
  <c r="J47" i="30" s="1"/>
  <c r="AA37" i="30"/>
  <c r="AA41" i="30" s="1"/>
  <c r="AA43" i="30" s="1"/>
  <c r="AA45" i="30" s="1"/>
  <c r="AA47" i="30" s="1"/>
  <c r="J37" i="29"/>
  <c r="J41" i="29" s="1"/>
  <c r="J43" i="29" s="1"/>
  <c r="J45" i="29" s="1"/>
  <c r="J47" i="29" s="1"/>
  <c r="R37" i="29"/>
  <c r="R41" i="29" s="1"/>
  <c r="R43" i="29" s="1"/>
  <c r="R45" i="29" s="1"/>
  <c r="R47" i="29" s="1"/>
  <c r="AA37" i="29"/>
  <c r="AA41" i="29" s="1"/>
  <c r="AA43" i="29" s="1"/>
  <c r="AA45" i="29" s="1"/>
  <c r="AA47" i="29" s="1"/>
  <c r="J37" i="28"/>
  <c r="J41" i="28" s="1"/>
  <c r="J43" i="28" s="1"/>
  <c r="J45" i="28" s="1"/>
  <c r="J47" i="28" s="1"/>
  <c r="R37" i="28"/>
  <c r="R41" i="28" s="1"/>
  <c r="R43" i="28" s="1"/>
  <c r="R45" i="28" s="1"/>
  <c r="R47" i="28" s="1"/>
  <c r="AA37" i="28"/>
  <c r="AA41" i="28" s="1"/>
  <c r="AA43" i="28" s="1"/>
  <c r="AA45" i="28" s="1"/>
  <c r="AA47" i="28" s="1"/>
  <c r="J37" i="27"/>
  <c r="J41" i="27" s="1"/>
  <c r="J43" i="27" s="1"/>
  <c r="J45" i="27" s="1"/>
  <c r="J47" i="27" s="1"/>
  <c r="R37" i="27"/>
  <c r="R41" i="27" s="1"/>
  <c r="R43" i="27" s="1"/>
  <c r="R45" i="27" s="1"/>
  <c r="R47" i="27" s="1"/>
  <c r="AA37" i="27"/>
  <c r="AA41" i="27" s="1"/>
  <c r="AA43" i="27" s="1"/>
  <c r="AA45" i="27" s="1"/>
  <c r="AA47" i="27" s="1"/>
  <c r="J37" i="26"/>
  <c r="J41" i="26" s="1"/>
  <c r="J43" i="26" s="1"/>
  <c r="J45" i="26" s="1"/>
  <c r="J47" i="26" s="1"/>
  <c r="R37" i="26"/>
  <c r="R41" i="26" s="1"/>
  <c r="R43" i="26" s="1"/>
  <c r="R45" i="26" s="1"/>
  <c r="R47" i="26" s="1"/>
  <c r="AA37" i="26"/>
  <c r="AA41" i="26" s="1"/>
  <c r="AA43" i="26" s="1"/>
  <c r="AA45" i="26" s="1"/>
  <c r="AA47" i="26" s="1"/>
  <c r="J37" i="25"/>
  <c r="J41" i="25" s="1"/>
  <c r="J43" i="25" s="1"/>
  <c r="J45" i="25" s="1"/>
  <c r="J47" i="25" s="1"/>
  <c r="R37" i="25"/>
  <c r="R41" i="25" s="1"/>
  <c r="R43" i="25" s="1"/>
  <c r="R45" i="25" s="1"/>
  <c r="R47" i="25" s="1"/>
  <c r="AA37" i="25"/>
  <c r="AA41" i="25" s="1"/>
  <c r="AA43" i="25" s="1"/>
  <c r="AA45" i="25" s="1"/>
  <c r="AA47" i="25" s="1"/>
  <c r="J37" i="24"/>
  <c r="J41" i="24" s="1"/>
  <c r="J43" i="24" s="1"/>
  <c r="J45" i="24" s="1"/>
  <c r="J47" i="24" s="1"/>
  <c r="R37" i="24"/>
  <c r="R41" i="24" s="1"/>
  <c r="R43" i="24" s="1"/>
  <c r="R45" i="24" s="1"/>
  <c r="R47" i="24" s="1"/>
  <c r="AA37" i="24"/>
  <c r="AA41" i="24" s="1"/>
  <c r="AA43" i="24" s="1"/>
  <c r="AA45" i="24" s="1"/>
  <c r="AA47" i="24" s="1"/>
  <c r="J37" i="23"/>
  <c r="J41" i="23" s="1"/>
  <c r="J43" i="23" s="1"/>
  <c r="J45" i="23" s="1"/>
  <c r="J47" i="23" s="1"/>
  <c r="R37" i="23"/>
  <c r="R41" i="23" s="1"/>
  <c r="R43" i="23" s="1"/>
  <c r="R45" i="23" s="1"/>
  <c r="R47" i="23" s="1"/>
  <c r="AA37" i="23"/>
  <c r="AA41" i="23" s="1"/>
  <c r="AA43" i="23" s="1"/>
  <c r="AA45" i="23" s="1"/>
  <c r="AA47" i="23" s="1"/>
  <c r="J37" i="22"/>
  <c r="J41" i="22" s="1"/>
  <c r="J43" i="22" s="1"/>
  <c r="J45" i="22" s="1"/>
  <c r="J47" i="22" s="1"/>
  <c r="R37" i="22"/>
  <c r="R41" i="22" s="1"/>
  <c r="R43" i="22" s="1"/>
  <c r="R45" i="22" s="1"/>
  <c r="R47" i="22" s="1"/>
  <c r="AA37" i="22"/>
  <c r="AA41" i="22" s="1"/>
  <c r="AA43" i="22" s="1"/>
  <c r="AA45" i="22" s="1"/>
  <c r="AA47" i="22" s="1"/>
  <c r="J37" i="21"/>
  <c r="J41" i="21" s="1"/>
  <c r="J43" i="21" s="1"/>
  <c r="J45" i="21" s="1"/>
  <c r="J47" i="21" s="1"/>
  <c r="R37" i="21"/>
  <c r="R41" i="21" s="1"/>
  <c r="R43" i="21" s="1"/>
  <c r="R45" i="21" s="1"/>
  <c r="R47" i="21" s="1"/>
  <c r="AA37" i="21"/>
  <c r="AA41" i="21" s="1"/>
  <c r="AA43" i="21" s="1"/>
  <c r="AA45" i="21" s="1"/>
  <c r="AA47" i="21" s="1"/>
  <c r="J37" i="20"/>
  <c r="J41" i="20" s="1"/>
  <c r="J43" i="20" s="1"/>
  <c r="J45" i="20" s="1"/>
  <c r="J47" i="20" s="1"/>
  <c r="R37" i="20"/>
  <c r="R41" i="20" s="1"/>
  <c r="R43" i="20" s="1"/>
  <c r="R45" i="20" s="1"/>
  <c r="R47" i="20" s="1"/>
  <c r="AA37" i="20"/>
  <c r="AA41" i="20" s="1"/>
  <c r="AA43" i="20" s="1"/>
  <c r="AA45" i="20" s="1"/>
  <c r="AA47" i="20" s="1"/>
  <c r="J37" i="19"/>
  <c r="J41" i="19" s="1"/>
  <c r="J43" i="19" s="1"/>
  <c r="J45" i="19" s="1"/>
  <c r="J47" i="19" s="1"/>
  <c r="R37" i="19"/>
  <c r="R41" i="19" s="1"/>
  <c r="R43" i="19" s="1"/>
  <c r="R45" i="19" s="1"/>
  <c r="R47" i="19" s="1"/>
  <c r="AA37" i="19"/>
  <c r="AA41" i="19" s="1"/>
  <c r="AA43" i="19" s="1"/>
  <c r="AA45" i="19" s="1"/>
  <c r="AA47" i="19" s="1"/>
  <c r="J37" i="18"/>
  <c r="J41" i="18" s="1"/>
  <c r="J43" i="18" s="1"/>
  <c r="J45" i="18" s="1"/>
  <c r="J47" i="18" s="1"/>
  <c r="R37" i="18"/>
  <c r="R41" i="18" s="1"/>
  <c r="R43" i="18" s="1"/>
  <c r="R45" i="18" s="1"/>
  <c r="R47" i="18" s="1"/>
  <c r="AA37" i="18"/>
  <c r="AA41" i="18" s="1"/>
  <c r="AA43" i="18" s="1"/>
  <c r="AA45" i="18" s="1"/>
  <c r="AA47" i="18" s="1"/>
  <c r="J37" i="17"/>
  <c r="J41" i="17" s="1"/>
  <c r="J43" i="17" s="1"/>
  <c r="J45" i="17" s="1"/>
  <c r="J47" i="17" s="1"/>
  <c r="R37" i="17"/>
  <c r="R41" i="17" s="1"/>
  <c r="R43" i="17" s="1"/>
  <c r="R45" i="17" s="1"/>
  <c r="R47" i="17" s="1"/>
  <c r="AA37" i="17"/>
  <c r="AA41" i="17" s="1"/>
  <c r="AA43" i="17" s="1"/>
  <c r="AA45" i="17" s="1"/>
  <c r="AA47" i="17" s="1"/>
  <c r="J37" i="16"/>
  <c r="J41" i="16" s="1"/>
  <c r="J43" i="16" s="1"/>
  <c r="J45" i="16" s="1"/>
  <c r="J47" i="16" s="1"/>
  <c r="R37" i="16"/>
  <c r="R41" i="16" s="1"/>
  <c r="R43" i="16" s="1"/>
  <c r="R45" i="16" s="1"/>
  <c r="R47" i="16" s="1"/>
  <c r="AA37" i="16"/>
  <c r="AA41" i="16" s="1"/>
  <c r="AA43" i="16" s="1"/>
  <c r="AA45" i="16" s="1"/>
  <c r="AA47" i="16" s="1"/>
  <c r="J37" i="15"/>
  <c r="J41" i="15" s="1"/>
  <c r="J43" i="15" s="1"/>
  <c r="J45" i="15" s="1"/>
  <c r="J47" i="15" s="1"/>
  <c r="R37" i="15"/>
  <c r="R41" i="15" s="1"/>
  <c r="R43" i="15" s="1"/>
  <c r="R45" i="15" s="1"/>
  <c r="R47" i="15" s="1"/>
  <c r="AA37" i="15"/>
  <c r="AA41" i="15" s="1"/>
  <c r="AA43" i="15" s="1"/>
  <c r="AA45" i="15" s="1"/>
  <c r="AA47" i="15" s="1"/>
  <c r="J37" i="14"/>
  <c r="J41" i="14" s="1"/>
  <c r="J43" i="14" s="1"/>
  <c r="J45" i="14" s="1"/>
  <c r="J47" i="14" s="1"/>
  <c r="R37" i="14"/>
  <c r="R41" i="14" s="1"/>
  <c r="R43" i="14" s="1"/>
  <c r="R45" i="14" s="1"/>
  <c r="R47" i="14" s="1"/>
  <c r="AA37" i="14"/>
  <c r="AA41" i="14" s="1"/>
  <c r="AA43" i="14" s="1"/>
  <c r="AA45" i="14" s="1"/>
  <c r="AA47" i="14" s="1"/>
  <c r="J37" i="13"/>
  <c r="J41" i="13" s="1"/>
  <c r="J43" i="13" s="1"/>
  <c r="J45" i="13" s="1"/>
  <c r="J47" i="13" s="1"/>
  <c r="R37" i="13"/>
  <c r="R41" i="13" s="1"/>
  <c r="R43" i="13" s="1"/>
  <c r="R45" i="13" s="1"/>
  <c r="R47" i="13" s="1"/>
  <c r="AA37" i="13"/>
  <c r="AA41" i="13" s="1"/>
  <c r="AA43" i="13" s="1"/>
  <c r="AA45" i="13" s="1"/>
  <c r="AA47" i="13" s="1"/>
  <c r="J37" i="12"/>
  <c r="J41" i="12" s="1"/>
  <c r="J43" i="12" s="1"/>
  <c r="J45" i="12" s="1"/>
  <c r="J47" i="12" s="1"/>
  <c r="R37" i="12"/>
  <c r="R41" i="12" s="1"/>
  <c r="R43" i="12" s="1"/>
  <c r="R45" i="12" s="1"/>
  <c r="R47" i="12" s="1"/>
  <c r="AA37" i="12"/>
  <c r="AA41" i="12" s="1"/>
  <c r="AA43" i="12" s="1"/>
  <c r="AA45" i="12" s="1"/>
  <c r="AA47" i="12" s="1"/>
  <c r="J37" i="11"/>
  <c r="J41" i="11" s="1"/>
  <c r="J43" i="11" s="1"/>
  <c r="J45" i="11" s="1"/>
  <c r="J47" i="11" s="1"/>
  <c r="R37" i="11"/>
  <c r="R41" i="11" s="1"/>
  <c r="R43" i="11" s="1"/>
  <c r="R45" i="11" s="1"/>
  <c r="R47" i="11" s="1"/>
  <c r="I37" i="10"/>
  <c r="I41" i="10" s="1"/>
  <c r="I43" i="10" s="1"/>
  <c r="I45" i="10" s="1"/>
  <c r="I47" i="10" s="1"/>
  <c r="Q37" i="10"/>
  <c r="Q41" i="10" s="1"/>
  <c r="Q43" i="10" s="1"/>
  <c r="Q45" i="10" s="1"/>
  <c r="Q47" i="10" s="1"/>
  <c r="Y37" i="10"/>
  <c r="Y41" i="10" s="1"/>
  <c r="Y43" i="10" s="1"/>
  <c r="Y45" i="10" s="1"/>
  <c r="Y47" i="10" s="1"/>
  <c r="I37" i="9"/>
  <c r="I41" i="9" s="1"/>
  <c r="I43" i="9" s="1"/>
  <c r="I45" i="9" s="1"/>
  <c r="I47" i="9" s="1"/>
  <c r="Q37" i="9"/>
  <c r="Q41" i="9" s="1"/>
  <c r="Q43" i="9" s="1"/>
  <c r="Q45" i="9" s="1"/>
  <c r="Q47" i="9" s="1"/>
  <c r="Y37" i="9"/>
  <c r="Y41" i="9" s="1"/>
  <c r="Y43" i="9" s="1"/>
  <c r="Y45" i="9" s="1"/>
  <c r="Y47" i="9" s="1"/>
  <c r="I37" i="8"/>
  <c r="I41" i="8" s="1"/>
  <c r="I43" i="8" s="1"/>
  <c r="I45" i="8" s="1"/>
  <c r="I47" i="8" s="1"/>
  <c r="Q37" i="8"/>
  <c r="Q41" i="8" s="1"/>
  <c r="Q43" i="8" s="1"/>
  <c r="Q45" i="8" s="1"/>
  <c r="Q47" i="8" s="1"/>
  <c r="Y37" i="8"/>
  <c r="Y41" i="8" s="1"/>
  <c r="Y43" i="8" s="1"/>
  <c r="Y45" i="8" s="1"/>
  <c r="Y47" i="8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Y41" i="7" s="1"/>
  <c r="Y43" i="7" s="1"/>
  <c r="Y45" i="7" s="1"/>
  <c r="Y47" i="7" s="1"/>
  <c r="F37" i="50"/>
  <c r="F41" i="50" s="1"/>
  <c r="F43" i="50" s="1"/>
  <c r="F45" i="50" s="1"/>
  <c r="F47" i="50" s="1"/>
  <c r="F37" i="55"/>
  <c r="F41" i="55" s="1"/>
  <c r="F43" i="55" s="1"/>
  <c r="F45" i="55" s="1"/>
  <c r="F47" i="55" s="1"/>
  <c r="X37" i="55"/>
  <c r="F37" i="53"/>
  <c r="F41" i="53" s="1"/>
  <c r="F43" i="53" s="1"/>
  <c r="F45" i="53" s="1"/>
  <c r="F47" i="53" s="1"/>
  <c r="X37" i="53"/>
  <c r="F37" i="52"/>
  <c r="F41" i="52" s="1"/>
  <c r="F43" i="52" s="1"/>
  <c r="F45" i="52" s="1"/>
  <c r="F47" i="52" s="1"/>
  <c r="X37" i="52"/>
  <c r="F37" i="51"/>
  <c r="F41" i="51" s="1"/>
  <c r="F43" i="51" s="1"/>
  <c r="F45" i="51" s="1"/>
  <c r="F47" i="51" s="1"/>
  <c r="X37" i="51"/>
  <c r="Z37" i="50"/>
  <c r="X41" i="50"/>
  <c r="X37" i="49"/>
  <c r="F37" i="49"/>
  <c r="F41" i="49" s="1"/>
  <c r="F43" i="49" s="1"/>
  <c r="F45" i="49" s="1"/>
  <c r="F47" i="49" s="1"/>
  <c r="X37" i="48"/>
  <c r="F37" i="48"/>
  <c r="F41" i="48" s="1"/>
  <c r="F43" i="48" s="1"/>
  <c r="F45" i="48" s="1"/>
  <c r="F47" i="48" s="1"/>
  <c r="X41" i="47"/>
  <c r="Z37" i="47"/>
  <c r="X37" i="46"/>
  <c r="F37" i="46"/>
  <c r="F41" i="46" s="1"/>
  <c r="F43" i="46" s="1"/>
  <c r="F45" i="46" s="1"/>
  <c r="F47" i="46" s="1"/>
  <c r="X37" i="45"/>
  <c r="F37" i="45"/>
  <c r="F41" i="45" s="1"/>
  <c r="F43" i="45" s="1"/>
  <c r="F45" i="45" s="1"/>
  <c r="F47" i="45" s="1"/>
  <c r="Z37" i="44"/>
  <c r="X41" i="44"/>
  <c r="X37" i="43"/>
  <c r="F37" i="43"/>
  <c r="F41" i="43" s="1"/>
  <c r="F43" i="43" s="1"/>
  <c r="F45" i="43" s="1"/>
  <c r="F47" i="43" s="1"/>
  <c r="X37" i="42"/>
  <c r="F37" i="42"/>
  <c r="F41" i="42" s="1"/>
  <c r="F43" i="42" s="1"/>
  <c r="F45" i="42" s="1"/>
  <c r="F47" i="42" s="1"/>
  <c r="X37" i="41"/>
  <c r="F37" i="41"/>
  <c r="F41" i="41" s="1"/>
  <c r="F43" i="41" s="1"/>
  <c r="F45" i="41" s="1"/>
  <c r="F47" i="41" s="1"/>
  <c r="X37" i="40"/>
  <c r="F37" i="40"/>
  <c r="F41" i="40" s="1"/>
  <c r="F43" i="40" s="1"/>
  <c r="F45" i="40" s="1"/>
  <c r="F47" i="40" s="1"/>
  <c r="X37" i="39"/>
  <c r="F37" i="39"/>
  <c r="F41" i="39" s="1"/>
  <c r="F43" i="39" s="1"/>
  <c r="F45" i="39" s="1"/>
  <c r="F47" i="39" s="1"/>
  <c r="AA37" i="11"/>
  <c r="AA41" i="11" s="1"/>
  <c r="AA43" i="11" s="1"/>
  <c r="AA45" i="11" s="1"/>
  <c r="AA47" i="11" s="1"/>
  <c r="J37" i="10"/>
  <c r="J41" i="10" s="1"/>
  <c r="J43" i="10" s="1"/>
  <c r="J45" i="10" s="1"/>
  <c r="J47" i="10" s="1"/>
  <c r="R37" i="10"/>
  <c r="R41" i="10" s="1"/>
  <c r="R43" i="10" s="1"/>
  <c r="R45" i="10" s="1"/>
  <c r="R47" i="10" s="1"/>
  <c r="AA37" i="10"/>
  <c r="AA41" i="10" s="1"/>
  <c r="AA43" i="10" s="1"/>
  <c r="AA45" i="10" s="1"/>
  <c r="AA47" i="10" s="1"/>
  <c r="J37" i="9"/>
  <c r="J41" i="9" s="1"/>
  <c r="J43" i="9" s="1"/>
  <c r="J45" i="9" s="1"/>
  <c r="J47" i="9" s="1"/>
  <c r="R37" i="9"/>
  <c r="R41" i="9" s="1"/>
  <c r="R43" i="9" s="1"/>
  <c r="R45" i="9" s="1"/>
  <c r="R47" i="9" s="1"/>
  <c r="AA37" i="9"/>
  <c r="AA41" i="9" s="1"/>
  <c r="AA43" i="9" s="1"/>
  <c r="AA45" i="9" s="1"/>
  <c r="AA47" i="9" s="1"/>
  <c r="J37" i="8"/>
  <c r="J41" i="8" s="1"/>
  <c r="J43" i="8" s="1"/>
  <c r="J45" i="8" s="1"/>
  <c r="J47" i="8" s="1"/>
  <c r="R37" i="8"/>
  <c r="R41" i="8" s="1"/>
  <c r="R43" i="8" s="1"/>
  <c r="R45" i="8" s="1"/>
  <c r="R47" i="8" s="1"/>
  <c r="AA37" i="8"/>
  <c r="AA41" i="8" s="1"/>
  <c r="AA43" i="8" s="1"/>
  <c r="AA45" i="8" s="1"/>
  <c r="AA47" i="8" s="1"/>
  <c r="J37" i="7"/>
  <c r="J41" i="7" s="1"/>
  <c r="J43" i="7" s="1"/>
  <c r="J45" i="7" s="1"/>
  <c r="J47" i="7" s="1"/>
  <c r="R37" i="7"/>
  <c r="R41" i="7" s="1"/>
  <c r="R43" i="7" s="1"/>
  <c r="R45" i="7" s="1"/>
  <c r="R47" i="7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Y45" i="6" s="1"/>
  <c r="Y47" i="6" s="1"/>
  <c r="I37" i="5"/>
  <c r="I41" i="5" s="1"/>
  <c r="I43" i="5" s="1"/>
  <c r="I45" i="5" s="1"/>
  <c r="I47" i="5" s="1"/>
  <c r="Q37" i="5"/>
  <c r="Q41" i="5" s="1"/>
  <c r="Q43" i="5" s="1"/>
  <c r="Q45" i="5" s="1"/>
  <c r="Q47" i="5" s="1"/>
  <c r="Y37" i="5"/>
  <c r="Y41" i="5" s="1"/>
  <c r="Y43" i="5" s="1"/>
  <c r="Y45" i="5" s="1"/>
  <c r="Y47" i="5" s="1"/>
  <c r="I37" i="4"/>
  <c r="I41" i="4" s="1"/>
  <c r="I43" i="4" s="1"/>
  <c r="I45" i="4" s="1"/>
  <c r="I47" i="4" s="1"/>
  <c r="Q37" i="4"/>
  <c r="Q41" i="4" s="1"/>
  <c r="Q43" i="4" s="1"/>
  <c r="Q45" i="4" s="1"/>
  <c r="Q47" i="4" s="1"/>
  <c r="Y37" i="4"/>
  <c r="Y41" i="4" s="1"/>
  <c r="Y43" i="4" s="1"/>
  <c r="Y45" i="4" s="1"/>
  <c r="Y47" i="4" s="1"/>
  <c r="I37" i="3"/>
  <c r="I41" i="3" s="1"/>
  <c r="I43" i="3" s="1"/>
  <c r="I45" i="3" s="1"/>
  <c r="I47" i="3" s="1"/>
  <c r="Y37" i="3"/>
  <c r="H37" i="2"/>
  <c r="H41" i="2" s="1"/>
  <c r="H43" i="2" s="1"/>
  <c r="H45" i="2" s="1"/>
  <c r="H47" i="2" s="1"/>
  <c r="P37" i="2"/>
  <c r="P41" i="2" s="1"/>
  <c r="P43" i="2" s="1"/>
  <c r="P45" i="2" s="1"/>
  <c r="P47" i="2" s="1"/>
  <c r="X37" i="54"/>
  <c r="Y37" i="78"/>
  <c r="Y41" i="78" s="1"/>
  <c r="Y43" i="78" s="1"/>
  <c r="Y45" i="78" s="1"/>
  <c r="Y47" i="78" s="1"/>
  <c r="X37" i="38"/>
  <c r="F37" i="38"/>
  <c r="F41" i="38" s="1"/>
  <c r="F43" i="38" s="1"/>
  <c r="F45" i="38" s="1"/>
  <c r="F47" i="38" s="1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X37" i="35"/>
  <c r="F37" i="35"/>
  <c r="F41" i="35" s="1"/>
  <c r="F43" i="35" s="1"/>
  <c r="F45" i="35" s="1"/>
  <c r="F47" i="35" s="1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AA37" i="5"/>
  <c r="AA41" i="5" s="1"/>
  <c r="AA43" i="5" s="1"/>
  <c r="AA45" i="5" s="1"/>
  <c r="AA47" i="5" s="1"/>
  <c r="R37" i="4"/>
  <c r="R41" i="4" s="1"/>
  <c r="R43" i="4" s="1"/>
  <c r="R45" i="4" s="1"/>
  <c r="R47" i="4" s="1"/>
  <c r="AA37" i="4"/>
  <c r="AA41" i="4" s="1"/>
  <c r="AA43" i="4" s="1"/>
  <c r="AA45" i="4" s="1"/>
  <c r="AA47" i="4" s="1"/>
  <c r="J37" i="3"/>
  <c r="J41" i="3" s="1"/>
  <c r="J43" i="3" s="1"/>
  <c r="J45" i="3" s="1"/>
  <c r="J47" i="3" s="1"/>
  <c r="R37" i="3"/>
  <c r="R41" i="3" s="1"/>
  <c r="R43" i="3" s="1"/>
  <c r="R45" i="3" s="1"/>
  <c r="R47" i="3" s="1"/>
  <c r="I37" i="2"/>
  <c r="I41" i="2" s="1"/>
  <c r="I43" i="2" s="1"/>
  <c r="I45" i="2" s="1"/>
  <c r="I47" i="2" s="1"/>
  <c r="Q37" i="2"/>
  <c r="Q41" i="2" s="1"/>
  <c r="Q43" i="2" s="1"/>
  <c r="Q45" i="2" s="1"/>
  <c r="Q47" i="2" s="1"/>
  <c r="X37" i="57"/>
  <c r="R37" i="88"/>
  <c r="R41" i="88" s="1"/>
  <c r="R43" i="88" s="1"/>
  <c r="R45" i="88" s="1"/>
  <c r="R47" i="88" s="1"/>
  <c r="AA37" i="88"/>
  <c r="AA41" i="88" s="1"/>
  <c r="AA43" i="88" s="1"/>
  <c r="AA45" i="88" s="1"/>
  <c r="AA47" i="88" s="1"/>
  <c r="AA37" i="87"/>
  <c r="AA41" i="87" s="1"/>
  <c r="AA43" i="87" s="1"/>
  <c r="AA45" i="87" s="1"/>
  <c r="AA47" i="87" s="1"/>
  <c r="J37" i="86"/>
  <c r="J41" i="86" s="1"/>
  <c r="J43" i="86" s="1"/>
  <c r="J45" i="86" s="1"/>
  <c r="J47" i="86" s="1"/>
  <c r="J37" i="85"/>
  <c r="J41" i="85" s="1"/>
  <c r="J43" i="85" s="1"/>
  <c r="J45" i="85" s="1"/>
  <c r="J47" i="85" s="1"/>
  <c r="R37" i="85"/>
  <c r="R41" i="85" s="1"/>
  <c r="R43" i="85" s="1"/>
  <c r="R45" i="85" s="1"/>
  <c r="R47" i="85" s="1"/>
  <c r="R37" i="84"/>
  <c r="R41" i="84" s="1"/>
  <c r="R43" i="84" s="1"/>
  <c r="R45" i="84" s="1"/>
  <c r="R47" i="84" s="1"/>
  <c r="AA37" i="84"/>
  <c r="AA41" i="84" s="1"/>
  <c r="AA43" i="84" s="1"/>
  <c r="AA45" i="84" s="1"/>
  <c r="AA47" i="84" s="1"/>
  <c r="J37" i="83"/>
  <c r="J41" i="83" s="1"/>
  <c r="J43" i="83" s="1"/>
  <c r="J45" i="83" s="1"/>
  <c r="J47" i="83" s="1"/>
  <c r="AA37" i="83"/>
  <c r="AA41" i="83" s="1"/>
  <c r="AA43" i="83" s="1"/>
  <c r="AA45" i="83" s="1"/>
  <c r="AA47" i="83" s="1"/>
  <c r="J37" i="82"/>
  <c r="J41" i="82" s="1"/>
  <c r="J43" i="82" s="1"/>
  <c r="J45" i="82" s="1"/>
  <c r="J47" i="82" s="1"/>
  <c r="R37" i="82"/>
  <c r="R41" i="82" s="1"/>
  <c r="R43" i="82" s="1"/>
  <c r="R45" i="82" s="1"/>
  <c r="R47" i="82" s="1"/>
  <c r="J37" i="81"/>
  <c r="J41" i="81" s="1"/>
  <c r="J43" i="81" s="1"/>
  <c r="J45" i="81" s="1"/>
  <c r="J47" i="81" s="1"/>
  <c r="R37" i="81"/>
  <c r="R41" i="81" s="1"/>
  <c r="R43" i="81" s="1"/>
  <c r="R45" i="81" s="1"/>
  <c r="R47" i="81" s="1"/>
  <c r="AA37" i="81"/>
  <c r="AA41" i="81" s="1"/>
  <c r="AA43" i="81" s="1"/>
  <c r="AA45" i="81" s="1"/>
  <c r="AA47" i="81" s="1"/>
  <c r="R37" i="80"/>
  <c r="R41" i="80" s="1"/>
  <c r="R43" i="80" s="1"/>
  <c r="R45" i="80" s="1"/>
  <c r="R47" i="80" s="1"/>
  <c r="AA37" i="80"/>
  <c r="AA41" i="80" s="1"/>
  <c r="AA43" i="80" s="1"/>
  <c r="AA45" i="80" s="1"/>
  <c r="AA47" i="80" s="1"/>
  <c r="J37" i="79"/>
  <c r="J41" i="79" s="1"/>
  <c r="J43" i="79" s="1"/>
  <c r="J45" i="79" s="1"/>
  <c r="J47" i="79" s="1"/>
  <c r="AA37" i="79"/>
  <c r="AA41" i="79" s="1"/>
  <c r="AA43" i="79" s="1"/>
  <c r="AA45" i="79" s="1"/>
  <c r="AA47" i="79" s="1"/>
  <c r="J37" i="78"/>
  <c r="J41" i="78" s="1"/>
  <c r="J43" i="78" s="1"/>
  <c r="J45" i="78" s="1"/>
  <c r="J47" i="78" s="1"/>
  <c r="R37" i="78"/>
  <c r="R41" i="78" s="1"/>
  <c r="R43" i="78" s="1"/>
  <c r="R45" i="78" s="1"/>
  <c r="R47" i="78" s="1"/>
  <c r="I37" i="76"/>
  <c r="I41" i="76" s="1"/>
  <c r="I43" i="76" s="1"/>
  <c r="I45" i="76" s="1"/>
  <c r="I47" i="76" s="1"/>
  <c r="Q37" i="75"/>
  <c r="Q41" i="75" s="1"/>
  <c r="Q43" i="75" s="1"/>
  <c r="Q45" i="75" s="1"/>
  <c r="Q47" i="75" s="1"/>
  <c r="Y37" i="74"/>
  <c r="Y41" i="74" s="1"/>
  <c r="Y43" i="74" s="1"/>
  <c r="Y45" i="74" s="1"/>
  <c r="Y47" i="74" s="1"/>
  <c r="I37" i="72"/>
  <c r="I41" i="72" s="1"/>
  <c r="I43" i="72" s="1"/>
  <c r="I45" i="72" s="1"/>
  <c r="I47" i="72" s="1"/>
  <c r="Q37" i="71"/>
  <c r="Q41" i="71" s="1"/>
  <c r="Q43" i="71" s="1"/>
  <c r="Q45" i="71" s="1"/>
  <c r="Q47" i="71" s="1"/>
  <c r="Y37" i="70"/>
  <c r="Y41" i="70" s="1"/>
  <c r="Y43" i="70" s="1"/>
  <c r="I37" i="68"/>
  <c r="I41" i="68" s="1"/>
  <c r="I43" i="68" s="1"/>
  <c r="I45" i="68" s="1"/>
  <c r="I47" i="68" s="1"/>
  <c r="Q37" i="67"/>
  <c r="Q41" i="67" s="1"/>
  <c r="Q43" i="67" s="1"/>
  <c r="Q45" i="67" s="1"/>
  <c r="Q47" i="67" s="1"/>
  <c r="Y37" i="66"/>
  <c r="Y41" i="66" s="1"/>
  <c r="Y43" i="66" s="1"/>
  <c r="Y45" i="66" s="1"/>
  <c r="Y47" i="66" s="1"/>
  <c r="I37" i="64"/>
  <c r="I41" i="64" s="1"/>
  <c r="I43" i="64" s="1"/>
  <c r="I45" i="64" s="1"/>
  <c r="I47" i="64" s="1"/>
  <c r="Q37" i="63"/>
  <c r="Q41" i="63" s="1"/>
  <c r="Q43" i="63" s="1"/>
  <c r="Q45" i="63" s="1"/>
  <c r="Q47" i="63" s="1"/>
  <c r="Y37" i="63"/>
  <c r="Y41" i="63" s="1"/>
  <c r="Y43" i="63" s="1"/>
  <c r="Y45" i="63" s="1"/>
  <c r="Y47" i="63" s="1"/>
  <c r="Y37" i="62"/>
  <c r="Y41" i="62" s="1"/>
  <c r="Y43" i="62" s="1"/>
  <c r="Y45" i="62" s="1"/>
  <c r="Y47" i="62" s="1"/>
  <c r="I37" i="61"/>
  <c r="I41" i="61" s="1"/>
  <c r="I43" i="61" s="1"/>
  <c r="I45" i="61" s="1"/>
  <c r="I47" i="61" s="1"/>
  <c r="I37" i="60"/>
  <c r="I41" i="60" s="1"/>
  <c r="I43" i="60" s="1"/>
  <c r="I45" i="60" s="1"/>
  <c r="I47" i="60" s="1"/>
  <c r="Q37" i="60"/>
  <c r="Q41" i="60" s="1"/>
  <c r="Q43" i="60" s="1"/>
  <c r="Q45" i="60" s="1"/>
  <c r="Q47" i="60" s="1"/>
  <c r="Q37" i="59"/>
  <c r="Q41" i="59" s="1"/>
  <c r="Q43" i="59" s="1"/>
  <c r="Q45" i="59" s="1"/>
  <c r="Q47" i="59" s="1"/>
  <c r="Y37" i="59"/>
  <c r="Y41" i="59" s="1"/>
  <c r="Y43" i="59" s="1"/>
  <c r="Y45" i="59" s="1"/>
  <c r="Y47" i="59" s="1"/>
  <c r="I37" i="58"/>
  <c r="I41" i="58" s="1"/>
  <c r="I43" i="58" s="1"/>
  <c r="I45" i="58" s="1"/>
  <c r="I47" i="58" s="1"/>
  <c r="Q37" i="58"/>
  <c r="Q41" i="58" s="1"/>
  <c r="Q43" i="58" s="1"/>
  <c r="Q45" i="58" s="1"/>
  <c r="Q47" i="58" s="1"/>
  <c r="I37" i="57"/>
  <c r="I41" i="57" s="1"/>
  <c r="I43" i="57" s="1"/>
  <c r="I45" i="57" s="1"/>
  <c r="I47" i="57" s="1"/>
  <c r="Q37" i="57"/>
  <c r="Q41" i="57" s="1"/>
  <c r="Q43" i="57" s="1"/>
  <c r="Q45" i="57" s="1"/>
  <c r="Q47" i="57" s="1"/>
  <c r="Y37" i="57"/>
  <c r="Y41" i="57" s="1"/>
  <c r="Y43" i="57" s="1"/>
  <c r="Y45" i="57" s="1"/>
  <c r="Y47" i="57" s="1"/>
  <c r="Z21" i="56"/>
  <c r="Z21" i="55"/>
  <c r="Z21" i="54"/>
  <c r="Z21" i="53"/>
  <c r="Z21" i="52"/>
  <c r="Z21" i="51"/>
  <c r="Z21" i="49"/>
  <c r="Z21" i="48"/>
  <c r="Z21" i="47"/>
  <c r="Z21" i="46"/>
  <c r="Z21" i="45"/>
  <c r="Z21" i="43"/>
  <c r="Z21" i="42"/>
  <c r="Z21" i="41"/>
  <c r="Z21" i="40"/>
  <c r="X37" i="34"/>
  <c r="F37" i="34"/>
  <c r="F41" i="34" s="1"/>
  <c r="F43" i="34" s="1"/>
  <c r="F45" i="34" s="1"/>
  <c r="F47" i="34" s="1"/>
  <c r="X37" i="33"/>
  <c r="F37" i="33"/>
  <c r="F41" i="33" s="1"/>
  <c r="F43" i="33" s="1"/>
  <c r="F45" i="33" s="1"/>
  <c r="F47" i="33" s="1"/>
  <c r="X37" i="32"/>
  <c r="F37" i="32"/>
  <c r="F41" i="32" s="1"/>
  <c r="F43" i="32" s="1"/>
  <c r="F45" i="32" s="1"/>
  <c r="F47" i="32" s="1"/>
  <c r="X37" i="31"/>
  <c r="F37" i="31"/>
  <c r="F41" i="31" s="1"/>
  <c r="F43" i="31" s="1"/>
  <c r="F45" i="31" s="1"/>
  <c r="F47" i="31" s="1"/>
  <c r="Z35" i="114"/>
  <c r="Z35" i="113"/>
  <c r="Z35" i="112"/>
  <c r="Z35" i="110"/>
  <c r="Z35" i="109"/>
  <c r="Z35" i="108"/>
  <c r="Z35" i="107"/>
  <c r="Z35" i="105"/>
  <c r="Z35" i="104"/>
  <c r="Z35" i="103"/>
  <c r="Z35" i="102"/>
  <c r="Z35" i="99"/>
  <c r="Z35" i="98"/>
  <c r="Z35" i="97"/>
  <c r="Z35" i="95"/>
  <c r="Z35" i="94"/>
  <c r="Z35" i="93"/>
  <c r="Z35" i="92"/>
  <c r="Z35" i="90"/>
  <c r="Z35" i="89"/>
  <c r="Z35" i="88"/>
  <c r="Z35" i="86"/>
  <c r="Z35" i="85"/>
  <c r="Z35" i="84"/>
  <c r="Z35" i="83"/>
  <c r="Z35" i="82"/>
  <c r="Z35" i="81"/>
  <c r="Z35" i="80"/>
  <c r="Z35" i="78"/>
  <c r="Z35" i="77"/>
  <c r="Z35" i="76"/>
  <c r="Z35" i="75"/>
  <c r="Z35" i="74"/>
  <c r="Z35" i="72"/>
  <c r="Z35" i="71"/>
  <c r="Z35" i="70"/>
  <c r="Z35" i="68"/>
  <c r="Z35" i="67"/>
  <c r="Z35" i="66"/>
  <c r="Z35" i="65"/>
  <c r="Z35" i="64"/>
  <c r="Z35" i="63"/>
  <c r="Z35" i="60"/>
  <c r="Z35" i="59"/>
  <c r="Z35" i="58"/>
  <c r="Z35" i="56"/>
  <c r="Z35" i="55"/>
  <c r="Z35" i="54"/>
  <c r="Z35" i="53"/>
  <c r="Z35" i="52"/>
  <c r="Z35" i="51"/>
  <c r="Z35" i="49"/>
  <c r="Z35" i="48"/>
  <c r="Z35" i="47"/>
  <c r="Z35" i="46"/>
  <c r="Z35" i="45"/>
  <c r="Z35" i="43"/>
  <c r="Z35" i="42"/>
  <c r="Z35" i="41"/>
  <c r="Z35" i="40"/>
  <c r="Z35" i="38"/>
  <c r="Z35" i="37"/>
  <c r="Z35" i="36"/>
  <c r="Z35" i="35"/>
  <c r="Z35" i="33"/>
  <c r="Z35" i="32"/>
  <c r="Z35" i="31"/>
  <c r="Z35" i="29"/>
  <c r="Z35" i="27"/>
  <c r="Z35" i="26"/>
  <c r="Z35" i="25"/>
  <c r="Z35" i="23"/>
  <c r="Z35" i="22"/>
  <c r="Z35" i="21"/>
  <c r="Z35" i="20"/>
  <c r="Z35" i="19"/>
  <c r="Z35" i="18"/>
  <c r="Z35" i="17"/>
  <c r="Z35" i="16"/>
  <c r="Z35" i="15"/>
  <c r="Z35" i="14"/>
  <c r="Z35" i="13"/>
  <c r="Z35" i="12"/>
  <c r="Z35" i="11"/>
  <c r="Z35" i="9"/>
  <c r="Z35" i="8"/>
  <c r="Z35" i="7"/>
  <c r="Z35" i="6"/>
  <c r="Z35" i="5"/>
  <c r="Z35" i="4"/>
  <c r="X41" i="31" l="1"/>
  <c r="Z37" i="31"/>
  <c r="X41" i="35"/>
  <c r="Z37" i="35"/>
  <c r="Z37" i="54"/>
  <c r="X41" i="54"/>
  <c r="Z41" i="50"/>
  <c r="X43" i="50"/>
  <c r="X41" i="55"/>
  <c r="Z37" i="55"/>
  <c r="Z37" i="230"/>
  <c r="X41" i="230"/>
  <c r="Z37" i="142"/>
  <c r="X41" i="142"/>
  <c r="X41" i="150"/>
  <c r="Z37" i="150"/>
  <c r="Z37" i="241"/>
  <c r="X41" i="241"/>
  <c r="Z37" i="164"/>
  <c r="X41" i="164"/>
  <c r="Z37" i="168"/>
  <c r="X41" i="168"/>
  <c r="Z37" i="172"/>
  <c r="X41" i="172"/>
  <c r="Z37" i="176"/>
  <c r="X41" i="176"/>
  <c r="Z37" i="182"/>
  <c r="X41" i="182"/>
  <c r="Z37" i="194"/>
  <c r="X41" i="194"/>
  <c r="Z37" i="198"/>
  <c r="X41" i="198"/>
  <c r="Z37" i="202"/>
  <c r="X41" i="202"/>
  <c r="Z37" i="208"/>
  <c r="X41" i="208"/>
  <c r="Z37" i="94"/>
  <c r="X41" i="94"/>
  <c r="Z37" i="103"/>
  <c r="X41" i="103"/>
  <c r="Z37" i="124"/>
  <c r="X41" i="124"/>
  <c r="Z37" i="243"/>
  <c r="X41" i="243"/>
  <c r="Z41" i="227"/>
  <c r="X43" i="227"/>
  <c r="Z37" i="250"/>
  <c r="X41" i="250"/>
  <c r="Z37" i="108"/>
  <c r="X41" i="108"/>
  <c r="Z37" i="119"/>
  <c r="X41" i="119"/>
  <c r="X41" i="19"/>
  <c r="Z37" i="19"/>
  <c r="X41" i="23"/>
  <c r="Z37" i="23"/>
  <c r="Z37" i="42"/>
  <c r="X41" i="42"/>
  <c r="Z37" i="46"/>
  <c r="X41" i="46"/>
  <c r="Z37" i="61"/>
  <c r="X41" i="61"/>
  <c r="Z37" i="65"/>
  <c r="X41" i="65"/>
  <c r="Z37" i="69"/>
  <c r="X41" i="69"/>
  <c r="Z37" i="73"/>
  <c r="X41" i="73"/>
  <c r="Z37" i="77"/>
  <c r="X41" i="77"/>
  <c r="Y47" i="23"/>
  <c r="Z37" i="5"/>
  <c r="X41" i="5"/>
  <c r="Z37" i="238"/>
  <c r="X41" i="238"/>
  <c r="Z37" i="126"/>
  <c r="X41" i="126"/>
  <c r="Z37" i="130"/>
  <c r="X41" i="130"/>
  <c r="Z37" i="134"/>
  <c r="X41" i="134"/>
  <c r="Z37" i="138"/>
  <c r="X41" i="138"/>
  <c r="X41" i="147"/>
  <c r="Z37" i="147"/>
  <c r="X41" i="151"/>
  <c r="Z37" i="151"/>
  <c r="Z37" i="160"/>
  <c r="X41" i="160"/>
  <c r="Z37" i="106"/>
  <c r="X41" i="106"/>
  <c r="X41" i="183"/>
  <c r="Z37" i="183"/>
  <c r="X41" i="203"/>
  <c r="Z37" i="203"/>
  <c r="Z41" i="240"/>
  <c r="X43" i="240"/>
  <c r="Z37" i="247"/>
  <c r="X41" i="247"/>
  <c r="Z37" i="110"/>
  <c r="X41" i="110"/>
  <c r="Z37" i="80"/>
  <c r="X41" i="80"/>
  <c r="Z37" i="97"/>
  <c r="X41" i="97"/>
  <c r="Z37" i="122"/>
  <c r="X41" i="122"/>
  <c r="Z37" i="254"/>
  <c r="X41" i="254"/>
  <c r="X41" i="7"/>
  <c r="Z37" i="7"/>
  <c r="X41" i="11"/>
  <c r="Z37" i="11"/>
  <c r="X41" i="15"/>
  <c r="Z37" i="15"/>
  <c r="X41" i="27"/>
  <c r="Z37" i="27"/>
  <c r="Z37" i="88"/>
  <c r="X41" i="88"/>
  <c r="Z37" i="114"/>
  <c r="X41" i="114"/>
  <c r="Z37" i="32"/>
  <c r="X41" i="32"/>
  <c r="Z37" i="57"/>
  <c r="X41" i="57"/>
  <c r="Z37" i="36"/>
  <c r="X41" i="36"/>
  <c r="X41" i="51"/>
  <c r="Z37" i="51"/>
  <c r="Z37" i="58"/>
  <c r="X41" i="58"/>
  <c r="Y43" i="18"/>
  <c r="Y45" i="18" s="1"/>
  <c r="Y47" i="18" s="1"/>
  <c r="Y43" i="26"/>
  <c r="Y45" i="26" s="1"/>
  <c r="Y47" i="26" s="1"/>
  <c r="Z37" i="244"/>
  <c r="X41" i="244"/>
  <c r="X41" i="139"/>
  <c r="Z37" i="139"/>
  <c r="X41" i="143"/>
  <c r="Z37" i="143"/>
  <c r="Z37" i="152"/>
  <c r="X41" i="152"/>
  <c r="Z37" i="219"/>
  <c r="X41" i="219"/>
  <c r="Z37" i="165"/>
  <c r="X41" i="165"/>
  <c r="Z37" i="169"/>
  <c r="X41" i="169"/>
  <c r="Z37" i="173"/>
  <c r="X41" i="173"/>
  <c r="Z37" i="177"/>
  <c r="X41" i="177"/>
  <c r="X41" i="191"/>
  <c r="Z37" i="191"/>
  <c r="X41" i="195"/>
  <c r="Z37" i="195"/>
  <c r="X41" i="199"/>
  <c r="Z37" i="199"/>
  <c r="Z37" i="204"/>
  <c r="X41" i="204"/>
  <c r="Z37" i="209"/>
  <c r="X41" i="209"/>
  <c r="Z37" i="81"/>
  <c r="X41" i="81"/>
  <c r="Z37" i="95"/>
  <c r="X41" i="95"/>
  <c r="Z37" i="104"/>
  <c r="X41" i="104"/>
  <c r="Z41" i="56"/>
  <c r="X43" i="56"/>
  <c r="Z37" i="251"/>
  <c r="X41" i="251"/>
  <c r="Z37" i="157"/>
  <c r="X41" i="157"/>
  <c r="Z37" i="158"/>
  <c r="X41" i="158"/>
  <c r="Z37" i="189"/>
  <c r="X41" i="189"/>
  <c r="Z37" i="258"/>
  <c r="X41" i="258"/>
  <c r="Z37" i="111"/>
  <c r="X41" i="111"/>
  <c r="Z37" i="120"/>
  <c r="X41" i="120"/>
  <c r="Z37" i="20"/>
  <c r="X41" i="20"/>
  <c r="Z37" i="24"/>
  <c r="X41" i="24"/>
  <c r="Z37" i="3"/>
  <c r="Y41" i="3"/>
  <c r="Y43" i="3" s="1"/>
  <c r="Y45" i="3" s="1"/>
  <c r="Y47" i="3" s="1"/>
  <c r="X41" i="39"/>
  <c r="Z37" i="39"/>
  <c r="X41" i="43"/>
  <c r="Z37" i="43"/>
  <c r="X43" i="47"/>
  <c r="Z41" i="47"/>
  <c r="Z37" i="62"/>
  <c r="X41" i="62"/>
  <c r="Z37" i="66"/>
  <c r="X41" i="66"/>
  <c r="Z37" i="70"/>
  <c r="X41" i="70"/>
  <c r="Z37" i="74"/>
  <c r="X41" i="74"/>
  <c r="Y43" i="30"/>
  <c r="Y45" i="30" s="1"/>
  <c r="Y47" i="30" s="1"/>
  <c r="Z37" i="6"/>
  <c r="X41" i="6"/>
  <c r="Z37" i="248"/>
  <c r="X41" i="248"/>
  <c r="X41" i="127"/>
  <c r="Z37" i="127"/>
  <c r="Z37" i="131"/>
  <c r="X41" i="131"/>
  <c r="X41" i="135"/>
  <c r="Z37" i="135"/>
  <c r="Z37" i="148"/>
  <c r="X41" i="148"/>
  <c r="Z37" i="153"/>
  <c r="X41" i="153"/>
  <c r="Z37" i="161"/>
  <c r="X41" i="161"/>
  <c r="Z37" i="235"/>
  <c r="X41" i="235"/>
  <c r="Z37" i="188"/>
  <c r="X41" i="188"/>
  <c r="Z37" i="184"/>
  <c r="X41" i="184"/>
  <c r="Z41" i="205"/>
  <c r="X43" i="205"/>
  <c r="Z37" i="255"/>
  <c r="X41" i="255"/>
  <c r="Z37" i="100"/>
  <c r="X41" i="100"/>
  <c r="Z37" i="215"/>
  <c r="X41" i="215"/>
  <c r="X41" i="187"/>
  <c r="Z37" i="187"/>
  <c r="Z37" i="85"/>
  <c r="X41" i="85"/>
  <c r="Z37" i="109"/>
  <c r="X41" i="109"/>
  <c r="Z37" i="218"/>
  <c r="X41" i="218"/>
  <c r="X41" i="155"/>
  <c r="Z37" i="155"/>
  <c r="X41" i="8"/>
  <c r="Z37" i="8"/>
  <c r="Z37" i="12"/>
  <c r="X41" i="12"/>
  <c r="Z37" i="16"/>
  <c r="X41" i="16"/>
  <c r="Z37" i="28"/>
  <c r="X41" i="28"/>
  <c r="X43" i="211"/>
  <c r="Z41" i="211"/>
  <c r="Z37" i="89"/>
  <c r="X41" i="89"/>
  <c r="Z37" i="115"/>
  <c r="X41" i="115"/>
  <c r="Z37" i="33"/>
  <c r="X41" i="33"/>
  <c r="Z37" i="37"/>
  <c r="X41" i="37"/>
  <c r="Z41" i="44"/>
  <c r="X43" i="44"/>
  <c r="Z37" i="52"/>
  <c r="X41" i="52"/>
  <c r="Z37" i="2"/>
  <c r="X41" i="2"/>
  <c r="Z37" i="156"/>
  <c r="X41" i="156"/>
  <c r="Z37" i="252"/>
  <c r="X41" i="252"/>
  <c r="Z37" i="140"/>
  <c r="X41" i="140"/>
  <c r="Z37" i="144"/>
  <c r="X41" i="144"/>
  <c r="X41" i="154"/>
  <c r="Z37" i="154"/>
  <c r="Z37" i="162"/>
  <c r="X41" i="162"/>
  <c r="Z37" i="166"/>
  <c r="X41" i="166"/>
  <c r="Z37" i="170"/>
  <c r="X41" i="170"/>
  <c r="Z37" i="174"/>
  <c r="X41" i="174"/>
  <c r="Z37" i="178"/>
  <c r="X41" i="178"/>
  <c r="X41" i="192"/>
  <c r="Z37" i="192"/>
  <c r="X41" i="196"/>
  <c r="Z37" i="196"/>
  <c r="Z37" i="200"/>
  <c r="X41" i="200"/>
  <c r="Z37" i="210"/>
  <c r="X41" i="210"/>
  <c r="Z37" i="87"/>
  <c r="X41" i="87"/>
  <c r="Z37" i="96"/>
  <c r="X41" i="96"/>
  <c r="Z37" i="107"/>
  <c r="X41" i="107"/>
  <c r="Z37" i="212"/>
  <c r="X41" i="212"/>
  <c r="Z37" i="1"/>
  <c r="X41" i="1"/>
  <c r="Z37" i="223"/>
  <c r="X41" i="223"/>
  <c r="Z37" i="232"/>
  <c r="X41" i="232"/>
  <c r="Z37" i="226"/>
  <c r="X41" i="226"/>
  <c r="Z37" i="83"/>
  <c r="X41" i="83"/>
  <c r="Z37" i="112"/>
  <c r="X41" i="112"/>
  <c r="Z37" i="213"/>
  <c r="X41" i="213"/>
  <c r="Z37" i="21"/>
  <c r="X41" i="21"/>
  <c r="Z37" i="25"/>
  <c r="X41" i="25"/>
  <c r="Z37" i="40"/>
  <c r="X41" i="40"/>
  <c r="Z37" i="48"/>
  <c r="X41" i="48"/>
  <c r="X41" i="59"/>
  <c r="Z37" i="59"/>
  <c r="Z37" i="63"/>
  <c r="X41" i="63"/>
  <c r="Z37" i="67"/>
  <c r="X41" i="67"/>
  <c r="Z37" i="71"/>
  <c r="X41" i="71"/>
  <c r="Z37" i="75"/>
  <c r="X41" i="75"/>
  <c r="X43" i="3"/>
  <c r="Z41" i="3"/>
  <c r="Z37" i="256"/>
  <c r="X41" i="256"/>
  <c r="Z37" i="128"/>
  <c r="X41" i="128"/>
  <c r="Z37" i="132"/>
  <c r="X41" i="132"/>
  <c r="Z37" i="136"/>
  <c r="X41" i="136"/>
  <c r="Z37" i="84"/>
  <c r="X41" i="84"/>
  <c r="Z37" i="217"/>
  <c r="X41" i="217"/>
  <c r="X41" i="179"/>
  <c r="Z37" i="179"/>
  <c r="Z37" i="185"/>
  <c r="X41" i="185"/>
  <c r="Z37" i="206"/>
  <c r="X41" i="206"/>
  <c r="Z37" i="220"/>
  <c r="X41" i="220"/>
  <c r="Z37" i="101"/>
  <c r="X41" i="101"/>
  <c r="Z37" i="231"/>
  <c r="X41" i="231"/>
  <c r="Z37" i="245"/>
  <c r="X41" i="245"/>
  <c r="Z37" i="190"/>
  <c r="X41" i="190"/>
  <c r="Z37" i="86"/>
  <c r="X41" i="86"/>
  <c r="Z37" i="118"/>
  <c r="X41" i="118"/>
  <c r="Z37" i="234"/>
  <c r="X41" i="234"/>
  <c r="Z37" i="221"/>
  <c r="X41" i="221"/>
  <c r="Z37" i="9"/>
  <c r="X41" i="9"/>
  <c r="Z37" i="13"/>
  <c r="X41" i="13"/>
  <c r="Z37" i="17"/>
  <c r="X41" i="17"/>
  <c r="Z37" i="29"/>
  <c r="X41" i="29"/>
  <c r="Z37" i="78"/>
  <c r="X41" i="78"/>
  <c r="Z37" i="92"/>
  <c r="X41" i="92"/>
  <c r="Z37" i="116"/>
  <c r="X41" i="116"/>
  <c r="Z37" i="34"/>
  <c r="X41" i="34"/>
  <c r="Z37" i="38"/>
  <c r="X41" i="38"/>
  <c r="Z37" i="53"/>
  <c r="X41" i="53"/>
  <c r="Z37" i="214"/>
  <c r="X41" i="214"/>
  <c r="Z37" i="141"/>
  <c r="X41" i="141"/>
  <c r="Z37" i="145"/>
  <c r="X41" i="145"/>
  <c r="Z37" i="149"/>
  <c r="X41" i="149"/>
  <c r="Z37" i="225"/>
  <c r="X41" i="225"/>
  <c r="X41" i="163"/>
  <c r="Z37" i="163"/>
  <c r="X41" i="167"/>
  <c r="Z37" i="167"/>
  <c r="X41" i="171"/>
  <c r="Z37" i="171"/>
  <c r="X41" i="175"/>
  <c r="Z37" i="175"/>
  <c r="Z37" i="180"/>
  <c r="X41" i="180"/>
  <c r="Z37" i="193"/>
  <c r="X41" i="193"/>
  <c r="Z37" i="197"/>
  <c r="X41" i="197"/>
  <c r="Z37" i="201"/>
  <c r="X41" i="201"/>
  <c r="X41" i="207"/>
  <c r="Z37" i="207"/>
  <c r="Z37" i="216"/>
  <c r="X41" i="216"/>
  <c r="Z37" i="93"/>
  <c r="X41" i="93"/>
  <c r="Z37" i="99"/>
  <c r="X41" i="99"/>
  <c r="X41" i="123"/>
  <c r="Z37" i="123"/>
  <c r="Z37" i="228"/>
  <c r="X41" i="228"/>
  <c r="Z37" i="239"/>
  <c r="X41" i="239"/>
  <c r="Z37" i="249"/>
  <c r="X41" i="249"/>
  <c r="Z37" i="242"/>
  <c r="X41" i="242"/>
  <c r="Z37" i="224"/>
  <c r="X41" i="224"/>
  <c r="Z37" i="105"/>
  <c r="X41" i="105"/>
  <c r="Z37" i="113"/>
  <c r="X41" i="113"/>
  <c r="Z37" i="229"/>
  <c r="X41" i="229"/>
  <c r="Z37" i="22"/>
  <c r="X41" i="22"/>
  <c r="Z37" i="26"/>
  <c r="X41" i="26"/>
  <c r="X43" i="26" s="1"/>
  <c r="Y45" i="70"/>
  <c r="Z37" i="41"/>
  <c r="X41" i="41"/>
  <c r="Z37" i="45"/>
  <c r="X41" i="45"/>
  <c r="Z37" i="49"/>
  <c r="X41" i="49"/>
  <c r="Z37" i="60"/>
  <c r="X41" i="60"/>
  <c r="Z37" i="64"/>
  <c r="X41" i="64"/>
  <c r="Z37" i="68"/>
  <c r="X41" i="68"/>
  <c r="Z37" i="72"/>
  <c r="X41" i="72"/>
  <c r="Z37" i="76"/>
  <c r="X41" i="76"/>
  <c r="X41" i="4"/>
  <c r="Z37" i="4"/>
  <c r="Z37" i="222"/>
  <c r="X41" i="222"/>
  <c r="Z37" i="125"/>
  <c r="X41" i="125"/>
  <c r="Z37" i="129"/>
  <c r="X41" i="129"/>
  <c r="Z37" i="133"/>
  <c r="X41" i="133"/>
  <c r="Z37" i="137"/>
  <c r="X41" i="137"/>
  <c r="X41" i="146"/>
  <c r="Z37" i="146"/>
  <c r="X41" i="159"/>
  <c r="Z37" i="159"/>
  <c r="Z37" i="90"/>
  <c r="X41" i="90"/>
  <c r="Z37" i="233"/>
  <c r="X41" i="233"/>
  <c r="Z37" i="181"/>
  <c r="X41" i="181"/>
  <c r="Z37" i="186"/>
  <c r="X41" i="186"/>
  <c r="Z37" i="236"/>
  <c r="X41" i="236"/>
  <c r="Z37" i="102"/>
  <c r="X41" i="102"/>
  <c r="Y47" i="54"/>
  <c r="Z41" i="257"/>
  <c r="X43" i="257"/>
  <c r="Z37" i="79"/>
  <c r="X41" i="79"/>
  <c r="Z37" i="91"/>
  <c r="X41" i="91"/>
  <c r="Z37" i="121"/>
  <c r="X41" i="121"/>
  <c r="Z37" i="246"/>
  <c r="X41" i="246"/>
  <c r="Z37" i="253"/>
  <c r="X41" i="253"/>
  <c r="Z37" i="237"/>
  <c r="X41" i="237"/>
  <c r="Z37" i="10"/>
  <c r="X41" i="10"/>
  <c r="Z37" i="14"/>
  <c r="X41" i="14"/>
  <c r="Z37" i="18"/>
  <c r="X41" i="18"/>
  <c r="X43" i="18" s="1"/>
  <c r="Z37" i="30"/>
  <c r="X41" i="30"/>
  <c r="X43" i="30" s="1"/>
  <c r="Z37" i="82"/>
  <c r="X41" i="82"/>
  <c r="Z37" i="98"/>
  <c r="X41" i="98"/>
  <c r="Z37" i="117"/>
  <c r="X41" i="117"/>
  <c r="Z41" i="216" l="1"/>
  <c r="X43" i="216"/>
  <c r="Z43" i="18"/>
  <c r="X45" i="18"/>
  <c r="Z41" i="78"/>
  <c r="X43" i="78"/>
  <c r="Z41" i="180"/>
  <c r="X43" i="180"/>
  <c r="Z41" i="141"/>
  <c r="X43" i="141"/>
  <c r="Z41" i="179"/>
  <c r="X43" i="179"/>
  <c r="X43" i="59"/>
  <c r="Z41" i="59"/>
  <c r="X43" i="43"/>
  <c r="Z41" i="43"/>
  <c r="Z41" i="20"/>
  <c r="X43" i="20"/>
  <c r="Z41" i="195"/>
  <c r="X43" i="195"/>
  <c r="Z41" i="143"/>
  <c r="X43" i="143"/>
  <c r="Z41" i="18"/>
  <c r="Z41" i="254"/>
  <c r="X43" i="254"/>
  <c r="Z41" i="203"/>
  <c r="X43" i="203"/>
  <c r="Z41" i="151"/>
  <c r="X43" i="151"/>
  <c r="X43" i="250"/>
  <c r="Z41" i="250"/>
  <c r="Z41" i="103"/>
  <c r="X43" i="103"/>
  <c r="Z41" i="198"/>
  <c r="X43" i="198"/>
  <c r="Z41" i="172"/>
  <c r="X43" i="172"/>
  <c r="Z43" i="50"/>
  <c r="X45" i="50"/>
  <c r="Z41" i="236"/>
  <c r="X43" i="236"/>
  <c r="Z41" i="167"/>
  <c r="X43" i="167"/>
  <c r="Z41" i="226"/>
  <c r="X43" i="226"/>
  <c r="Z41" i="4"/>
  <c r="X43" i="4"/>
  <c r="Z41" i="242"/>
  <c r="X43" i="242"/>
  <c r="Z41" i="98"/>
  <c r="X43" i="98"/>
  <c r="Z41" i="14"/>
  <c r="X43" i="14"/>
  <c r="Z41" i="246"/>
  <c r="X43" i="246"/>
  <c r="Z43" i="257"/>
  <c r="X45" i="257"/>
  <c r="Z41" i="186"/>
  <c r="X43" i="186"/>
  <c r="Z41" i="129"/>
  <c r="X43" i="129"/>
  <c r="Z41" i="76"/>
  <c r="X43" i="76"/>
  <c r="Z41" i="60"/>
  <c r="X43" i="60"/>
  <c r="Y47" i="70"/>
  <c r="Z41" i="113"/>
  <c r="X43" i="113"/>
  <c r="Z41" i="123"/>
  <c r="X43" i="123"/>
  <c r="X43" i="207"/>
  <c r="Z41" i="207"/>
  <c r="Z41" i="163"/>
  <c r="X43" i="163"/>
  <c r="Z41" i="34"/>
  <c r="X43" i="34"/>
  <c r="Z41" i="29"/>
  <c r="X43" i="29"/>
  <c r="Z41" i="221"/>
  <c r="X43" i="221"/>
  <c r="Z41" i="190"/>
  <c r="X43" i="190"/>
  <c r="Z41" i="220"/>
  <c r="X43" i="220"/>
  <c r="Z41" i="217"/>
  <c r="X43" i="217"/>
  <c r="X43" i="128"/>
  <c r="Z41" i="128"/>
  <c r="Z41" i="71"/>
  <c r="X43" i="71"/>
  <c r="Z41" i="48"/>
  <c r="X43" i="48"/>
  <c r="Z41" i="213"/>
  <c r="X43" i="213"/>
  <c r="Z41" i="232"/>
  <c r="X43" i="232"/>
  <c r="Z41" i="107"/>
  <c r="X43" i="107"/>
  <c r="Z41" i="200"/>
  <c r="X43" i="200"/>
  <c r="Z41" i="174"/>
  <c r="X43" i="174"/>
  <c r="Z41" i="156"/>
  <c r="X43" i="156"/>
  <c r="Z41" i="37"/>
  <c r="X43" i="37"/>
  <c r="Z41" i="85"/>
  <c r="X43" i="85"/>
  <c r="Z41" i="255"/>
  <c r="X43" i="255"/>
  <c r="Z41" i="235"/>
  <c r="X43" i="235"/>
  <c r="Z41" i="6"/>
  <c r="X43" i="6"/>
  <c r="Z41" i="66"/>
  <c r="X43" i="66"/>
  <c r="X43" i="189"/>
  <c r="Z41" i="189"/>
  <c r="Z43" i="56"/>
  <c r="X45" i="56"/>
  <c r="Z41" i="209"/>
  <c r="X43" i="209"/>
  <c r="Z41" i="165"/>
  <c r="X43" i="165"/>
  <c r="Z41" i="58"/>
  <c r="X43" i="58"/>
  <c r="Z41" i="32"/>
  <c r="X43" i="32"/>
  <c r="X43" i="27"/>
  <c r="Z41" i="27"/>
  <c r="Z41" i="110"/>
  <c r="X43" i="110"/>
  <c r="Z41" i="126"/>
  <c r="X43" i="126"/>
  <c r="Z41" i="77"/>
  <c r="X43" i="77"/>
  <c r="Z41" i="61"/>
  <c r="X43" i="61"/>
  <c r="X43" i="23"/>
  <c r="Z41" i="23"/>
  <c r="Z41" i="150"/>
  <c r="X43" i="150"/>
  <c r="Z41" i="79"/>
  <c r="X43" i="79"/>
  <c r="Z41" i="101"/>
  <c r="X43" i="101"/>
  <c r="Z41" i="159"/>
  <c r="X43" i="159"/>
  <c r="Z41" i="249"/>
  <c r="X43" i="249"/>
  <c r="Z41" i="99"/>
  <c r="X43" i="99"/>
  <c r="Z41" i="201"/>
  <c r="X43" i="201"/>
  <c r="X43" i="225"/>
  <c r="Z41" i="225"/>
  <c r="Z41" i="214"/>
  <c r="X43" i="214"/>
  <c r="Z41" i="154"/>
  <c r="X43" i="154"/>
  <c r="Z43" i="211"/>
  <c r="X45" i="211"/>
  <c r="Z41" i="8"/>
  <c r="X43" i="8"/>
  <c r="Z41" i="135"/>
  <c r="X43" i="135"/>
  <c r="X43" i="39"/>
  <c r="Z41" i="39"/>
  <c r="Z41" i="120"/>
  <c r="X43" i="120"/>
  <c r="X43" i="191"/>
  <c r="Z41" i="191"/>
  <c r="Z41" i="139"/>
  <c r="X43" i="139"/>
  <c r="Z41" i="122"/>
  <c r="X43" i="122"/>
  <c r="Z41" i="183"/>
  <c r="X43" i="183"/>
  <c r="Z41" i="147"/>
  <c r="X43" i="147"/>
  <c r="Z43" i="227"/>
  <c r="X45" i="227"/>
  <c r="Z41" i="94"/>
  <c r="X43" i="94"/>
  <c r="Z41" i="194"/>
  <c r="X43" i="194"/>
  <c r="Z41" i="168"/>
  <c r="X43" i="168"/>
  <c r="Z41" i="142"/>
  <c r="X43" i="142"/>
  <c r="X43" i="54"/>
  <c r="Z41" i="54"/>
  <c r="Z41" i="228"/>
  <c r="X43" i="228"/>
  <c r="Z41" i="90"/>
  <c r="X43" i="90"/>
  <c r="Z41" i="10"/>
  <c r="X43" i="10"/>
  <c r="Z41" i="72"/>
  <c r="X43" i="72"/>
  <c r="Z41" i="49"/>
  <c r="X43" i="49"/>
  <c r="Z43" i="26"/>
  <c r="X45" i="26"/>
  <c r="Z41" i="105"/>
  <c r="X43" i="105"/>
  <c r="Z41" i="175"/>
  <c r="X43" i="175"/>
  <c r="Z41" i="116"/>
  <c r="X43" i="116"/>
  <c r="Z41" i="17"/>
  <c r="X43" i="17"/>
  <c r="Z41" i="234"/>
  <c r="X43" i="234"/>
  <c r="Z41" i="245"/>
  <c r="X43" i="245"/>
  <c r="X43" i="206"/>
  <c r="Z41" i="206"/>
  <c r="Z41" i="84"/>
  <c r="X43" i="84"/>
  <c r="Z41" i="256"/>
  <c r="X43" i="256"/>
  <c r="X43" i="67"/>
  <c r="Z41" i="67"/>
  <c r="Z41" i="40"/>
  <c r="X43" i="40"/>
  <c r="Z41" i="112"/>
  <c r="X43" i="112"/>
  <c r="Z41" i="223"/>
  <c r="X43" i="223"/>
  <c r="Z41" i="96"/>
  <c r="X43" i="96"/>
  <c r="Z41" i="170"/>
  <c r="X43" i="170"/>
  <c r="Z41" i="144"/>
  <c r="X43" i="144"/>
  <c r="Z41" i="2"/>
  <c r="X43" i="2"/>
  <c r="Z41" i="33"/>
  <c r="X43" i="33"/>
  <c r="Z41" i="28"/>
  <c r="X43" i="28"/>
  <c r="Z43" i="205"/>
  <c r="X45" i="205"/>
  <c r="Z41" i="161"/>
  <c r="X43" i="161"/>
  <c r="Z41" i="131"/>
  <c r="X43" i="131"/>
  <c r="Z41" i="62"/>
  <c r="X43" i="62"/>
  <c r="Z41" i="158"/>
  <c r="X43" i="158"/>
  <c r="Z41" i="104"/>
  <c r="X43" i="104"/>
  <c r="Z41" i="204"/>
  <c r="X43" i="204"/>
  <c r="Z41" i="177"/>
  <c r="X43" i="177"/>
  <c r="Z41" i="219"/>
  <c r="X43" i="219"/>
  <c r="Z41" i="244"/>
  <c r="X43" i="244"/>
  <c r="Z41" i="114"/>
  <c r="X43" i="114"/>
  <c r="X43" i="15"/>
  <c r="Z41" i="15"/>
  <c r="Z41" i="247"/>
  <c r="X43" i="247"/>
  <c r="Z41" i="106"/>
  <c r="X43" i="106"/>
  <c r="Z41" i="138"/>
  <c r="X43" i="138"/>
  <c r="Z41" i="238"/>
  <c r="X43" i="238"/>
  <c r="Z41" i="73"/>
  <c r="X43" i="73"/>
  <c r="Z41" i="46"/>
  <c r="X43" i="46"/>
  <c r="X43" i="19"/>
  <c r="Z41" i="19"/>
  <c r="Z41" i="253"/>
  <c r="X43" i="253"/>
  <c r="Z41" i="133"/>
  <c r="X43" i="133"/>
  <c r="Z41" i="229"/>
  <c r="X43" i="229"/>
  <c r="X43" i="86"/>
  <c r="Z41" i="86"/>
  <c r="Z41" i="121"/>
  <c r="X43" i="121"/>
  <c r="Z41" i="196"/>
  <c r="X43" i="196"/>
  <c r="Z41" i="155"/>
  <c r="X43" i="155"/>
  <c r="Z41" i="187"/>
  <c r="X43" i="187"/>
  <c r="Z41" i="30"/>
  <c r="Z41" i="111"/>
  <c r="X43" i="111"/>
  <c r="X43" i="51"/>
  <c r="Z41" i="51"/>
  <c r="Z41" i="97"/>
  <c r="X43" i="97"/>
  <c r="Z41" i="119"/>
  <c r="X43" i="119"/>
  <c r="Z41" i="243"/>
  <c r="X43" i="243"/>
  <c r="Z41" i="208"/>
  <c r="X43" i="208"/>
  <c r="Z41" i="182"/>
  <c r="X43" i="182"/>
  <c r="Z41" i="164"/>
  <c r="X43" i="164"/>
  <c r="X43" i="230"/>
  <c r="Z41" i="230"/>
  <c r="Z41" i="193"/>
  <c r="X43" i="193"/>
  <c r="Z41" i="117"/>
  <c r="X43" i="117"/>
  <c r="Z41" i="64"/>
  <c r="X43" i="64"/>
  <c r="Z41" i="38"/>
  <c r="X43" i="38"/>
  <c r="Z41" i="132"/>
  <c r="X43" i="132"/>
  <c r="Z41" i="82"/>
  <c r="X43" i="82"/>
  <c r="Z41" i="181"/>
  <c r="X43" i="181"/>
  <c r="X43" i="125"/>
  <c r="Z41" i="125"/>
  <c r="Z41" i="146"/>
  <c r="X43" i="146"/>
  <c r="Z41" i="239"/>
  <c r="X43" i="239"/>
  <c r="Z41" i="93"/>
  <c r="X43" i="93"/>
  <c r="X43" i="197"/>
  <c r="Z41" i="197"/>
  <c r="Z41" i="149"/>
  <c r="X43" i="149"/>
  <c r="Z43" i="30"/>
  <c r="X45" i="30"/>
  <c r="Z41" i="237"/>
  <c r="X43" i="237"/>
  <c r="Z41" i="91"/>
  <c r="X43" i="91"/>
  <c r="Z41" i="102"/>
  <c r="X43" i="102"/>
  <c r="Z41" i="233"/>
  <c r="X43" i="233"/>
  <c r="Z41" i="137"/>
  <c r="X43" i="137"/>
  <c r="Z41" i="222"/>
  <c r="X43" i="222"/>
  <c r="Z41" i="68"/>
  <c r="X43" i="68"/>
  <c r="Z41" i="45"/>
  <c r="X43" i="45"/>
  <c r="Z41" i="22"/>
  <c r="X43" i="22"/>
  <c r="Z41" i="224"/>
  <c r="X43" i="224"/>
  <c r="Z41" i="171"/>
  <c r="X43" i="171"/>
  <c r="Z41" i="53"/>
  <c r="X43" i="53"/>
  <c r="Z41" i="92"/>
  <c r="X43" i="92"/>
  <c r="Z41" i="13"/>
  <c r="X43" i="13"/>
  <c r="Z41" i="118"/>
  <c r="X43" i="118"/>
  <c r="Z41" i="231"/>
  <c r="X43" i="231"/>
  <c r="Z41" i="185"/>
  <c r="X43" i="185"/>
  <c r="Z41" i="136"/>
  <c r="X43" i="136"/>
  <c r="X43" i="63"/>
  <c r="Z41" i="63"/>
  <c r="Z41" i="25"/>
  <c r="X43" i="25"/>
  <c r="Z41" i="83"/>
  <c r="X43" i="83"/>
  <c r="Z41" i="1"/>
  <c r="X43" i="1"/>
  <c r="X43" i="87"/>
  <c r="Z41" i="87"/>
  <c r="Z41" i="166"/>
  <c r="X43" i="166"/>
  <c r="Z41" i="140"/>
  <c r="X43" i="140"/>
  <c r="Z41" i="52"/>
  <c r="X43" i="52"/>
  <c r="Z41" i="115"/>
  <c r="X43" i="115"/>
  <c r="Z41" i="16"/>
  <c r="X43" i="16"/>
  <c r="X43" i="218"/>
  <c r="Z41" i="218"/>
  <c r="X43" i="215"/>
  <c r="Z41" i="215"/>
  <c r="Z41" i="184"/>
  <c r="X43" i="184"/>
  <c r="Z41" i="153"/>
  <c r="X43" i="153"/>
  <c r="Z41" i="74"/>
  <c r="X43" i="74"/>
  <c r="Z41" i="157"/>
  <c r="X43" i="157"/>
  <c r="Z41" i="95"/>
  <c r="X43" i="95"/>
  <c r="Z41" i="173"/>
  <c r="X43" i="173"/>
  <c r="Z41" i="152"/>
  <c r="X43" i="152"/>
  <c r="Z41" i="36"/>
  <c r="X43" i="36"/>
  <c r="Z41" i="88"/>
  <c r="X43" i="88"/>
  <c r="X43" i="11"/>
  <c r="Z41" i="11"/>
  <c r="Z43" i="240"/>
  <c r="X45" i="240"/>
  <c r="Z41" i="160"/>
  <c r="X43" i="160"/>
  <c r="Z41" i="134"/>
  <c r="X43" i="134"/>
  <c r="Z41" i="5"/>
  <c r="X43" i="5"/>
  <c r="Z41" i="69"/>
  <c r="X43" i="69"/>
  <c r="Z41" i="42"/>
  <c r="X43" i="42"/>
  <c r="X43" i="35"/>
  <c r="Z41" i="35"/>
  <c r="Z41" i="145"/>
  <c r="X43" i="145"/>
  <c r="X45" i="3"/>
  <c r="Z43" i="3"/>
  <c r="Z41" i="192"/>
  <c r="X43" i="192"/>
  <c r="Z41" i="127"/>
  <c r="X43" i="127"/>
  <c r="Z43" i="47"/>
  <c r="X45" i="47"/>
  <c r="Z41" i="24"/>
  <c r="X43" i="24"/>
  <c r="X43" i="199"/>
  <c r="Z41" i="199"/>
  <c r="Z41" i="26"/>
  <c r="Z41" i="80"/>
  <c r="X43" i="80"/>
  <c r="Z41" i="108"/>
  <c r="X43" i="108"/>
  <c r="Z41" i="124"/>
  <c r="X43" i="124"/>
  <c r="X43" i="202"/>
  <c r="Z41" i="202"/>
  <c r="Z41" i="176"/>
  <c r="X43" i="176"/>
  <c r="Z41" i="241"/>
  <c r="X43" i="241"/>
  <c r="Z41" i="41"/>
  <c r="X43" i="41"/>
  <c r="Z41" i="9"/>
  <c r="X43" i="9"/>
  <c r="Z41" i="75"/>
  <c r="X43" i="75"/>
  <c r="Z41" i="21"/>
  <c r="X43" i="21"/>
  <c r="Z41" i="212"/>
  <c r="X43" i="212"/>
  <c r="X43" i="210"/>
  <c r="Z41" i="210"/>
  <c r="Z41" i="178"/>
  <c r="X43" i="178"/>
  <c r="Z41" i="162"/>
  <c r="X43" i="162"/>
  <c r="Z41" i="252"/>
  <c r="X43" i="252"/>
  <c r="Z43" i="44"/>
  <c r="X45" i="44"/>
  <c r="Z41" i="89"/>
  <c r="X43" i="89"/>
  <c r="Z41" i="12"/>
  <c r="X43" i="12"/>
  <c r="Z41" i="109"/>
  <c r="X43" i="109"/>
  <c r="Z41" i="100"/>
  <c r="X43" i="100"/>
  <c r="Z41" i="188"/>
  <c r="X43" i="188"/>
  <c r="X43" i="148"/>
  <c r="Z41" i="148"/>
  <c r="Z41" i="248"/>
  <c r="X43" i="248"/>
  <c r="Z41" i="70"/>
  <c r="X43" i="70"/>
  <c r="Z41" i="258"/>
  <c r="X43" i="258"/>
  <c r="Z41" i="251"/>
  <c r="X43" i="251"/>
  <c r="Z41" i="81"/>
  <c r="X43" i="81"/>
  <c r="Z41" i="169"/>
  <c r="X43" i="169"/>
  <c r="Z41" i="57"/>
  <c r="X43" i="57"/>
  <c r="X43" i="7"/>
  <c r="Z41" i="7"/>
  <c r="X43" i="130"/>
  <c r="Z41" i="130"/>
  <c r="Z41" i="65"/>
  <c r="X43" i="65"/>
  <c r="X43" i="55"/>
  <c r="Z41" i="55"/>
  <c r="X43" i="31"/>
  <c r="Z41" i="31"/>
  <c r="Z43" i="231" l="1"/>
  <c r="X45" i="231"/>
  <c r="Z43" i="233"/>
  <c r="X45" i="233"/>
  <c r="Z43" i="114"/>
  <c r="X45" i="114"/>
  <c r="Z43" i="176"/>
  <c r="X45" i="176"/>
  <c r="Z43" i="117"/>
  <c r="X45" i="117"/>
  <c r="Z43" i="86"/>
  <c r="X45" i="86"/>
  <c r="Z43" i="131"/>
  <c r="X45" i="131"/>
  <c r="Z43" i="245"/>
  <c r="X45" i="245"/>
  <c r="Z43" i="175"/>
  <c r="X45" i="175"/>
  <c r="Z43" i="72"/>
  <c r="X45" i="72"/>
  <c r="Z43" i="122"/>
  <c r="X45" i="122"/>
  <c r="X45" i="154"/>
  <c r="Z43" i="154"/>
  <c r="Z43" i="32"/>
  <c r="X45" i="32"/>
  <c r="Z43" i="235"/>
  <c r="X45" i="235"/>
  <c r="Z43" i="156"/>
  <c r="X45" i="156"/>
  <c r="Z43" i="65"/>
  <c r="X45" i="65"/>
  <c r="Z43" i="127"/>
  <c r="X45" i="127"/>
  <c r="Z43" i="134"/>
  <c r="X45" i="134"/>
  <c r="Z43" i="88"/>
  <c r="X45" i="88"/>
  <c r="Z43" i="95"/>
  <c r="X45" i="95"/>
  <c r="Z43" i="184"/>
  <c r="X45" i="184"/>
  <c r="Z43" i="115"/>
  <c r="X45" i="115"/>
  <c r="Z43" i="118"/>
  <c r="X45" i="118"/>
  <c r="Z43" i="171"/>
  <c r="X45" i="171"/>
  <c r="Z43" i="68"/>
  <c r="X45" i="68"/>
  <c r="X45" i="102"/>
  <c r="Z43" i="102"/>
  <c r="Z43" i="149"/>
  <c r="X45" i="149"/>
  <c r="Z43" i="146"/>
  <c r="X45" i="146"/>
  <c r="X45" i="155"/>
  <c r="Z43" i="155"/>
  <c r="Z43" i="229"/>
  <c r="X45" i="229"/>
  <c r="Z43" i="46"/>
  <c r="X45" i="46"/>
  <c r="X45" i="106"/>
  <c r="Z43" i="106"/>
  <c r="Z43" i="244"/>
  <c r="X45" i="244"/>
  <c r="Z43" i="104"/>
  <c r="X45" i="104"/>
  <c r="Z43" i="67"/>
  <c r="X45" i="67"/>
  <c r="Z43" i="54"/>
  <c r="X45" i="54"/>
  <c r="X45" i="39"/>
  <c r="Z43" i="39"/>
  <c r="Z43" i="128"/>
  <c r="X45" i="128"/>
  <c r="Z43" i="207"/>
  <c r="X45" i="207"/>
  <c r="Z43" i="180"/>
  <c r="X45" i="180"/>
  <c r="Z43" i="153"/>
  <c r="X45" i="153"/>
  <c r="Z43" i="45"/>
  <c r="X45" i="45"/>
  <c r="Z43" i="187"/>
  <c r="X45" i="187"/>
  <c r="Z43" i="206"/>
  <c r="X45" i="206"/>
  <c r="Z43" i="178"/>
  <c r="X45" i="178"/>
  <c r="X45" i="82"/>
  <c r="Z43" i="82"/>
  <c r="Z45" i="44"/>
  <c r="X47" i="44"/>
  <c r="Z47" i="44" s="1"/>
  <c r="Z43" i="63"/>
  <c r="X45" i="63"/>
  <c r="Z43" i="132"/>
  <c r="X45" i="132"/>
  <c r="Z43" i="193"/>
  <c r="X45" i="193"/>
  <c r="Z43" i="208"/>
  <c r="X45" i="208"/>
  <c r="Z43" i="161"/>
  <c r="X45" i="161"/>
  <c r="Z43" i="2"/>
  <c r="X45" i="2"/>
  <c r="Z43" i="223"/>
  <c r="X45" i="223"/>
  <c r="Z43" i="256"/>
  <c r="X45" i="256"/>
  <c r="Z43" i="234"/>
  <c r="X45" i="234"/>
  <c r="Z43" i="105"/>
  <c r="X45" i="105"/>
  <c r="Z43" i="10"/>
  <c r="X45" i="10"/>
  <c r="Z43" i="142"/>
  <c r="X45" i="142"/>
  <c r="Z45" i="227"/>
  <c r="X47" i="227"/>
  <c r="Z47" i="227" s="1"/>
  <c r="Z43" i="139"/>
  <c r="X45" i="139"/>
  <c r="Z43" i="135"/>
  <c r="X45" i="135"/>
  <c r="Z43" i="214"/>
  <c r="X45" i="214"/>
  <c r="Z43" i="249"/>
  <c r="X45" i="249"/>
  <c r="X45" i="150"/>
  <c r="Z43" i="150"/>
  <c r="X45" i="126"/>
  <c r="Z43" i="126"/>
  <c r="X45" i="58"/>
  <c r="Z43" i="58"/>
  <c r="Z43" i="255"/>
  <c r="X45" i="255"/>
  <c r="Z43" i="174"/>
  <c r="X45" i="174"/>
  <c r="Z43" i="213"/>
  <c r="X45" i="213"/>
  <c r="Z43" i="217"/>
  <c r="X45" i="217"/>
  <c r="Z43" i="29"/>
  <c r="X45" i="29"/>
  <c r="Z43" i="123"/>
  <c r="X45" i="123"/>
  <c r="Z43" i="76"/>
  <c r="X45" i="76"/>
  <c r="Z43" i="246"/>
  <c r="X45" i="246"/>
  <c r="X45" i="4"/>
  <c r="Z43" i="4"/>
  <c r="X47" i="50"/>
  <c r="Z47" i="50" s="1"/>
  <c r="Z45" i="50"/>
  <c r="X45" i="43"/>
  <c r="Z43" i="43"/>
  <c r="Z43" i="145"/>
  <c r="X45" i="145"/>
  <c r="Z43" i="53"/>
  <c r="X45" i="53"/>
  <c r="Z43" i="188"/>
  <c r="X45" i="188"/>
  <c r="Z43" i="80"/>
  <c r="X45" i="80"/>
  <c r="Z43" i="97"/>
  <c r="X45" i="97"/>
  <c r="Z43" i="96"/>
  <c r="X45" i="96"/>
  <c r="Z43" i="79"/>
  <c r="X45" i="79"/>
  <c r="Z43" i="100"/>
  <c r="X45" i="100"/>
  <c r="Z43" i="9"/>
  <c r="X45" i="9"/>
  <c r="X45" i="35"/>
  <c r="Z43" i="35"/>
  <c r="Z43" i="87"/>
  <c r="X45" i="87"/>
  <c r="Z43" i="210"/>
  <c r="X45" i="210"/>
  <c r="Z43" i="202"/>
  <c r="X45" i="202"/>
  <c r="Z43" i="192"/>
  <c r="X45" i="192"/>
  <c r="Z43" i="42"/>
  <c r="X45" i="42"/>
  <c r="Z43" i="160"/>
  <c r="X45" i="160"/>
  <c r="Z43" i="36"/>
  <c r="X45" i="36"/>
  <c r="Z43" i="157"/>
  <c r="X45" i="157"/>
  <c r="Z43" i="52"/>
  <c r="X45" i="52"/>
  <c r="Z43" i="1"/>
  <c r="X45" i="1"/>
  <c r="Z43" i="136"/>
  <c r="X45" i="136"/>
  <c r="Z43" i="13"/>
  <c r="X45" i="13"/>
  <c r="Z43" i="224"/>
  <c r="X45" i="224"/>
  <c r="Z43" i="222"/>
  <c r="X45" i="222"/>
  <c r="Z43" i="91"/>
  <c r="X45" i="91"/>
  <c r="Z43" i="51"/>
  <c r="X45" i="51"/>
  <c r="Z43" i="196"/>
  <c r="X45" i="196"/>
  <c r="Z43" i="133"/>
  <c r="X45" i="133"/>
  <c r="Z43" i="73"/>
  <c r="X45" i="73"/>
  <c r="Z43" i="247"/>
  <c r="X45" i="247"/>
  <c r="Z43" i="219"/>
  <c r="X45" i="219"/>
  <c r="X45" i="158"/>
  <c r="Z43" i="158"/>
  <c r="Z43" i="189"/>
  <c r="X45" i="189"/>
  <c r="Z43" i="250"/>
  <c r="X45" i="250"/>
  <c r="X45" i="143"/>
  <c r="Z43" i="143"/>
  <c r="Z43" i="78"/>
  <c r="X45" i="78"/>
  <c r="X47" i="47"/>
  <c r="Z47" i="47" s="1"/>
  <c r="Z45" i="47"/>
  <c r="X45" i="166"/>
  <c r="Z43" i="166"/>
  <c r="Z43" i="75"/>
  <c r="X45" i="75"/>
  <c r="X45" i="11"/>
  <c r="Z43" i="11"/>
  <c r="X45" i="19"/>
  <c r="Z43" i="19"/>
  <c r="Z43" i="99"/>
  <c r="X45" i="99"/>
  <c r="X45" i="70"/>
  <c r="Z43" i="70"/>
  <c r="Z43" i="130"/>
  <c r="X45" i="130"/>
  <c r="Z43" i="81"/>
  <c r="X45" i="81"/>
  <c r="Z43" i="248"/>
  <c r="X45" i="248"/>
  <c r="Z43" i="109"/>
  <c r="X45" i="109"/>
  <c r="Z43" i="252"/>
  <c r="X45" i="252"/>
  <c r="Z43" i="212"/>
  <c r="X45" i="212"/>
  <c r="Z43" i="41"/>
  <c r="X45" i="41"/>
  <c r="Z43" i="124"/>
  <c r="X45" i="124"/>
  <c r="X45" i="199"/>
  <c r="Z43" i="199"/>
  <c r="Z43" i="215"/>
  <c r="X45" i="215"/>
  <c r="Z43" i="197"/>
  <c r="X45" i="197"/>
  <c r="Z43" i="125"/>
  <c r="X45" i="125"/>
  <c r="Z43" i="38"/>
  <c r="X45" i="38"/>
  <c r="Z43" i="243"/>
  <c r="X45" i="243"/>
  <c r="Z43" i="111"/>
  <c r="X45" i="111"/>
  <c r="Z45" i="205"/>
  <c r="X47" i="205"/>
  <c r="Z47" i="205" s="1"/>
  <c r="Z43" i="144"/>
  <c r="X45" i="144"/>
  <c r="Z43" i="112"/>
  <c r="X45" i="112"/>
  <c r="Z43" i="84"/>
  <c r="X45" i="84"/>
  <c r="Z43" i="17"/>
  <c r="X45" i="17"/>
  <c r="Z45" i="26"/>
  <c r="X47" i="26"/>
  <c r="Z47" i="26" s="1"/>
  <c r="Z43" i="90"/>
  <c r="X45" i="90"/>
  <c r="Z43" i="168"/>
  <c r="X45" i="168"/>
  <c r="Z43" i="147"/>
  <c r="X45" i="147"/>
  <c r="X45" i="8"/>
  <c r="Z43" i="8"/>
  <c r="X45" i="159"/>
  <c r="Z43" i="159"/>
  <c r="Z43" i="110"/>
  <c r="X45" i="110"/>
  <c r="Z43" i="165"/>
  <c r="X45" i="165"/>
  <c r="X45" i="66"/>
  <c r="Z43" i="66"/>
  <c r="Z43" i="85"/>
  <c r="X45" i="85"/>
  <c r="X45" i="200"/>
  <c r="Z43" i="200"/>
  <c r="Z43" i="48"/>
  <c r="X45" i="48"/>
  <c r="Z43" i="220"/>
  <c r="X45" i="220"/>
  <c r="Z43" i="34"/>
  <c r="X45" i="34"/>
  <c r="Z43" i="113"/>
  <c r="X45" i="113"/>
  <c r="Z43" i="129"/>
  <c r="X45" i="129"/>
  <c r="Z43" i="14"/>
  <c r="X45" i="14"/>
  <c r="Z43" i="226"/>
  <c r="X45" i="226"/>
  <c r="Z43" i="172"/>
  <c r="X45" i="172"/>
  <c r="X45" i="151"/>
  <c r="Z43" i="151"/>
  <c r="Z43" i="59"/>
  <c r="X45" i="59"/>
  <c r="Z43" i="5"/>
  <c r="X45" i="5"/>
  <c r="Z43" i="25"/>
  <c r="X45" i="25"/>
  <c r="Z45" i="30"/>
  <c r="X47" i="30"/>
  <c r="Z47" i="30" s="1"/>
  <c r="Z43" i="204"/>
  <c r="X45" i="204"/>
  <c r="Z43" i="89"/>
  <c r="X45" i="89"/>
  <c r="X45" i="182"/>
  <c r="Z43" i="182"/>
  <c r="Z43" i="77"/>
  <c r="X45" i="77"/>
  <c r="Z43" i="169"/>
  <c r="X45" i="169"/>
  <c r="Z43" i="24"/>
  <c r="X45" i="24"/>
  <c r="Z43" i="69"/>
  <c r="X45" i="69"/>
  <c r="Z45" i="240"/>
  <c r="X47" i="240"/>
  <c r="Z47" i="240" s="1"/>
  <c r="Z43" i="152"/>
  <c r="X45" i="152"/>
  <c r="Z43" i="74"/>
  <c r="X45" i="74"/>
  <c r="Z43" i="140"/>
  <c r="X45" i="140"/>
  <c r="Z43" i="83"/>
  <c r="X45" i="83"/>
  <c r="Z43" i="185"/>
  <c r="X45" i="185"/>
  <c r="Z43" i="92"/>
  <c r="X45" i="92"/>
  <c r="Z43" i="22"/>
  <c r="X45" i="22"/>
  <c r="Z43" i="137"/>
  <c r="X45" i="137"/>
  <c r="Z43" i="237"/>
  <c r="X45" i="237"/>
  <c r="X45" i="93"/>
  <c r="Z43" i="93"/>
  <c r="Z43" i="181"/>
  <c r="X45" i="181"/>
  <c r="Z43" i="230"/>
  <c r="X45" i="230"/>
  <c r="X45" i="121"/>
  <c r="Z43" i="121"/>
  <c r="Z43" i="253"/>
  <c r="X45" i="253"/>
  <c r="X45" i="238"/>
  <c r="Z43" i="238"/>
  <c r="Z43" i="177"/>
  <c r="X45" i="177"/>
  <c r="X45" i="62"/>
  <c r="Z43" i="62"/>
  <c r="Z43" i="191"/>
  <c r="X45" i="191"/>
  <c r="Z43" i="225"/>
  <c r="X45" i="225"/>
  <c r="Z43" i="23"/>
  <c r="X45" i="23"/>
  <c r="Z43" i="195"/>
  <c r="X45" i="195"/>
  <c r="Z43" i="179"/>
  <c r="X45" i="179"/>
  <c r="Z45" i="18"/>
  <c r="X47" i="18"/>
  <c r="Z47" i="18" s="1"/>
  <c r="Z43" i="57"/>
  <c r="X45" i="57"/>
  <c r="Z43" i="16"/>
  <c r="X45" i="16"/>
  <c r="Z43" i="239"/>
  <c r="X45" i="239"/>
  <c r="Z43" i="258"/>
  <c r="X45" i="258"/>
  <c r="X45" i="31"/>
  <c r="Z43" i="31"/>
  <c r="X45" i="7"/>
  <c r="Z43" i="7"/>
  <c r="Z43" i="251"/>
  <c r="X45" i="251"/>
  <c r="Z43" i="12"/>
  <c r="X45" i="12"/>
  <c r="X45" i="162"/>
  <c r="Z43" i="162"/>
  <c r="Z43" i="21"/>
  <c r="X45" i="21"/>
  <c r="Z43" i="241"/>
  <c r="X45" i="241"/>
  <c r="Z43" i="108"/>
  <c r="X45" i="108"/>
  <c r="X47" i="3"/>
  <c r="Z47" i="3" s="1"/>
  <c r="Z45" i="3"/>
  <c r="X45" i="218"/>
  <c r="Z43" i="218"/>
  <c r="Z43" i="64"/>
  <c r="X45" i="64"/>
  <c r="Z43" i="164"/>
  <c r="X45" i="164"/>
  <c r="Z43" i="119"/>
  <c r="X45" i="119"/>
  <c r="X45" i="15"/>
  <c r="Z43" i="15"/>
  <c r="Z43" i="28"/>
  <c r="X45" i="28"/>
  <c r="X45" i="170"/>
  <c r="Z43" i="170"/>
  <c r="Z43" i="40"/>
  <c r="X45" i="40"/>
  <c r="Z43" i="116"/>
  <c r="X45" i="116"/>
  <c r="Z43" i="49"/>
  <c r="X45" i="49"/>
  <c r="Z43" i="228"/>
  <c r="X45" i="228"/>
  <c r="Z43" i="194"/>
  <c r="X45" i="194"/>
  <c r="Z43" i="183"/>
  <c r="X45" i="183"/>
  <c r="Z43" i="120"/>
  <c r="X45" i="120"/>
  <c r="X47" i="211"/>
  <c r="Z47" i="211" s="1"/>
  <c r="Z45" i="211"/>
  <c r="Z43" i="201"/>
  <c r="X45" i="201"/>
  <c r="Z43" i="101"/>
  <c r="X45" i="101"/>
  <c r="Z43" i="61"/>
  <c r="X45" i="61"/>
  <c r="Z43" i="209"/>
  <c r="X45" i="209"/>
  <c r="Z43" i="6"/>
  <c r="X45" i="6"/>
  <c r="Z43" i="37"/>
  <c r="X45" i="37"/>
  <c r="Z43" i="107"/>
  <c r="X45" i="107"/>
  <c r="Z43" i="71"/>
  <c r="X45" i="71"/>
  <c r="Z43" i="190"/>
  <c r="X45" i="190"/>
  <c r="X45" i="163"/>
  <c r="Z43" i="163"/>
  <c r="Z43" i="186"/>
  <c r="X45" i="186"/>
  <c r="Z43" i="98"/>
  <c r="X45" i="98"/>
  <c r="X45" i="167"/>
  <c r="Z43" i="167"/>
  <c r="Z43" i="198"/>
  <c r="X45" i="198"/>
  <c r="Z43" i="203"/>
  <c r="X45" i="203"/>
  <c r="Z43" i="173"/>
  <c r="X45" i="173"/>
  <c r="Z43" i="138"/>
  <c r="X45" i="138"/>
  <c r="Z43" i="27"/>
  <c r="X45" i="27"/>
  <c r="Z43" i="20"/>
  <c r="X45" i="20"/>
  <c r="Z43" i="141"/>
  <c r="X45" i="141"/>
  <c r="Z43" i="216"/>
  <c r="X45" i="216"/>
  <c r="Z43" i="148"/>
  <c r="X45" i="148"/>
  <c r="Z43" i="55"/>
  <c r="X45" i="55"/>
  <c r="Z43" i="33"/>
  <c r="X45" i="33"/>
  <c r="Z43" i="94"/>
  <c r="X45" i="94"/>
  <c r="Z45" i="56"/>
  <c r="X47" i="56"/>
  <c r="Z47" i="56" s="1"/>
  <c r="Z43" i="232"/>
  <c r="X45" i="232"/>
  <c r="X45" i="221"/>
  <c r="Z43" i="221"/>
  <c r="Z43" i="60"/>
  <c r="X45" i="60"/>
  <c r="Z45" i="257"/>
  <c r="X47" i="257"/>
  <c r="Z47" i="257" s="1"/>
  <c r="Z43" i="242"/>
  <c r="X45" i="242"/>
  <c r="X45" i="236"/>
  <c r="Z43" i="236"/>
  <c r="Z43" i="103"/>
  <c r="X45" i="103"/>
  <c r="Z43" i="254"/>
  <c r="X45" i="254"/>
  <c r="Z45" i="201" l="1"/>
  <c r="X47" i="201"/>
  <c r="Z47" i="201" s="1"/>
  <c r="Z45" i="119"/>
  <c r="X47" i="119"/>
  <c r="Z47" i="119" s="1"/>
  <c r="Z45" i="57"/>
  <c r="X47" i="57"/>
  <c r="Z47" i="57" s="1"/>
  <c r="Z45" i="230"/>
  <c r="X47" i="230"/>
  <c r="Z47" i="230" s="1"/>
  <c r="Z45" i="83"/>
  <c r="X47" i="83"/>
  <c r="Z47" i="83" s="1"/>
  <c r="Z45" i="141"/>
  <c r="X47" i="141"/>
  <c r="Z47" i="141" s="1"/>
  <c r="Z45" i="98"/>
  <c r="X47" i="98"/>
  <c r="Z47" i="98" s="1"/>
  <c r="X47" i="31"/>
  <c r="Z47" i="31" s="1"/>
  <c r="Z45" i="31"/>
  <c r="Z45" i="151"/>
  <c r="X47" i="151"/>
  <c r="Z47" i="151" s="1"/>
  <c r="Z45" i="209"/>
  <c r="X47" i="209"/>
  <c r="Z47" i="209" s="1"/>
  <c r="Z45" i="164"/>
  <c r="X47" i="164"/>
  <c r="Z47" i="164" s="1"/>
  <c r="X47" i="12"/>
  <c r="Z47" i="12" s="1"/>
  <c r="Z45" i="12"/>
  <c r="X47" i="225"/>
  <c r="Z47" i="225" s="1"/>
  <c r="Z45" i="225"/>
  <c r="Z45" i="181"/>
  <c r="X47" i="181"/>
  <c r="Z47" i="181" s="1"/>
  <c r="Z45" i="22"/>
  <c r="X47" i="22"/>
  <c r="Z47" i="22" s="1"/>
  <c r="Z45" i="140"/>
  <c r="X47" i="140"/>
  <c r="Z47" i="140" s="1"/>
  <c r="Z45" i="69"/>
  <c r="X47" i="69"/>
  <c r="Z47" i="69" s="1"/>
  <c r="Z45" i="25"/>
  <c r="X47" i="25"/>
  <c r="Z47" i="25" s="1"/>
  <c r="Z45" i="172"/>
  <c r="X47" i="172"/>
  <c r="Z47" i="172" s="1"/>
  <c r="Z45" i="113"/>
  <c r="X47" i="113"/>
  <c r="Z47" i="113" s="1"/>
  <c r="Z45" i="110"/>
  <c r="X47" i="110"/>
  <c r="Z47" i="110" s="1"/>
  <c r="Z45" i="168"/>
  <c r="X47" i="168"/>
  <c r="Z47" i="168" s="1"/>
  <c r="Z45" i="84"/>
  <c r="X47" i="84"/>
  <c r="Z47" i="84" s="1"/>
  <c r="Z45" i="111"/>
  <c r="X47" i="111"/>
  <c r="Z47" i="111" s="1"/>
  <c r="Z45" i="197"/>
  <c r="X47" i="197"/>
  <c r="Z47" i="197" s="1"/>
  <c r="Z45" i="41"/>
  <c r="X47" i="41"/>
  <c r="Z47" i="41" s="1"/>
  <c r="Z45" i="248"/>
  <c r="X47" i="248"/>
  <c r="Z47" i="248" s="1"/>
  <c r="Z45" i="99"/>
  <c r="X47" i="99"/>
  <c r="Z47" i="99" s="1"/>
  <c r="Z45" i="250"/>
  <c r="X47" i="250"/>
  <c r="Z47" i="250" s="1"/>
  <c r="Z45" i="247"/>
  <c r="X47" i="247"/>
  <c r="Z47" i="247" s="1"/>
  <c r="X47" i="51"/>
  <c r="Z47" i="51" s="1"/>
  <c r="Z45" i="51"/>
  <c r="Z45" i="13"/>
  <c r="X47" i="13"/>
  <c r="Z47" i="13" s="1"/>
  <c r="Z45" i="157"/>
  <c r="X47" i="157"/>
  <c r="Z47" i="157" s="1"/>
  <c r="Z45" i="192"/>
  <c r="X47" i="192"/>
  <c r="Z47" i="192" s="1"/>
  <c r="Z45" i="96"/>
  <c r="X47" i="96"/>
  <c r="Z47" i="96" s="1"/>
  <c r="Z45" i="53"/>
  <c r="X47" i="53"/>
  <c r="Z47" i="53" s="1"/>
  <c r="Z45" i="29"/>
  <c r="X47" i="29"/>
  <c r="Z47" i="29" s="1"/>
  <c r="Z45" i="255"/>
  <c r="X47" i="255"/>
  <c r="Z47" i="255" s="1"/>
  <c r="Z45" i="249"/>
  <c r="X47" i="249"/>
  <c r="Z47" i="249" s="1"/>
  <c r="Z45" i="234"/>
  <c r="X47" i="234"/>
  <c r="Z47" i="234" s="1"/>
  <c r="Z45" i="161"/>
  <c r="X47" i="161"/>
  <c r="Z47" i="161" s="1"/>
  <c r="X47" i="63"/>
  <c r="Z47" i="63" s="1"/>
  <c r="Z45" i="63"/>
  <c r="X47" i="206"/>
  <c r="Z47" i="206" s="1"/>
  <c r="Z45" i="206"/>
  <c r="Z45" i="180"/>
  <c r="X47" i="180"/>
  <c r="Z47" i="180" s="1"/>
  <c r="X47" i="54"/>
  <c r="Z47" i="54" s="1"/>
  <c r="Z45" i="54"/>
  <c r="Z45" i="146"/>
  <c r="X47" i="146"/>
  <c r="Z47" i="146" s="1"/>
  <c r="Z45" i="171"/>
  <c r="X47" i="171"/>
  <c r="Z47" i="171" s="1"/>
  <c r="Z45" i="95"/>
  <c r="X47" i="95"/>
  <c r="Z47" i="95" s="1"/>
  <c r="Z45" i="65"/>
  <c r="X47" i="65"/>
  <c r="Z47" i="65" s="1"/>
  <c r="Z45" i="245"/>
  <c r="X47" i="245"/>
  <c r="Z47" i="245" s="1"/>
  <c r="Z45" i="176"/>
  <c r="X47" i="176"/>
  <c r="Z47" i="176" s="1"/>
  <c r="Z45" i="194"/>
  <c r="X47" i="194"/>
  <c r="Z47" i="194" s="1"/>
  <c r="Z45" i="40"/>
  <c r="X47" i="40"/>
  <c r="Z47" i="40" s="1"/>
  <c r="X47" i="177"/>
  <c r="Z47" i="177" s="1"/>
  <c r="Z45" i="177"/>
  <c r="Z45" i="33"/>
  <c r="X47" i="33"/>
  <c r="Z47" i="33" s="1"/>
  <c r="Z45" i="173"/>
  <c r="X47" i="173"/>
  <c r="Z47" i="173" s="1"/>
  <c r="Z45" i="162"/>
  <c r="X47" i="162"/>
  <c r="Z47" i="162" s="1"/>
  <c r="Z45" i="143"/>
  <c r="X47" i="143"/>
  <c r="Z47" i="143" s="1"/>
  <c r="Z45" i="236"/>
  <c r="X47" i="236"/>
  <c r="Z47" i="236" s="1"/>
  <c r="Z45" i="221"/>
  <c r="X47" i="221"/>
  <c r="Z47" i="221" s="1"/>
  <c r="X47" i="71"/>
  <c r="Z47" i="71" s="1"/>
  <c r="Z45" i="71"/>
  <c r="X47" i="228"/>
  <c r="Z47" i="228" s="1"/>
  <c r="Z45" i="228"/>
  <c r="Z45" i="108"/>
  <c r="X47" i="108"/>
  <c r="Z47" i="108" s="1"/>
  <c r="Z45" i="258"/>
  <c r="X47" i="258"/>
  <c r="Z47" i="258" s="1"/>
  <c r="Z45" i="242"/>
  <c r="X47" i="242"/>
  <c r="Z47" i="242" s="1"/>
  <c r="Z45" i="232"/>
  <c r="X47" i="232"/>
  <c r="Z47" i="232" s="1"/>
  <c r="X47" i="55"/>
  <c r="Z47" i="55" s="1"/>
  <c r="Z45" i="55"/>
  <c r="Z45" i="20"/>
  <c r="X47" i="20"/>
  <c r="Z47" i="20" s="1"/>
  <c r="X47" i="203"/>
  <c r="Z47" i="203" s="1"/>
  <c r="Z45" i="203"/>
  <c r="Z45" i="186"/>
  <c r="X47" i="186"/>
  <c r="Z47" i="186" s="1"/>
  <c r="Z45" i="170"/>
  <c r="X47" i="170"/>
  <c r="Z47" i="170" s="1"/>
  <c r="Z45" i="238"/>
  <c r="X47" i="238"/>
  <c r="Z47" i="238" s="1"/>
  <c r="Z45" i="182"/>
  <c r="X47" i="182"/>
  <c r="Z47" i="182" s="1"/>
  <c r="X47" i="200"/>
  <c r="Z47" i="200" s="1"/>
  <c r="Z45" i="200"/>
  <c r="Z45" i="166"/>
  <c r="X47" i="166"/>
  <c r="Z47" i="166" s="1"/>
  <c r="X47" i="35"/>
  <c r="Z47" i="35" s="1"/>
  <c r="Z45" i="35"/>
  <c r="X47" i="4"/>
  <c r="Z47" i="4" s="1"/>
  <c r="Z45" i="4"/>
  <c r="Z45" i="106"/>
  <c r="X47" i="106"/>
  <c r="Z47" i="106" s="1"/>
  <c r="X47" i="154"/>
  <c r="Z47" i="154" s="1"/>
  <c r="Z45" i="154"/>
  <c r="Z45" i="107"/>
  <c r="X47" i="107"/>
  <c r="Z47" i="107" s="1"/>
  <c r="Z45" i="49"/>
  <c r="X47" i="49"/>
  <c r="Z47" i="49" s="1"/>
  <c r="Z45" i="64"/>
  <c r="X47" i="64"/>
  <c r="Z47" i="64" s="1"/>
  <c r="Z45" i="239"/>
  <c r="X47" i="239"/>
  <c r="Z47" i="239" s="1"/>
  <c r="Z45" i="253"/>
  <c r="X47" i="253"/>
  <c r="Z47" i="253" s="1"/>
  <c r="X47" i="24"/>
  <c r="Z47" i="24" s="1"/>
  <c r="Z45" i="24"/>
  <c r="Z45" i="89"/>
  <c r="X47" i="89"/>
  <c r="Z47" i="89" s="1"/>
  <c r="X47" i="34"/>
  <c r="Z47" i="34" s="1"/>
  <c r="Z45" i="34"/>
  <c r="X47" i="90"/>
  <c r="Z47" i="90" s="1"/>
  <c r="Z45" i="90"/>
  <c r="Z45" i="215"/>
  <c r="X47" i="215"/>
  <c r="Z47" i="215" s="1"/>
  <c r="Z45" i="73"/>
  <c r="X47" i="73"/>
  <c r="Z47" i="73" s="1"/>
  <c r="Z45" i="36"/>
  <c r="X47" i="36"/>
  <c r="Z47" i="36" s="1"/>
  <c r="Z45" i="202"/>
  <c r="X47" i="202"/>
  <c r="Z47" i="202" s="1"/>
  <c r="Z45" i="145"/>
  <c r="X47" i="145"/>
  <c r="Z47" i="145" s="1"/>
  <c r="X47" i="246"/>
  <c r="Z47" i="246" s="1"/>
  <c r="Z45" i="246"/>
  <c r="Z45" i="214"/>
  <c r="X47" i="214"/>
  <c r="Z47" i="214" s="1"/>
  <c r="Z45" i="142"/>
  <c r="X47" i="142"/>
  <c r="Z47" i="142" s="1"/>
  <c r="Z45" i="208"/>
  <c r="X47" i="208"/>
  <c r="Z47" i="208" s="1"/>
  <c r="X47" i="187"/>
  <c r="Z47" i="187" s="1"/>
  <c r="Z45" i="187"/>
  <c r="X47" i="46"/>
  <c r="Z47" i="46" s="1"/>
  <c r="Z45" i="46"/>
  <c r="Z45" i="118"/>
  <c r="X47" i="118"/>
  <c r="Z47" i="118" s="1"/>
  <c r="Z45" i="156"/>
  <c r="X47" i="156"/>
  <c r="Z47" i="156" s="1"/>
  <c r="Z45" i="131"/>
  <c r="X47" i="131"/>
  <c r="Z47" i="131" s="1"/>
  <c r="X47" i="198"/>
  <c r="Z47" i="198" s="1"/>
  <c r="Z45" i="198"/>
  <c r="Z45" i="159"/>
  <c r="X47" i="159"/>
  <c r="Z47" i="159" s="1"/>
  <c r="X47" i="19"/>
  <c r="Z47" i="19" s="1"/>
  <c r="Z45" i="19"/>
  <c r="X47" i="58"/>
  <c r="Z47" i="58" s="1"/>
  <c r="Z45" i="58"/>
  <c r="Z45" i="61"/>
  <c r="X47" i="61"/>
  <c r="Z47" i="61" s="1"/>
  <c r="Z45" i="28"/>
  <c r="X47" i="28"/>
  <c r="Z47" i="28" s="1"/>
  <c r="Z45" i="251"/>
  <c r="X47" i="251"/>
  <c r="Z47" i="251" s="1"/>
  <c r="Z45" i="191"/>
  <c r="X47" i="191"/>
  <c r="Z47" i="191" s="1"/>
  <c r="Z45" i="74"/>
  <c r="X47" i="74"/>
  <c r="Z47" i="74" s="1"/>
  <c r="Z45" i="226"/>
  <c r="X47" i="226"/>
  <c r="Z47" i="226" s="1"/>
  <c r="Z45" i="243"/>
  <c r="X47" i="243"/>
  <c r="Z47" i="243" s="1"/>
  <c r="Z45" i="81"/>
  <c r="X47" i="81"/>
  <c r="Z47" i="81" s="1"/>
  <c r="Z45" i="189"/>
  <c r="X47" i="189"/>
  <c r="Z47" i="189" s="1"/>
  <c r="Z45" i="136"/>
  <c r="X47" i="136"/>
  <c r="Z47" i="136" s="1"/>
  <c r="Z45" i="97"/>
  <c r="X47" i="97"/>
  <c r="Z47" i="97" s="1"/>
  <c r="X47" i="67"/>
  <c r="Z47" i="67" s="1"/>
  <c r="Z45" i="67"/>
  <c r="Z45" i="88"/>
  <c r="X47" i="88"/>
  <c r="Z47" i="88" s="1"/>
  <c r="Z45" i="114"/>
  <c r="X47" i="114"/>
  <c r="Z47" i="114" s="1"/>
  <c r="Z45" i="254"/>
  <c r="X47" i="254"/>
  <c r="Z47" i="254" s="1"/>
  <c r="Z45" i="148"/>
  <c r="X47" i="148"/>
  <c r="Z47" i="148" s="1"/>
  <c r="X47" i="27"/>
  <c r="Z47" i="27" s="1"/>
  <c r="Z45" i="27"/>
  <c r="Z45" i="93"/>
  <c r="X47" i="93"/>
  <c r="Z47" i="93" s="1"/>
  <c r="Z45" i="37"/>
  <c r="X47" i="37"/>
  <c r="Z47" i="37" s="1"/>
  <c r="Z45" i="101"/>
  <c r="X47" i="101"/>
  <c r="Z47" i="101" s="1"/>
  <c r="X47" i="183"/>
  <c r="Z47" i="183" s="1"/>
  <c r="Z45" i="183"/>
  <c r="Z45" i="116"/>
  <c r="X47" i="116"/>
  <c r="Z47" i="116" s="1"/>
  <c r="Z45" i="21"/>
  <c r="X47" i="21"/>
  <c r="Z47" i="21" s="1"/>
  <c r="Z45" i="16"/>
  <c r="X47" i="16"/>
  <c r="Z47" i="16" s="1"/>
  <c r="Z45" i="195"/>
  <c r="X47" i="195"/>
  <c r="Z47" i="195" s="1"/>
  <c r="Z45" i="237"/>
  <c r="X47" i="237"/>
  <c r="Z47" i="237" s="1"/>
  <c r="Z45" i="185"/>
  <c r="X47" i="185"/>
  <c r="Z47" i="185" s="1"/>
  <c r="X47" i="152"/>
  <c r="Z47" i="152" s="1"/>
  <c r="Z45" i="152"/>
  <c r="Z45" i="169"/>
  <c r="X47" i="169"/>
  <c r="Z47" i="169" s="1"/>
  <c r="Z45" i="204"/>
  <c r="X47" i="204"/>
  <c r="Z47" i="204" s="1"/>
  <c r="X47" i="59"/>
  <c r="Z47" i="59" s="1"/>
  <c r="Z45" i="59"/>
  <c r="Z45" i="14"/>
  <c r="X47" i="14"/>
  <c r="Z47" i="14" s="1"/>
  <c r="Z45" i="220"/>
  <c r="X47" i="220"/>
  <c r="Z47" i="220" s="1"/>
  <c r="Z45" i="144"/>
  <c r="X47" i="144"/>
  <c r="Z47" i="144" s="1"/>
  <c r="X47" i="38"/>
  <c r="Z47" i="38" s="1"/>
  <c r="Z45" i="38"/>
  <c r="Z45" i="252"/>
  <c r="X47" i="252"/>
  <c r="Z47" i="252" s="1"/>
  <c r="Z45" i="130"/>
  <c r="X47" i="130"/>
  <c r="Z47" i="130" s="1"/>
  <c r="Z45" i="78"/>
  <c r="X47" i="78"/>
  <c r="Z47" i="78" s="1"/>
  <c r="Z45" i="133"/>
  <c r="X47" i="133"/>
  <c r="Z47" i="133" s="1"/>
  <c r="Z45" i="222"/>
  <c r="X47" i="222"/>
  <c r="Z47" i="222" s="1"/>
  <c r="Z45" i="1"/>
  <c r="X47" i="1"/>
  <c r="Z47" i="1" s="1"/>
  <c r="X47" i="160"/>
  <c r="Z47" i="160" s="1"/>
  <c r="Z45" i="160"/>
  <c r="Z45" i="210"/>
  <c r="X47" i="210"/>
  <c r="Z47" i="210" s="1"/>
  <c r="Z45" i="100"/>
  <c r="X47" i="100"/>
  <c r="Z47" i="100" s="1"/>
  <c r="Z45" i="80"/>
  <c r="X47" i="80"/>
  <c r="Z47" i="80" s="1"/>
  <c r="X47" i="76"/>
  <c r="Z47" i="76" s="1"/>
  <c r="Z45" i="76"/>
  <c r="Z45" i="213"/>
  <c r="X47" i="213"/>
  <c r="Z47" i="213" s="1"/>
  <c r="Z45" i="135"/>
  <c r="X47" i="135"/>
  <c r="Z47" i="135" s="1"/>
  <c r="Z45" i="10"/>
  <c r="X47" i="10"/>
  <c r="Z47" i="10" s="1"/>
  <c r="X47" i="223"/>
  <c r="Z47" i="223" s="1"/>
  <c r="Z45" i="223"/>
  <c r="Z45" i="193"/>
  <c r="X47" i="193"/>
  <c r="Z47" i="193" s="1"/>
  <c r="Z45" i="45"/>
  <c r="X47" i="45"/>
  <c r="Z47" i="45" s="1"/>
  <c r="Z45" i="128"/>
  <c r="X47" i="128"/>
  <c r="Z47" i="128" s="1"/>
  <c r="X47" i="104"/>
  <c r="Z47" i="104" s="1"/>
  <c r="Z45" i="104"/>
  <c r="X47" i="229"/>
  <c r="Z47" i="229" s="1"/>
  <c r="Z45" i="229"/>
  <c r="Z45" i="115"/>
  <c r="X47" i="115"/>
  <c r="Z47" i="115" s="1"/>
  <c r="Z45" i="134"/>
  <c r="X47" i="134"/>
  <c r="Z47" i="134" s="1"/>
  <c r="Z45" i="235"/>
  <c r="X47" i="235"/>
  <c r="Z47" i="235" s="1"/>
  <c r="Z45" i="72"/>
  <c r="X47" i="72"/>
  <c r="Z47" i="72" s="1"/>
  <c r="Z45" i="86"/>
  <c r="X47" i="86"/>
  <c r="Z47" i="86" s="1"/>
  <c r="Z45" i="233"/>
  <c r="X47" i="233"/>
  <c r="Z47" i="233" s="1"/>
  <c r="Z45" i="6"/>
  <c r="X47" i="6"/>
  <c r="Z47" i="6" s="1"/>
  <c r="Z45" i="120"/>
  <c r="X47" i="120"/>
  <c r="Z47" i="120" s="1"/>
  <c r="Z45" i="241"/>
  <c r="X47" i="241"/>
  <c r="Z47" i="241" s="1"/>
  <c r="Z45" i="179"/>
  <c r="X47" i="179"/>
  <c r="Z47" i="179" s="1"/>
  <c r="Z45" i="92"/>
  <c r="X47" i="92"/>
  <c r="Z47" i="92" s="1"/>
  <c r="Z45" i="5"/>
  <c r="X47" i="5"/>
  <c r="Z47" i="5" s="1"/>
  <c r="Z45" i="85"/>
  <c r="X47" i="85"/>
  <c r="Z47" i="85" s="1"/>
  <c r="Z45" i="112"/>
  <c r="X47" i="112"/>
  <c r="Z47" i="112" s="1"/>
  <c r="Z45" i="212"/>
  <c r="X47" i="212"/>
  <c r="Z47" i="212" s="1"/>
  <c r="Z45" i="91"/>
  <c r="X47" i="91"/>
  <c r="Z47" i="91" s="1"/>
  <c r="Z45" i="9"/>
  <c r="X47" i="9"/>
  <c r="Z47" i="9" s="1"/>
  <c r="Z45" i="217"/>
  <c r="X47" i="217"/>
  <c r="Z47" i="217" s="1"/>
  <c r="Z45" i="256"/>
  <c r="X47" i="256"/>
  <c r="Z47" i="256" s="1"/>
  <c r="Z45" i="207"/>
  <c r="X47" i="207"/>
  <c r="Z47" i="207" s="1"/>
  <c r="Z45" i="149"/>
  <c r="X47" i="149"/>
  <c r="Z47" i="149" s="1"/>
  <c r="Z45" i="122"/>
  <c r="X47" i="122"/>
  <c r="Z47" i="122" s="1"/>
  <c r="Z45" i="103"/>
  <c r="X47" i="103"/>
  <c r="Z47" i="103" s="1"/>
  <c r="Z45" i="60"/>
  <c r="X47" i="60"/>
  <c r="Z47" i="60" s="1"/>
  <c r="Z45" i="94"/>
  <c r="X47" i="94"/>
  <c r="Z47" i="94" s="1"/>
  <c r="Z45" i="216"/>
  <c r="X47" i="216"/>
  <c r="Z47" i="216" s="1"/>
  <c r="Z45" i="138"/>
  <c r="X47" i="138"/>
  <c r="Z47" i="138" s="1"/>
  <c r="Z45" i="163"/>
  <c r="X47" i="163"/>
  <c r="Z47" i="163" s="1"/>
  <c r="X47" i="15"/>
  <c r="Z47" i="15" s="1"/>
  <c r="Z45" i="15"/>
  <c r="X47" i="218"/>
  <c r="Z47" i="218" s="1"/>
  <c r="Z45" i="218"/>
  <c r="X47" i="7"/>
  <c r="Z47" i="7" s="1"/>
  <c r="Z45" i="7"/>
  <c r="X47" i="62"/>
  <c r="Z47" i="62" s="1"/>
  <c r="Z45" i="62"/>
  <c r="Z45" i="121"/>
  <c r="X47" i="121"/>
  <c r="Z47" i="121" s="1"/>
  <c r="X47" i="66"/>
  <c r="Z47" i="66" s="1"/>
  <c r="Z45" i="66"/>
  <c r="X47" i="8"/>
  <c r="Z47" i="8" s="1"/>
  <c r="Z45" i="8"/>
  <c r="Z45" i="199"/>
  <c r="X47" i="199"/>
  <c r="Z47" i="199" s="1"/>
  <c r="X47" i="11"/>
  <c r="Z47" i="11" s="1"/>
  <c r="Z45" i="11"/>
  <c r="X47" i="158"/>
  <c r="Z47" i="158" s="1"/>
  <c r="Z45" i="158"/>
  <c r="X47" i="43"/>
  <c r="Z47" i="43" s="1"/>
  <c r="Z45" i="43"/>
  <c r="X47" i="126"/>
  <c r="Z47" i="126" s="1"/>
  <c r="Z45" i="126"/>
  <c r="Z45" i="82"/>
  <c r="X47" i="82"/>
  <c r="Z47" i="82" s="1"/>
  <c r="Z45" i="102"/>
  <c r="X47" i="102"/>
  <c r="Z47" i="102" s="1"/>
  <c r="Z45" i="167"/>
  <c r="X47" i="167"/>
  <c r="Z47" i="167" s="1"/>
  <c r="X47" i="23"/>
  <c r="Z47" i="23" s="1"/>
  <c r="Z45" i="23"/>
  <c r="Z45" i="137"/>
  <c r="X47" i="137"/>
  <c r="Z47" i="137" s="1"/>
  <c r="Z45" i="77"/>
  <c r="X47" i="77"/>
  <c r="Z47" i="77" s="1"/>
  <c r="Z45" i="129"/>
  <c r="X47" i="129"/>
  <c r="Z47" i="129" s="1"/>
  <c r="Z45" i="48"/>
  <c r="X47" i="48"/>
  <c r="Z47" i="48" s="1"/>
  <c r="Z45" i="165"/>
  <c r="X47" i="165"/>
  <c r="Z47" i="165" s="1"/>
  <c r="Z45" i="147"/>
  <c r="X47" i="147"/>
  <c r="Z47" i="147" s="1"/>
  <c r="Z45" i="17"/>
  <c r="X47" i="17"/>
  <c r="Z47" i="17" s="1"/>
  <c r="Z45" i="125"/>
  <c r="X47" i="125"/>
  <c r="Z47" i="125" s="1"/>
  <c r="Z45" i="124"/>
  <c r="X47" i="124"/>
  <c r="Z47" i="124" s="1"/>
  <c r="Z45" i="109"/>
  <c r="X47" i="109"/>
  <c r="Z47" i="109" s="1"/>
  <c r="Z45" i="75"/>
  <c r="X47" i="75"/>
  <c r="Z47" i="75" s="1"/>
  <c r="Z45" i="219"/>
  <c r="X47" i="219"/>
  <c r="Z47" i="219" s="1"/>
  <c r="Z45" i="196"/>
  <c r="X47" i="196"/>
  <c r="Z47" i="196" s="1"/>
  <c r="Z45" i="224"/>
  <c r="X47" i="224"/>
  <c r="Z47" i="224" s="1"/>
  <c r="Z45" i="52"/>
  <c r="X47" i="52"/>
  <c r="Z47" i="52" s="1"/>
  <c r="X47" i="42"/>
  <c r="Z47" i="42" s="1"/>
  <c r="Z45" i="42"/>
  <c r="Z45" i="87"/>
  <c r="X47" i="87"/>
  <c r="Z47" i="87" s="1"/>
  <c r="Z45" i="79"/>
  <c r="X47" i="79"/>
  <c r="Z47" i="79" s="1"/>
  <c r="Z45" i="188"/>
  <c r="X47" i="188"/>
  <c r="Z47" i="188" s="1"/>
  <c r="Z45" i="123"/>
  <c r="X47" i="123"/>
  <c r="Z47" i="123" s="1"/>
  <c r="Z45" i="174"/>
  <c r="X47" i="174"/>
  <c r="Z47" i="174" s="1"/>
  <c r="Z45" i="139"/>
  <c r="X47" i="139"/>
  <c r="Z47" i="139" s="1"/>
  <c r="Z45" i="105"/>
  <c r="X47" i="105"/>
  <c r="Z47" i="105" s="1"/>
  <c r="Z45" i="2"/>
  <c r="X47" i="2"/>
  <c r="Z47" i="2" s="1"/>
  <c r="Z45" i="132"/>
  <c r="X47" i="132"/>
  <c r="Z47" i="132" s="1"/>
  <c r="Z45" i="178"/>
  <c r="X47" i="178"/>
  <c r="Z47" i="178" s="1"/>
  <c r="Z45" i="153"/>
  <c r="X47" i="153"/>
  <c r="Z47" i="153" s="1"/>
  <c r="Z45" i="244"/>
  <c r="X47" i="244"/>
  <c r="Z47" i="244" s="1"/>
  <c r="Z45" i="68"/>
  <c r="X47" i="68"/>
  <c r="Z47" i="68" s="1"/>
  <c r="Z45" i="184"/>
  <c r="X47" i="184"/>
  <c r="Z47" i="184" s="1"/>
  <c r="Z45" i="127"/>
  <c r="X47" i="127"/>
  <c r="Z47" i="127" s="1"/>
  <c r="Z45" i="32"/>
  <c r="X47" i="32"/>
  <c r="Z47" i="32" s="1"/>
  <c r="Z45" i="175"/>
  <c r="X47" i="175"/>
  <c r="Z47" i="175" s="1"/>
  <c r="Z45" i="117"/>
  <c r="X47" i="117"/>
  <c r="Z47" i="117" s="1"/>
  <c r="Z45" i="231"/>
  <c r="X47" i="231"/>
  <c r="Z47" i="231" s="1"/>
  <c r="Z45" i="190"/>
  <c r="X47" i="190"/>
  <c r="Z47" i="190" s="1"/>
  <c r="X47" i="70"/>
  <c r="Z47" i="70" s="1"/>
  <c r="Z45" i="70"/>
  <c r="Z45" i="150"/>
  <c r="X47" i="150"/>
  <c r="Z47" i="150" s="1"/>
  <c r="X47" i="39"/>
  <c r="Z47" i="39" s="1"/>
  <c r="Z45" i="39"/>
  <c r="Z45" i="155"/>
  <c r="X47" i="155"/>
  <c r="Z47" i="155" s="1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<sst xmlns="http://schemas.openxmlformats.org/spreadsheetml/2006/main" count="30702" uniqueCount="330">
  <si>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</si>
  <si>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</si>
  <si>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</si>
  <si>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</si>
  <si>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</si>
  <si>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</si>
  <si>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</si>
  <si>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</si>
  <si>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</si>
  <si>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</si>
  <si>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</si>
  <si>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</si>
  <si>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</si>
  <si>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</si>
  <si>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</si>
  <si>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</si>
  <si>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</si>
  <si>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</si>
  <si>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</si>
  <si>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</si>
  <si>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</si>
  <si>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</si>
  <si>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</si>
  <si>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</si>
  <si>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</si>
  <si>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</si>
  <si>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</si>
  <si>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</si>
  <si>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</si>
  <si>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</si>
  <si>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</si>
  <si>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</si>
  <si>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</si>
  <si>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</si>
  <si>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</si>
  <si>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</si>
  <si>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</si>
  <si>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</si>
  <si>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</si>
  <si>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</si>
  <si>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</si>
  <si>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</si>
  <si>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</si>
  <si>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</si>
  <si>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</si>
  <si>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</si>
  <si>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</si>
  <si>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</si>
  <si>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</si>
  <si>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</si>
  <si>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</si>
  <si>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</si>
  <si>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</si>
  <si>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</si>
  <si>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</si>
  <si>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</si>
  <si>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</si>
  <si>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</si>
  <si>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</si>
  <si>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</si>
  <si>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</si>
  <si>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</si>
  <si>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</si>
  <si>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</si>
  <si>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</si>
  <si>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</si>
  <si>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</si>
  <si>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</si>
  <si>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</si>
  <si>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</si>
  <si>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</si>
  <si>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</si>
  <si>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management                                   ) for 4th Quarter ended 30 June 2022 (Figures Finalised as at 2022/08/09)</t>
  </si>
  <si>
    <t>Eastern Cape: Dr Beyers Naude (EC101) - Table C4 Quarterly Budgeted Financial Performance ( Waste management                                   ) for 4th Quarter ended 30 June 2022 (Figures Finalised as at 2022/08/09)</t>
  </si>
  <si>
    <t>Eastern Cape: Blue Crane Route (EC102) - Table C4 Quarterly Budgeted Financial Performance ( Waste management                                   ) for 4th Quarter ended 30 June 2022 (Figures Finalised as at 2022/08/09)</t>
  </si>
  <si>
    <t>Eastern Cape: Makana (EC104) - Table C4 Quarterly Budgeted Financial Performance ( Waste management                                   ) for 4th Quarter ended 30 June 2022 (Figures Finalised as at 2022/08/09)</t>
  </si>
  <si>
    <t>Eastern Cape: Ndlambe (EC105) - Table C4 Quarterly Budgeted Financial Performance ( Waste management                                   ) for 4th Quarter ended 30 June 2022 (Figures Finalised as at 2022/08/09)</t>
  </si>
  <si>
    <t>Eastern Cape: Sundays River Valley (EC106) - Table C4 Quarterly Budgeted Financial Performance ( Waste management                                   ) for 4th Quarter ended 30 June 2022 (Figures Finalised as at 2022/08/09)</t>
  </si>
  <si>
    <t>Eastern Cape: Kouga (EC108) - Table C4 Quarterly Budgeted Financial Performance ( Waste management                                   ) for 4th Quarter ended 30 June 2022 (Figures Finalised as at 2022/08/09)</t>
  </si>
  <si>
    <t>Eastern Cape: Kou-Kamma (EC109) - Table C4 Quarterly Budgeted Financial Performance ( Waste management                                   ) for 4th Quarter ended 30 June 2022 (Figures Finalised as at 2022/08/09)</t>
  </si>
  <si>
    <t>Eastern Cape: Sarah Baartman (DC10) - Table C4 Quarterly Budgeted Financial Performance ( Waste management                                   ) for 4th Quarter ended 30 June 2022 (Figures Finalised as at 2022/08/09)</t>
  </si>
  <si>
    <t>Eastern Cape: Mbhashe (EC121) - Table C4 Quarterly Budgeted Financial Performance ( Waste management                                   ) for 4th Quarter ended 30 June 2022 (Figures Finalised as at 2022/08/09)</t>
  </si>
  <si>
    <t>Eastern Cape: Mnquma (EC122) - Table C4 Quarterly Budgeted Financial Performance ( Waste management                                   ) for 4th Quarter ended 30 June 2022 (Figures Finalised as at 2022/08/09)</t>
  </si>
  <si>
    <t>Eastern Cape: Great Kei (EC123) - Table C4 Quarterly Budgeted Financial Performance ( Waste management                                   ) for 4th Quarter ended 30 June 2022 (Figures Finalised as at 2022/08/09)</t>
  </si>
  <si>
    <t>Eastern Cape: Amahlathi (EC124) - Table C4 Quarterly Budgeted Financial Performance ( Waste management                                   ) for 4th Quarter ended 30 June 2022 (Figures Finalised as at 2022/08/09)</t>
  </si>
  <si>
    <t>Eastern Cape: Ngqushwa (EC126) - Table C4 Quarterly Budgeted Financial Performance ( Waste management                                   ) for 4th Quarter ended 30 June 2022 (Figures Finalised as at 2022/08/09)</t>
  </si>
  <si>
    <t>Eastern Cape: Raymond Mhlaba (EC129) - Table C4 Quarterly Budgeted Financial Performance ( Waste management                                   ) for 4th Quarter ended 30 June 2022 (Figures Finalised as at 2022/08/09)</t>
  </si>
  <si>
    <t>Eastern Cape: Amathole (DC12) - Table C4 Quarterly Budgeted Financial Performance ( Waste management                                   ) for 4th Quarter ended 30 June 2022 (Figures Finalised as at 2022/08/09)</t>
  </si>
  <si>
    <t>Eastern Cape: Inxuba Yethemba (EC131) - Table C4 Quarterly Budgeted Financial Performance ( Waste management                                   ) for 4th Quarter ended 30 June 2022 (Figures Finalised as at 2022/08/09)</t>
  </si>
  <si>
    <t>Eastern Cape: Intsika Yethu (EC135) - Table C4 Quarterly Budgeted Financial Performance ( Waste management                                   ) for 4th Quarter ended 30 June 2022 (Figures Finalised as at 2022/08/09)</t>
  </si>
  <si>
    <t>Eastern Cape: Emalahleni (EC) (EC136) - Table C4 Quarterly Budgeted Financial Performance ( Waste management                                   ) for 4th Quarter ended 30 June 2022 (Figures Finalised as at 2022/08/09)</t>
  </si>
  <si>
    <t>Eastern Cape: Engcobo (EC137) - Table C4 Quarterly Budgeted Financial Performance ( Waste management                                   ) for 4th Quarter ended 30 June 2022 (Figures Finalised as at 2022/08/09)</t>
  </si>
  <si>
    <t>Eastern Cape: Sakhisizwe (EC138) - Table C4 Quarterly Budgeted Financial Performance ( Waste management                                   ) for 4th Quarter ended 30 June 2022 (Figures Finalised as at 2022/08/09)</t>
  </si>
  <si>
    <t>Eastern Cape: Enoch Mgijima (EC139) - Table C4 Quarterly Budgeted Financial Performance ( Waste management                                   ) for 4th Quarter ended 30 June 2022 (Figures Finalised as at 2022/08/09)</t>
  </si>
  <si>
    <t>Eastern Cape: Chris Hani (DC13) - Table C4 Quarterly Budgeted Financial Performance ( Waste management                                   ) for 4th Quarter ended 30 June 2022 (Figures Finalised as at 2022/08/09)</t>
  </si>
  <si>
    <t>Eastern Cape: Elundini (EC141) - Table C4 Quarterly Budgeted Financial Performance ( Waste management                                   ) for 4th Quarter ended 30 June 2022 (Figures Finalised as at 2022/08/09)</t>
  </si>
  <si>
    <t>Eastern Cape: Senqu (EC142) - Table C4 Quarterly Budgeted Financial Performance ( Waste management                                   ) for 4th Quarter ended 30 June 2022 (Figures Finalised as at 2022/08/09)</t>
  </si>
  <si>
    <t>Eastern Cape: Walter Sisulu (EC145) - Table C4 Quarterly Budgeted Financial Performance ( Waste management                                   ) for 4th Quarter ended 30 June 2022 (Figures Finalised as at 2022/08/09)</t>
  </si>
  <si>
    <t>Eastern Cape: Joe Gqabi (DC14) - Table C4 Quarterly Budgeted Financial Performance ( Waste management                                   ) for 4th Quarter ended 30 June 2022 (Figures Finalised as at 2022/08/09)</t>
  </si>
  <si>
    <t>Eastern Cape: Ngquza Hills (EC153) - Table C4 Quarterly Budgeted Financial Performance ( Waste management                                   ) for 4th Quarter ended 30 June 2022 (Figures Finalised as at 2022/08/09)</t>
  </si>
  <si>
    <t>Eastern Cape: Port St Johns (EC154) - Table C4 Quarterly Budgeted Financial Performance ( Waste management                                   ) for 4th Quarter ended 30 June 2022 (Figures Finalised as at 2022/08/09)</t>
  </si>
  <si>
    <t>Eastern Cape: Nyandeni (EC155) - Table C4 Quarterly Budgeted Financial Performance ( Waste management                                   ) for 4th Quarter ended 30 June 2022 (Figures Finalised as at 2022/08/09)</t>
  </si>
  <si>
    <t>Eastern Cape: Mhlontlo (EC156) - Table C4 Quarterly Budgeted Financial Performance ( Waste management                                   ) for 4th Quarter ended 30 June 2022 (Figures Finalised as at 2022/08/09)</t>
  </si>
  <si>
    <t>Eastern Cape: King Sabata Dalindyebo (EC157) - Table C4 Quarterly Budgeted Financial Performance ( Waste management                                   ) for 4th Quarter ended 30 June 2022 (Figures Finalised as at 2022/08/09)</t>
  </si>
  <si>
    <t>Eastern Cape: O R Tambo (DC15) - Table C4 Quarterly Budgeted Financial Performance ( Waste management                                   ) for 4th Quarter ended 30 June 2022 (Figures Finalised as at 2022/08/09)</t>
  </si>
  <si>
    <t>Eastern Cape: Matatiele (EC441) - Table C4 Quarterly Budgeted Financial Performance ( Waste management                                   ) for 4th Quarter ended 30 June 2022 (Figures Finalised as at 2022/08/09)</t>
  </si>
  <si>
    <t>Eastern Cape: Umzimvubu (EC442) - Table C4 Quarterly Budgeted Financial Performance ( Waste management                                   ) for 4th Quarter ended 30 June 2022 (Figures Finalised as at 2022/08/09)</t>
  </si>
  <si>
    <t>Eastern Cape: Winnie Madikizela-Mandela (EC443) - Table C4 Quarterly Budgeted Financial Performance ( Waste management                                   ) for 4th Quarter ended 30 June 2022 (Figures Finalised as at 2022/08/09)</t>
  </si>
  <si>
    <t>Eastern Cape: Ntabankulu (EC444) - Table C4 Quarterly Budgeted Financial Performance ( Waste management                                   ) for 4th Quarter ended 30 June 2022 (Figures Finalised as at 2022/08/09)</t>
  </si>
  <si>
    <t>Eastern Cape: Alfred Nzo (DC44) - Table C4 Quarterly Budgeted Financial Performance ( Waste management                                   ) for 4th Quarter ended 30 June 2022 (Figures Finalised as at 2022/08/09)</t>
  </si>
  <si>
    <t>Free State: Mangaung (MAN) - Table C4 Quarterly Budgeted Financial Performance ( Waste management                                   ) for 4th Quarter ended 30 June 2022 (Figures Finalised as at 2022/08/09)</t>
  </si>
  <si>
    <t>Free State: Letsemeng (FS161) - Table C4 Quarterly Budgeted Financial Performance ( Waste management                                   ) for 4th Quarter ended 30 June 2022 (Figures Finalised as at 2022/08/09)</t>
  </si>
  <si>
    <t>Free State: Kopanong (FS162) - Table C4 Quarterly Budgeted Financial Performance ( Waste management                                   ) for 4th Quarter ended 30 June 2022 (Figures Finalised as at 2022/08/09)</t>
  </si>
  <si>
    <t>Free State: Mohokare (FS163) - Table C4 Quarterly Budgeted Financial Performance ( Waste management                                   ) for 4th Quarter ended 30 June 2022 (Figures Finalised as at 2022/08/09)</t>
  </si>
  <si>
    <t>Free State: Xhariep (DC16) - Table C4 Quarterly Budgeted Financial Performance ( Waste management                                   ) for 4th Quarter ended 30 June 2022 (Figures Finalised as at 2022/08/09)</t>
  </si>
  <si>
    <t>Free State: Masilonyana (FS181) - Table C4 Quarterly Budgeted Financial Performance ( Waste management                                   ) for 4th Quarter ended 30 June 2022 (Figures Finalised as at 2022/08/09)</t>
  </si>
  <si>
    <t>Free State: Tokologo (FS182) - Table C4 Quarterly Budgeted Financial Performance ( Waste management                                   ) for 4th Quarter ended 30 June 2022 (Figures Finalised as at 2022/08/09)</t>
  </si>
  <si>
    <t>Free State: Tswelopele (FS183) - Table C4 Quarterly Budgeted Financial Performance ( Waste management                                   ) for 4th Quarter ended 30 June 2022 (Figures Finalised as at 2022/08/09)</t>
  </si>
  <si>
    <t>Free State: Matjhabeng (FS184) - Table C4 Quarterly Budgeted Financial Performance ( Waste management                                   ) for 4th Quarter ended 30 June 2022 (Figures Finalised as at 2022/08/09)</t>
  </si>
  <si>
    <t>Free State: Nala (FS185) - Table C4 Quarterly Budgeted Financial Performance ( Waste management                                   ) for 4th Quarter ended 30 June 2022 (Figures Finalised as at 2022/08/09)</t>
  </si>
  <si>
    <t>Free State: Lejweleputswa (DC18) - Table C4 Quarterly Budgeted Financial Performance ( Waste management                                   ) for 4th Quarter ended 30 June 2022 (Figures Finalised as at 2022/08/09)</t>
  </si>
  <si>
    <t>Free State: Setsoto (FS191) - Table C4 Quarterly Budgeted Financial Performance ( Waste management                                   ) for 4th Quarter ended 30 June 2022 (Figures Finalised as at 2022/08/09)</t>
  </si>
  <si>
    <t>Free State: Dihlabeng (FS192) - Table C4 Quarterly Budgeted Financial Performance ( Waste management                                   ) for 4th Quarter ended 30 June 2022 (Figures Finalised as at 2022/08/09)</t>
  </si>
  <si>
    <t>Free State: Nketoana (FS193) - Table C4 Quarterly Budgeted Financial Performance ( Waste management                                   ) for 4th Quarter ended 30 June 2022 (Figures Finalised as at 2022/08/09)</t>
  </si>
  <si>
    <t>Free State: Maluti-a-Phofung (FS194) - Table C4 Quarterly Budgeted Financial Performance ( Waste management                                   ) for 4th Quarter ended 30 June 2022 (Figures Finalised as at 2022/08/09)</t>
  </si>
  <si>
    <t>Free State: Phumelela (FS195) - Table C4 Quarterly Budgeted Financial Performance ( Waste management                                   ) for 4th Quarter ended 30 June 2022 (Figures Finalised as at 2022/08/09)</t>
  </si>
  <si>
    <t>Free State: Mantsopa (FS196) - Table C4 Quarterly Budgeted Financial Performance ( Waste management                                   ) for 4th Quarter ended 30 June 2022 (Figures Finalised as at 2022/08/09)</t>
  </si>
  <si>
    <t>Free State: Thabo Mofutsanyana (DC19) - Table C4 Quarterly Budgeted Financial Performance ( Waste management                                   ) for 4th Quarter ended 30 June 2022 (Figures Finalised as at 2022/08/09)</t>
  </si>
  <si>
    <t>Free State: Moqhaka (FS201) - Table C4 Quarterly Budgeted Financial Performance ( Waste management                                   ) for 4th Quarter ended 30 June 2022 (Figures Finalised as at 2022/08/09)</t>
  </si>
  <si>
    <t>Free State: Ngwathe (FS203) - Table C4 Quarterly Budgeted Financial Performance ( Waste management                                   ) for 4th Quarter ended 30 June 2022 (Figures Finalised as at 2022/08/09)</t>
  </si>
  <si>
    <t>Free State: Metsimaholo (FS204) - Table C4 Quarterly Budgeted Financial Performance ( Waste management                                   ) for 4th Quarter ended 30 June 2022 (Figures Finalised as at 2022/08/09)</t>
  </si>
  <si>
    <t>Free State: Mafube (FS205) - Table C4 Quarterly Budgeted Financial Performance ( Waste management                                   ) for 4th Quarter ended 30 June 2022 (Figures Finalised as at 2022/08/09)</t>
  </si>
  <si>
    <t>Free State: Fezile Dabi (DC20) - Table C4 Quarterly Budgeted Financial Performance ( Waste management                                   ) for 4th Quarter ended 30 June 2022 (Figures Finalised as at 2022/08/09)</t>
  </si>
  <si>
    <t>Gauteng: City of Ekurhuleni (EKU) - Table C4 Quarterly Budgeted Financial Performance ( Waste management                                   ) for 4th Quarter ended 30 June 2022 (Figures Finalised as at 2022/08/09)</t>
  </si>
  <si>
    <t>Gauteng: City of Johannesburg (JHB) - Table C4 Quarterly Budgeted Financial Performance ( Waste management                                   ) for 4th Quarter ended 30 June 2022 (Figures Finalised as at 2022/08/09)</t>
  </si>
  <si>
    <t>Gauteng: City of Tshwane (TSH) - Table C4 Quarterly Budgeted Financial Performance ( Waste management                                   ) for 4th Quarter ended 30 June 2022 (Figures Finalised as at 2022/08/09)</t>
  </si>
  <si>
    <t>Gauteng: Emfuleni (GT421) - Table C4 Quarterly Budgeted Financial Performance ( Waste management                                   ) for 4th Quarter ended 30 June 2022 (Figures Finalised as at 2022/08/09)</t>
  </si>
  <si>
    <t>Gauteng: Midvaal (GT422) - Table C4 Quarterly Budgeted Financial Performance ( Waste management                                   ) for 4th Quarter ended 30 June 2022 (Figures Finalised as at 2022/08/09)</t>
  </si>
  <si>
    <t>Gauteng: Lesedi (GT423) - Table C4 Quarterly Budgeted Financial Performance ( Waste management                                   ) for 4th Quarter ended 30 June 2022 (Figures Finalised as at 2022/08/09)</t>
  </si>
  <si>
    <t>Gauteng: Sedibeng (DC42) - Table C4 Quarterly Budgeted Financial Performance ( Waste management                                   ) for 4th Quarter ended 30 June 2022 (Figures Finalised as at 2022/08/09)</t>
  </si>
  <si>
    <t>Gauteng: Mogale City (GT481) - Table C4 Quarterly Budgeted Financial Performance ( Waste management                                   ) for 4th Quarter ended 30 June 2022 (Figures Finalised as at 2022/08/09)</t>
  </si>
  <si>
    <t>Gauteng: Merafong City (GT484) - Table C4 Quarterly Budgeted Financial Performance ( Waste management                                   ) for 4th Quarter ended 30 June 2022 (Figures Finalised as at 2022/08/09)</t>
  </si>
  <si>
    <t>Gauteng: Rand West City (GT485) - Table C4 Quarterly Budgeted Financial Performance ( Waste management                                   ) for 4th Quarter ended 30 June 2022 (Figures Finalised as at 2022/08/09)</t>
  </si>
  <si>
    <t>Gauteng: West Rand (DC48) - Table C4 Quarterly Budgeted Financial Performance ( Waste management                                   ) for 4th Quarter ended 30 June 2022 (Figures Finalised as at 2022/08/09)</t>
  </si>
  <si>
    <t>Kwazulu-Natal: eThekwini (ETH) - Table C4 Quarterly Budgeted Financial Performance ( Waste management                                   ) for 4th Quarter ended 30 June 2022 (Figures Finalised as at 2022/08/09)</t>
  </si>
  <si>
    <t>Kwazulu-Natal: Umdoni (KZN212) - Table C4 Quarterly Budgeted Financial Performance ( Waste management                                   ) for 4th Quarter ended 30 June 2022 (Figures Finalised as at 2022/08/09)</t>
  </si>
  <si>
    <t>Kwazulu-Natal: Umzumbe (KZN213) - Table C4 Quarterly Budgeted Financial Performance ( Waste management                                   ) for 4th Quarter ended 30 June 2022 (Figures Finalised as at 2022/08/09)</t>
  </si>
  <si>
    <t>Kwazulu-Natal: uMuziwabantu (KZN214) - Table C4 Quarterly Budgeted Financial Performance ( Waste management                                   ) for 4th Quarter ended 30 June 2022 (Figures Finalised as at 2022/08/09)</t>
  </si>
  <si>
    <t>Kwazulu-Natal: Ray Nkonyeni (KZN216) - Table C4 Quarterly Budgeted Financial Performance ( Waste management                                   ) for 4th Quarter ended 30 June 2022 (Figures Finalised as at 2022/08/09)</t>
  </si>
  <si>
    <t>Kwazulu-Natal: Ugu (DC21) - Table C4 Quarterly Budgeted Financial Performance ( Waste management                                   ) for 4th Quarter ended 30 June 2022 (Figures Finalised as at 2022/08/09)</t>
  </si>
  <si>
    <t>Kwazulu-Natal: uMshwathi (KZN221) - Table C4 Quarterly Budgeted Financial Performance ( Waste management                                   ) for 4th Quarter ended 30 June 2022 (Figures Finalised as at 2022/08/09)</t>
  </si>
  <si>
    <t>Kwazulu-Natal: uMngeni (KZN222) - Table C4 Quarterly Budgeted Financial Performance ( Waste management                                   ) for 4th Quarter ended 30 June 2022 (Figures Finalised as at 2022/08/09)</t>
  </si>
  <si>
    <t>Kwazulu-Natal: Mpofana (KZN223) - Table C4 Quarterly Budgeted Financial Performance ( Waste management                                   ) for 4th Quarter ended 30 June 2022 (Figures Finalised as at 2022/08/09)</t>
  </si>
  <si>
    <t>Kwazulu-Natal: Impendle (KZN224) - Table C4 Quarterly Budgeted Financial Performance ( Waste management                                   ) for 4th Quarter ended 30 June 2022 (Figures Finalised as at 2022/08/09)</t>
  </si>
  <si>
    <t>Kwazulu-Natal: Msunduzi (KZN225) - Table C4 Quarterly Budgeted Financial Performance ( Waste management                                   ) for 4th Quarter ended 30 June 2022 (Figures Finalised as at 2022/08/09)</t>
  </si>
  <si>
    <t>Kwazulu-Natal: Mkhambathini (KZN226) - Table C4 Quarterly Budgeted Financial Performance ( Waste management                                   ) for 4th Quarter ended 30 June 2022 (Figures Finalised as at 2022/08/09)</t>
  </si>
  <si>
    <t>Kwazulu-Natal: Richmond (KZN227) - Table C4 Quarterly Budgeted Financial Performance ( Waste management                                   ) for 4th Quarter ended 30 June 2022 (Figures Finalised as at 2022/08/09)</t>
  </si>
  <si>
    <t>Kwazulu-Natal: uMgungundlovu (DC22) - Table C4 Quarterly Budgeted Financial Performance ( Waste management                                   ) for 4th Quarter ended 30 June 2022 (Figures Finalised as at 2022/08/09)</t>
  </si>
  <si>
    <t>Kwazulu-Natal: Okhahlamba (KZN235) - Table C4 Quarterly Budgeted Financial Performance ( Waste management                                   ) for 4th Quarter ended 30 June 2022 (Figures Finalised as at 2022/08/09)</t>
  </si>
  <si>
    <t>Kwazulu-Natal: Inkosi Langalibalele (KZN237) - Table C4 Quarterly Budgeted Financial Performance ( Waste management                                   ) for 4th Quarter ended 30 June 2022 (Figures Finalised as at 2022/08/09)</t>
  </si>
  <si>
    <t>Kwazulu-Natal: Alfred Duma (KZN238) - Table C4 Quarterly Budgeted Financial Performance ( Waste management                                   ) for 4th Quarter ended 30 June 2022 (Figures Finalised as at 2022/08/09)</t>
  </si>
  <si>
    <t>Kwazulu-Natal: Uthukela (DC23) - Table C4 Quarterly Budgeted Financial Performance ( Waste management                                   ) for 4th Quarter ended 30 June 2022 (Figures Finalised as at 2022/08/09)</t>
  </si>
  <si>
    <t>Kwazulu-Natal: Endumeni (KZN241) - Table C4 Quarterly Budgeted Financial Performance ( Waste management                                   ) for 4th Quarter ended 30 June 2022 (Figures Finalised as at 2022/08/09)</t>
  </si>
  <si>
    <t>Kwazulu-Natal: Nquthu (KZN242) - Table C4 Quarterly Budgeted Financial Performance ( Waste management                                   ) for 4th Quarter ended 30 June 2022 (Figures Finalised as at 2022/08/09)</t>
  </si>
  <si>
    <t>Kwazulu-Natal: Msinga (KZN244) - Table C4 Quarterly Budgeted Financial Performance ( Waste management                                   ) for 4th Quarter ended 30 June 2022 (Figures Finalised as at 2022/08/09)</t>
  </si>
  <si>
    <t>Kwazulu-Natal: Umvoti (KZN245) - Table C4 Quarterly Budgeted Financial Performance ( Waste management                                   ) for 4th Quarter ended 30 June 2022 (Figures Finalised as at 2022/08/09)</t>
  </si>
  <si>
    <t>Kwazulu-Natal: Umzinyathi (DC24) - Table C4 Quarterly Budgeted Financial Performance ( Waste management                                   ) for 4th Quarter ended 30 June 2022 (Figures Finalised as at 2022/08/09)</t>
  </si>
  <si>
    <t>Kwazulu-Natal: Newcastle (KZN252) - Table C4 Quarterly Budgeted Financial Performance ( Waste management                                   ) for 4th Quarter ended 30 June 2022 (Figures Finalised as at 2022/08/09)</t>
  </si>
  <si>
    <t>Kwazulu-Natal: Emadlangeni (KZN253) - Table C4 Quarterly Budgeted Financial Performance ( Waste management                                   ) for 4th Quarter ended 30 June 2022 (Figures Finalised as at 2022/08/09)</t>
  </si>
  <si>
    <t>Kwazulu-Natal: Dannhauser (KZN254) - Table C4 Quarterly Budgeted Financial Performance ( Waste management                                   ) for 4th Quarter ended 30 June 2022 (Figures Finalised as at 2022/08/09)</t>
  </si>
  <si>
    <t>Kwazulu-Natal: Amajuba (DC25) - Table C4 Quarterly Budgeted Financial Performance ( Waste management                                   ) for 4th Quarter ended 30 June 2022 (Figures Finalised as at 2022/08/09)</t>
  </si>
  <si>
    <t>Kwazulu-Natal: eDumbe (KZN261) - Table C4 Quarterly Budgeted Financial Performance ( Waste management                                   ) for 4th Quarter ended 30 June 2022 (Figures Finalised as at 2022/08/09)</t>
  </si>
  <si>
    <t>Kwazulu-Natal: uPhongolo (KZN262) - Table C4 Quarterly Budgeted Financial Performance ( Waste management                                   ) for 4th Quarter ended 30 June 2022 (Figures Finalised as at 2022/08/09)</t>
  </si>
  <si>
    <t>Kwazulu-Natal: Abaqulusi (KZN263) - Table C4 Quarterly Budgeted Financial Performance ( Waste management                                   ) for 4th Quarter ended 30 June 2022 (Figures Finalised as at 2022/08/09)</t>
  </si>
  <si>
    <t>Kwazulu-Natal: Nongoma (KZN265) - Table C4 Quarterly Budgeted Financial Performance ( Waste management                                   ) for 4th Quarter ended 30 June 2022 (Figures Finalised as at 2022/08/09)</t>
  </si>
  <si>
    <t>Kwazulu-Natal: Ulundi (KZN266) - Table C4 Quarterly Budgeted Financial Performance ( Waste management                                   ) for 4th Quarter ended 30 June 2022 (Figures Finalised as at 2022/08/09)</t>
  </si>
  <si>
    <t>Kwazulu-Natal: Zululand (DC26) - Table C4 Quarterly Budgeted Financial Performance ( Waste management                                   ) for 4th Quarter ended 30 June 2022 (Figures Finalised as at 2022/08/09)</t>
  </si>
  <si>
    <t>Kwazulu-Natal: Umhlabuyalingana (KZN271) - Table C4 Quarterly Budgeted Financial Performance ( Waste management                                   ) for 4th Quarter ended 30 June 2022 (Figures Finalised as at 2022/08/09)</t>
  </si>
  <si>
    <t>Kwazulu-Natal: Jozini (KZN272) - Table C4 Quarterly Budgeted Financial Performance ( Waste management                                   ) for 4th Quarter ended 30 June 2022 (Figures Finalised as at 2022/08/09)</t>
  </si>
  <si>
    <t>Kwazulu-Natal: Mtubatuba (KZN275) - Table C4 Quarterly Budgeted Financial Performance ( Waste management                                   ) for 4th Quarter ended 30 June 2022 (Figures Finalised as at 2022/08/09)</t>
  </si>
  <si>
    <t>Kwazulu-Natal: Hlabisa Big Five (KZN276) - Table C4 Quarterly Budgeted Financial Performance ( Waste management                                   ) for 4th Quarter ended 30 June 2022 (Figures Finalised as at 2022/08/09)</t>
  </si>
  <si>
    <t>Kwazulu-Natal: Umkhanyakude (DC27) - Table C4 Quarterly Budgeted Financial Performance ( Waste management                                   ) for 4th Quarter ended 30 June 2022 (Figures Finalised as at 2022/08/09)</t>
  </si>
  <si>
    <t>Kwazulu-Natal: Mfolozi (KZN281) - Table C4 Quarterly Budgeted Financial Performance ( Waste management                                   ) for 4th Quarter ended 30 June 2022 (Figures Finalised as at 2022/08/09)</t>
  </si>
  <si>
    <t>Kwazulu-Natal: uMhlathuze (KZN282) - Table C4 Quarterly Budgeted Financial Performance ( Waste management                                   ) for 4th Quarter ended 30 June 2022 (Figures Finalised as at 2022/08/09)</t>
  </si>
  <si>
    <t>Kwazulu-Natal: uMlalazi (KZN284) - Table C4 Quarterly Budgeted Financial Performance ( Waste management                                   ) for 4th Quarter ended 30 June 2022 (Figures Finalised as at 2022/08/09)</t>
  </si>
  <si>
    <t>Kwazulu-Natal: Mthonjaneni (KZN285) - Table C4 Quarterly Budgeted Financial Performance ( Waste management                                   ) for 4th Quarter ended 30 June 2022 (Figures Finalised as at 2022/08/09)</t>
  </si>
  <si>
    <t>Kwazulu-Natal: Nkandla (KZN286) - Table C4 Quarterly Budgeted Financial Performance ( Waste management                                   ) for 4th Quarter ended 30 June 2022 (Figures Finalised as at 2022/08/09)</t>
  </si>
  <si>
    <t>Kwazulu-Natal: King Cetshwayo (DC28) - Table C4 Quarterly Budgeted Financial Performance ( Waste management                                   ) for 4th Quarter ended 30 June 2022 (Figures Finalised as at 2022/08/09)</t>
  </si>
  <si>
    <t>Kwazulu-Natal: Mandeni (KZN291) - Table C4 Quarterly Budgeted Financial Performance ( Waste management                                   ) for 4th Quarter ended 30 June 2022 (Figures Finalised as at 2022/08/09)</t>
  </si>
  <si>
    <t>Kwazulu-Natal: KwaDukuza (KZN292) - Table C4 Quarterly Budgeted Financial Performance ( Waste management                                   ) for 4th Quarter ended 30 June 2022 (Figures Finalised as at 2022/08/09)</t>
  </si>
  <si>
    <t>Kwazulu-Natal: Ndwedwe (KZN293) - Table C4 Quarterly Budgeted Financial Performance ( Waste management                                   ) for 4th Quarter ended 30 June 2022 (Figures Finalised as at 2022/08/09)</t>
  </si>
  <si>
    <t>Kwazulu-Natal: Maphumulo (KZN294) - Table C4 Quarterly Budgeted Financial Performance ( Waste management                                   ) for 4th Quarter ended 30 June 2022 (Figures Finalised as at 2022/08/09)</t>
  </si>
  <si>
    <t>Kwazulu-Natal: iLembe (DC29) - Table C4 Quarterly Budgeted Financial Performance ( Waste management                                   ) for 4th Quarter ended 30 June 2022 (Figures Finalised as at 2022/08/09)</t>
  </si>
  <si>
    <t>Kwazulu-Natal: Greater Kokstad (KZN433) - Table C4 Quarterly Budgeted Financial Performance ( Waste management                                   ) for 4th Quarter ended 30 June 2022 (Figures Finalised as at 2022/08/09)</t>
  </si>
  <si>
    <t>Kwazulu-Natal: Ubuhlebezwe (KZN434) - Table C4 Quarterly Budgeted Financial Performance ( Waste management                                   ) for 4th Quarter ended 30 June 2022 (Figures Finalised as at 2022/08/09)</t>
  </si>
  <si>
    <t>Kwazulu-Natal: Umzimkhulu (KZN435) - Table C4 Quarterly Budgeted Financial Performance ( Waste management                                   ) for 4th Quarter ended 30 June 2022 (Figures Finalised as at 2022/08/09)</t>
  </si>
  <si>
    <t>Kwazulu-Natal: Dr Nkosazana Dlamini Zuma (KZN436) - Table C4 Quarterly Budgeted Financial Performance ( Waste management                                   ) for 4th Quarter ended 30 June 2022 (Figures Finalised as at 2022/08/09)</t>
  </si>
  <si>
    <t>Kwazulu-Natal: Harry Gwala (DC43) - Table C4 Quarterly Budgeted Financial Performance ( Waste management                                   ) for 4th Quarter ended 30 June 2022 (Figures Finalised as at 2022/08/09)</t>
  </si>
  <si>
    <t>Limpopo: Greater Giyani (LIM331) - Table C4 Quarterly Budgeted Financial Performance ( Waste management                                   ) for 4th Quarter ended 30 June 2022 (Figures Finalised as at 2022/08/09)</t>
  </si>
  <si>
    <t>Limpopo: Greater Letaba (LIM332) - Table C4 Quarterly Budgeted Financial Performance ( Waste management                                   ) for 4th Quarter ended 30 June 2022 (Figures Finalised as at 2022/08/09)</t>
  </si>
  <si>
    <t>Limpopo: Greater Tzaneen (LIM333) - Table C4 Quarterly Budgeted Financial Performance ( Waste management                                   ) for 4th Quarter ended 30 June 2022 (Figures Finalised as at 2022/08/09)</t>
  </si>
  <si>
    <t>Limpopo: Ba-Phalaborwa (LIM334) - Table C4 Quarterly Budgeted Financial Performance ( Waste management                                   ) for 4th Quarter ended 30 June 2022 (Figures Finalised as at 2022/08/09)</t>
  </si>
  <si>
    <t>Limpopo: Maruleng (LIM335) - Table C4 Quarterly Budgeted Financial Performance ( Waste management                                   ) for 4th Quarter ended 30 June 2022 (Figures Finalised as at 2022/08/09)</t>
  </si>
  <si>
    <t>Limpopo: Mopani (DC33) - Table C4 Quarterly Budgeted Financial Performance ( Waste management                                   ) for 4th Quarter ended 30 June 2022 (Figures Finalised as at 2022/08/09)</t>
  </si>
  <si>
    <t>Limpopo: Musina (LIM341) - Table C4 Quarterly Budgeted Financial Performance ( Waste management                                   ) for 4th Quarter ended 30 June 2022 (Figures Finalised as at 2022/08/09)</t>
  </si>
  <si>
    <t>Limpopo: Thulamela (LIM343) - Table C4 Quarterly Budgeted Financial Performance ( Waste management                                   ) for 4th Quarter ended 30 June 2022 (Figures Finalised as at 2022/08/09)</t>
  </si>
  <si>
    <t>Limpopo: Makhado (LIM344) - Table C4 Quarterly Budgeted Financial Performance ( Waste management                                   ) for 4th Quarter ended 30 June 2022 (Figures Finalised as at 2022/08/09)</t>
  </si>
  <si>
    <t>Limpopo: Collins Chabane (LIM345) - Table C4 Quarterly Budgeted Financial Performance ( Waste management                                   ) for 4th Quarter ended 30 June 2022 (Figures Finalised as at 2022/08/09)</t>
  </si>
  <si>
    <t>Limpopo: Vhembe (DC34) - Table C4 Quarterly Budgeted Financial Performance ( Waste management                                   ) for 4th Quarter ended 30 June 2022 (Figures Finalised as at 2022/08/09)</t>
  </si>
  <si>
    <t>Limpopo: Blouberg (LIM351) - Table C4 Quarterly Budgeted Financial Performance ( Waste management                                   ) for 4th Quarter ended 30 June 2022 (Figures Finalised as at 2022/08/09)</t>
  </si>
  <si>
    <t>Limpopo: Molemole (LIM353) - Table C4 Quarterly Budgeted Financial Performance ( Waste management                                   ) for 4th Quarter ended 30 June 2022 (Figures Finalised as at 2022/08/09)</t>
  </si>
  <si>
    <t>Limpopo: Polokwane (LIM354) - Table C4 Quarterly Budgeted Financial Performance ( Waste management                                   ) for 4th Quarter ended 30 June 2022 (Figures Finalised as at 2022/08/09)</t>
  </si>
  <si>
    <t>Limpopo: Lepelle-Nkumpi (LIM355) - Table C4 Quarterly Budgeted Financial Performance ( Waste management                                   ) for 4th Quarter ended 30 June 2022 (Figures Finalised as at 2022/08/09)</t>
  </si>
  <si>
    <t>Limpopo: Capricorn (DC35) - Table C4 Quarterly Budgeted Financial Performance ( Waste management                                   ) for 4th Quarter ended 30 June 2022 (Figures Finalised as at 2022/08/09)</t>
  </si>
  <si>
    <t>Limpopo: Thabazimbi (LIM361) - Table C4 Quarterly Budgeted Financial Performance ( Waste management                                   ) for 4th Quarter ended 30 June 2022 (Figures Finalised as at 2022/08/09)</t>
  </si>
  <si>
    <t>Limpopo: Lephalale (LIM362) - Table C4 Quarterly Budgeted Financial Performance ( Waste management                                   ) for 4th Quarter ended 30 June 2022 (Figures Finalised as at 2022/08/09)</t>
  </si>
  <si>
    <t>Limpopo: Bela Bela (LIM366) - Table C4 Quarterly Budgeted Financial Performance ( Waste management                                   ) for 4th Quarter ended 30 June 2022 (Figures Finalised as at 2022/08/09)</t>
  </si>
  <si>
    <t>Limpopo: Mogalakwena (LIM367) - Table C4 Quarterly Budgeted Financial Performance ( Waste management                                   ) for 4th Quarter ended 30 June 2022 (Figures Finalised as at 2022/08/09)</t>
  </si>
  <si>
    <t>Limpopo: Modimolle-Mookgopong (LIM368) - Table C4 Quarterly Budgeted Financial Performance ( Waste management                                   ) for 4th Quarter ended 30 June 2022 (Figures Finalised as at 2022/08/09)</t>
  </si>
  <si>
    <t>Limpopo: Waterberg (DC36) - Table C4 Quarterly Budgeted Financial Performance ( Waste management                                   ) for 4th Quarter ended 30 June 2022 (Figures Finalised as at 2022/08/09)</t>
  </si>
  <si>
    <t>Limpopo: Ephraim Mogale (LIM471) - Table C4 Quarterly Budgeted Financial Performance ( Waste management                                   ) for 4th Quarter ended 30 June 2022 (Figures Finalised as at 2022/08/09)</t>
  </si>
  <si>
    <t>Limpopo: Elias Motsoaledi (LIM472) - Table C4 Quarterly Budgeted Financial Performance ( Waste management                                   ) for 4th Quarter ended 30 June 2022 (Figures Finalised as at 2022/08/09)</t>
  </si>
  <si>
    <t>Limpopo: Makhuduthamaga (LIM473) - Table C4 Quarterly Budgeted Financial Performance ( Waste management                                   ) for 4th Quarter ended 30 June 2022 (Figures Finalised as at 2022/08/09)</t>
  </si>
  <si>
    <t>Limpopo: Tubatse Fetakgomo (LIM476) - Table C4 Quarterly Budgeted Financial Performance ( Waste management                                   ) for 4th Quarter ended 30 June 2022 (Figures Finalised as at 2022/08/09)</t>
  </si>
  <si>
    <t>Limpopo: Sekhukhune (DC47) - Table C4 Quarterly Budgeted Financial Performance ( Waste management                                   ) for 4th Quarter ended 30 June 2022 (Figures Finalised as at 2022/08/09)</t>
  </si>
  <si>
    <t>Mpumalanga: Albert Luthuli (MP301) - Table C4 Quarterly Budgeted Financial Performance ( Waste management                                   ) for 4th Quarter ended 30 June 2022 (Figures Finalised as at 2022/08/09)</t>
  </si>
  <si>
    <t>Mpumalanga: Msukaligwa (MP302) - Table C4 Quarterly Budgeted Financial Performance ( Waste management                                   ) for 4th Quarter ended 30 June 2022 (Figures Finalised as at 2022/08/09)</t>
  </si>
  <si>
    <t>Mpumalanga: Mkhondo (MP303) - Table C4 Quarterly Budgeted Financial Performance ( Waste management                                   ) for 4th Quarter ended 30 June 2022 (Figures Finalised as at 2022/08/09)</t>
  </si>
  <si>
    <t>Mpumalanga: Pixley Ka Seme (MP) (MP304) - Table C4 Quarterly Budgeted Financial Performance ( Waste management                                   ) for 4th Quarter ended 30 June 2022 (Figures Finalised as at 2022/08/09)</t>
  </si>
  <si>
    <t>Mpumalanga: Lekwa (MP305) - Table C4 Quarterly Budgeted Financial Performance ( Waste management                                   ) for 4th Quarter ended 30 June 2022 (Figures Finalised as at 2022/08/09)</t>
  </si>
  <si>
    <t>Mpumalanga: Dipaleseng (MP306) - Table C4 Quarterly Budgeted Financial Performance ( Waste management                                   ) for 4th Quarter ended 30 June 2022 (Figures Finalised as at 2022/08/09)</t>
  </si>
  <si>
    <t>Mpumalanga: Govan Mbeki (MP307) - Table C4 Quarterly Budgeted Financial Performance ( Waste management                                   ) for 4th Quarter ended 30 June 2022 (Figures Finalised as at 2022/08/09)</t>
  </si>
  <si>
    <t>Mpumalanga: Gert Sibande (DC30) - Table C4 Quarterly Budgeted Financial Performance ( Waste management                                   ) for 4th Quarter ended 30 June 2022 (Figures Finalised as at 2022/08/09)</t>
  </si>
  <si>
    <t>Mpumalanga: Victor Khanye (MP311) - Table C4 Quarterly Budgeted Financial Performance ( Waste management                                   ) for 4th Quarter ended 30 June 2022 (Figures Finalised as at 2022/08/09)</t>
  </si>
  <si>
    <t>Mpumalanga: Emalahleni (MP) (MP312) - Table C4 Quarterly Budgeted Financial Performance ( Waste management                                   ) for 4th Quarter ended 30 June 2022 (Figures Finalised as at 2022/08/09)</t>
  </si>
  <si>
    <t>Mpumalanga: Steve Tshwete (MP313) - Table C4 Quarterly Budgeted Financial Performance ( Waste management                                   ) for 4th Quarter ended 30 June 2022 (Figures Finalised as at 2022/08/09)</t>
  </si>
  <si>
    <t>Mpumalanga: Emakhazeni (MP314) - Table C4 Quarterly Budgeted Financial Performance ( Waste management                                   ) for 4th Quarter ended 30 June 2022 (Figures Finalised as at 2022/08/09)</t>
  </si>
  <si>
    <t>Mpumalanga: Thembisile Hani (MP315) - Table C4 Quarterly Budgeted Financial Performance ( Waste management                                   ) for 4th Quarter ended 30 June 2022 (Figures Finalised as at 2022/08/09)</t>
  </si>
  <si>
    <t>Mpumalanga: Dr J.S. Moroka (MP316) - Table C4 Quarterly Budgeted Financial Performance ( Waste management                                   ) for 4th Quarter ended 30 June 2022 (Figures Finalised as at 2022/08/09)</t>
  </si>
  <si>
    <t>Mpumalanga: Nkangala (DC31) - Table C4 Quarterly Budgeted Financial Performance ( Waste management                                   ) for 4th Quarter ended 30 June 2022 (Figures Finalised as at 2022/08/09)</t>
  </si>
  <si>
    <t>Mpumalanga: Thaba Chweu (MP321) - Table C4 Quarterly Budgeted Financial Performance ( Waste management                                   ) for 4th Quarter ended 30 June 2022 (Figures Finalised as at 2022/08/09)</t>
  </si>
  <si>
    <t>Mpumalanga: Nkomazi (MP324) - Table C4 Quarterly Budgeted Financial Performance ( Waste management                                   ) for 4th Quarter ended 30 June 2022 (Figures Finalised as at 2022/08/09)</t>
  </si>
  <si>
    <t>Mpumalanga: Bushbuckridge (MP325) - Table C4 Quarterly Budgeted Financial Performance ( Waste management                                   ) for 4th Quarter ended 30 June 2022 (Figures Finalised as at 2022/08/09)</t>
  </si>
  <si>
    <t>Mpumalanga: City of Mbombela (MP326) - Table C4 Quarterly Budgeted Financial Performance ( Waste management                                   ) for 4th Quarter ended 30 June 2022 (Figures Finalised as at 2022/08/09)</t>
  </si>
  <si>
    <t>Mpumalanga: Ehlanzeni (DC32) - Table C4 Quarterly Budgeted Financial Performance ( Waste management                                   ) for 4th Quarter ended 30 June 2022 (Figures Finalised as at 2022/08/09)</t>
  </si>
  <si>
    <t>Northern Cape: Joe Morolong (NC451) - Table C4 Quarterly Budgeted Financial Performance ( Waste management                                   ) for 4th Quarter ended 30 June 2022 (Figures Finalised as at 2022/08/09)</t>
  </si>
  <si>
    <t>Northern Cape: Ga-Segonyana (NC452) - Table C4 Quarterly Budgeted Financial Performance ( Waste management                                   ) for 4th Quarter ended 30 June 2022 (Figures Finalised as at 2022/08/09)</t>
  </si>
  <si>
    <t>Northern Cape: Gamagara (NC453) - Table C4 Quarterly Budgeted Financial Performance ( Waste management                                   ) for 4th Quarter ended 30 June 2022 (Figures Finalised as at 2022/08/09)</t>
  </si>
  <si>
    <t>Northern Cape: John Taolo Gaetsewe (DC45) - Table C4 Quarterly Budgeted Financial Performance ( Waste management                                   ) for 4th Quarter ended 30 June 2022 (Figures Finalised as at 2022/08/09)</t>
  </si>
  <si>
    <t>Northern Cape: Richtersveld (NC061) - Table C4 Quarterly Budgeted Financial Performance ( Waste management                                   ) for 4th Quarter ended 30 June 2022 (Figures Finalised as at 2022/08/09)</t>
  </si>
  <si>
    <t>Northern Cape: Nama Khoi (NC062) - Table C4 Quarterly Budgeted Financial Performance ( Waste management                                   ) for 4th Quarter ended 30 June 2022 (Figures Finalised as at 2022/08/09)</t>
  </si>
  <si>
    <t>Northern Cape: Kamiesberg (NC064) - Table C4 Quarterly Budgeted Financial Performance ( Waste management                                   ) for 4th Quarter ended 30 June 2022 (Figures Finalised as at 2022/08/09)</t>
  </si>
  <si>
    <t>Northern Cape: Hantam (NC065) - Table C4 Quarterly Budgeted Financial Performance ( Waste management                                   ) for 4th Quarter ended 30 June 2022 (Figures Finalised as at 2022/08/09)</t>
  </si>
  <si>
    <t>Northern Cape: Karoo Hoogland (NC066) - Table C4 Quarterly Budgeted Financial Performance ( Waste management                                   ) for 4th Quarter ended 30 June 2022 (Figures Finalised as at 2022/08/09)</t>
  </si>
  <si>
    <t>Northern Cape: Khai-Ma (NC067) - Table C4 Quarterly Budgeted Financial Performance ( Waste management                                   ) for 4th Quarter ended 30 June 2022 (Figures Finalised as at 2022/08/09)</t>
  </si>
  <si>
    <t>Northern Cape: Namakwa (DC6) - Table C4 Quarterly Budgeted Financial Performance ( Waste management                                   ) for 4th Quarter ended 30 June 2022 (Figures Finalised as at 2022/08/09)</t>
  </si>
  <si>
    <t>Northern Cape: Ubuntu (NC071) - Table C4 Quarterly Budgeted Financial Performance ( Waste management                                   ) for 4th Quarter ended 30 June 2022 (Figures Finalised as at 2022/08/09)</t>
  </si>
  <si>
    <t>Northern Cape: Umsobomvu (NC072) - Table C4 Quarterly Budgeted Financial Performance ( Waste management                                   ) for 4th Quarter ended 30 June 2022 (Figures Finalised as at 2022/08/09)</t>
  </si>
  <si>
    <t>Northern Cape: Emthanjeni (NC073) - Table C4 Quarterly Budgeted Financial Performance ( Waste management                                   ) for 4th Quarter ended 30 June 2022 (Figures Finalised as at 2022/08/09)</t>
  </si>
  <si>
    <t>Northern Cape: Kareeberg (NC074) - Table C4 Quarterly Budgeted Financial Performance ( Waste management                                   ) for 4th Quarter ended 30 June 2022 (Figures Finalised as at 2022/08/09)</t>
  </si>
  <si>
    <t>Northern Cape: Renosterberg (NC075) - Table C4 Quarterly Budgeted Financial Performance ( Waste management                                   ) for 4th Quarter ended 30 June 2022 (Figures Finalised as at 2022/08/09)</t>
  </si>
  <si>
    <t>Northern Cape: Thembelihle (NC076) - Table C4 Quarterly Budgeted Financial Performance ( Waste management                                   ) for 4th Quarter ended 30 June 2022 (Figures Finalised as at 2022/08/09)</t>
  </si>
  <si>
    <t>Northern Cape: Siyathemba (NC077) - Table C4 Quarterly Budgeted Financial Performance ( Waste management                                   ) for 4th Quarter ended 30 June 2022 (Figures Finalised as at 2022/08/09)</t>
  </si>
  <si>
    <t>Northern Cape: Siyancuma (NC078) - Table C4 Quarterly Budgeted Financial Performance ( Waste management                                   ) for 4th Quarter ended 30 June 2022 (Figures Finalised as at 2022/08/09)</t>
  </si>
  <si>
    <t>Northern Cape: Pixley Ka Seme (NC) (DC7) - Table C4 Quarterly Budgeted Financial Performance ( Waste management                                   ) for 4th Quarter ended 30 June 2022 (Figures Finalised as at 2022/08/09)</t>
  </si>
  <si>
    <t>Northern Cape: !Kai! Garib (NC082) - Table C4 Quarterly Budgeted Financial Performance ( Waste management                                   ) for 4th Quarter ended 30 June 2022 (Figures Finalised as at 2022/08/09)</t>
  </si>
  <si>
    <t>Northern Cape: !Kheis (NC084) - Table C4 Quarterly Budgeted Financial Performance ( Waste management                                   ) for 4th Quarter ended 30 June 2022 (Figures Finalised as at 2022/08/09)</t>
  </si>
  <si>
    <t>Northern Cape: Tsantsabane (NC085) - Table C4 Quarterly Budgeted Financial Performance ( Waste management                                   ) for 4th Quarter ended 30 June 2022 (Figures Finalised as at 2022/08/09)</t>
  </si>
  <si>
    <t>Northern Cape: Kgatelopele (NC086) - Table C4 Quarterly Budgeted Financial Performance ( Waste management                                   ) for 4th Quarter ended 30 June 2022 (Figures Finalised as at 2022/08/09)</t>
  </si>
  <si>
    <t>Northern Cape: Dawid Kruiper (NC087) - Table C4 Quarterly Budgeted Financial Performance ( Waste management                                   ) for 4th Quarter ended 30 June 2022 (Figures Finalised as at 2022/08/09)</t>
  </si>
  <si>
    <t>Northern Cape: Z F Mgcawu (DC8) - Table C4 Quarterly Budgeted Financial Performance ( Waste management                                   ) for 4th Quarter ended 30 June 2022 (Figures Finalised as at 2022/08/09)</t>
  </si>
  <si>
    <t>Northern Cape: Sol Plaatje (NC091) - Table C4 Quarterly Budgeted Financial Performance ( Waste management                                   ) for 4th Quarter ended 30 June 2022 (Figures Finalised as at 2022/08/09)</t>
  </si>
  <si>
    <t>Northern Cape: Dikgatlong (NC092) - Table C4 Quarterly Budgeted Financial Performance ( Waste management                                   ) for 4th Quarter ended 30 June 2022 (Figures Finalised as at 2022/08/09)</t>
  </si>
  <si>
    <t>Northern Cape: Magareng (NC093) - Table C4 Quarterly Budgeted Financial Performance ( Waste management                                   ) for 4th Quarter ended 30 June 2022 (Figures Finalised as at 2022/08/09)</t>
  </si>
  <si>
    <t>Northern Cape: Phokwane (NC094) - Table C4 Quarterly Budgeted Financial Performance ( Waste management                                   ) for 4th Quarter ended 30 June 2022 (Figures Finalised as at 2022/08/09)</t>
  </si>
  <si>
    <t>Northern Cape: Frances Baard (DC9) - Table C4 Quarterly Budgeted Financial Performance ( Waste management                                   ) for 4th Quarter ended 30 June 2022 (Figures Finalised as at 2022/08/09)</t>
  </si>
  <si>
    <t>North West: Moretele (NW371) - Table C4 Quarterly Budgeted Financial Performance ( Waste management                                   ) for 4th Quarter ended 30 June 2022 (Figures Finalised as at 2022/08/09)</t>
  </si>
  <si>
    <t>North West: Madibeng (NW372) - Table C4 Quarterly Budgeted Financial Performance ( Waste management                                   ) for 4th Quarter ended 30 June 2022 (Figures Finalised as at 2022/08/09)</t>
  </si>
  <si>
    <t>North West: Rustenburg (NW373) - Table C4 Quarterly Budgeted Financial Performance ( Waste management                                   ) for 4th Quarter ended 30 June 2022 (Figures Finalised as at 2022/08/09)</t>
  </si>
  <si>
    <t>North West: Kgetlengrivier (NW374) - Table C4 Quarterly Budgeted Financial Performance ( Waste management                                   ) for 4th Quarter ended 30 June 2022 (Figures Finalised as at 2022/08/09)</t>
  </si>
  <si>
    <t>North West: Moses Kotane (NW375) - Table C4 Quarterly Budgeted Financial Performance ( Waste management                                   ) for 4th Quarter ended 30 June 2022 (Figures Finalised as at 2022/08/09)</t>
  </si>
  <si>
    <t>North West: Bojanala Platinum (DC37) - Table C4 Quarterly Budgeted Financial Performance ( Waste management                                   ) for 4th Quarter ended 30 June 2022 (Figures Finalised as at 2022/08/09)</t>
  </si>
  <si>
    <t>North West: Ratlou (NW381) - Table C4 Quarterly Budgeted Financial Performance ( Waste management                                   ) for 4th Quarter ended 30 June 2022 (Figures Finalised as at 2022/08/09)</t>
  </si>
  <si>
    <t>North West: Tswaing (NW382) - Table C4 Quarterly Budgeted Financial Performance ( Waste management                                   ) for 4th Quarter ended 30 June 2022 (Figures Finalised as at 2022/08/09)</t>
  </si>
  <si>
    <t>North West: Mafikeng (NW383) - Table C4 Quarterly Budgeted Financial Performance ( Waste management                                   ) for 4th Quarter ended 30 June 2022 (Figures Finalised as at 2022/08/09)</t>
  </si>
  <si>
    <t>North West: Ditsobotla (NW384) - Table C4 Quarterly Budgeted Financial Performance ( Waste management                                   ) for 4th Quarter ended 30 June 2022 (Figures Finalised as at 2022/08/09)</t>
  </si>
  <si>
    <t>North West: Ramotshere Moiloa (NW385) - Table C4 Quarterly Budgeted Financial Performance ( Waste management                                   ) for 4th Quarter ended 30 June 2022 (Figures Finalised as at 2022/08/09)</t>
  </si>
  <si>
    <t>North West: Ngaka Modiri Molema (DC38) - Table C4 Quarterly Budgeted Financial Performance ( Waste management                                   ) for 4th Quarter ended 30 June 2022 (Figures Finalised as at 2022/08/09)</t>
  </si>
  <si>
    <t>North West: Naledi (NW) (NW392) - Table C4 Quarterly Budgeted Financial Performance ( Waste management                                   ) for 4th Quarter ended 30 June 2022 (Figures Finalised as at 2022/08/09)</t>
  </si>
  <si>
    <t>North West: Mamusa (NW393) - Table C4 Quarterly Budgeted Financial Performance ( Waste management                                   ) for 4th Quarter ended 30 June 2022 (Figures Finalised as at 2022/08/09)</t>
  </si>
  <si>
    <t>North West: Greater Taung (NW394) - Table C4 Quarterly Budgeted Financial Performance ( Waste management                                   ) for 4th Quarter ended 30 June 2022 (Figures Finalised as at 2022/08/09)</t>
  </si>
  <si>
    <t>North West: Lekwa-Teemane (NW396) - Table C4 Quarterly Budgeted Financial Performance ( Waste management                                   ) for 4th Quarter ended 30 June 2022 (Figures Finalised as at 2022/08/09)</t>
  </si>
  <si>
    <t>North West: Kagisano-Molopo (NW397) - Table C4 Quarterly Budgeted Financial Performance ( Waste management                                   ) for 4th Quarter ended 30 June 2022 (Figures Finalised as at 2022/08/09)</t>
  </si>
  <si>
    <t>North West: Dr Ruth Segomotsi Mompati (DC39) - Table C4 Quarterly Budgeted Financial Performance ( Waste management                                   ) for 4th Quarter ended 30 June 2022 (Figures Finalised as at 2022/08/09)</t>
  </si>
  <si>
    <t>North West: City of Matlosana (NW403) - Table C4 Quarterly Budgeted Financial Performance ( Waste management                                   ) for 4th Quarter ended 30 June 2022 (Figures Finalised as at 2022/08/09)</t>
  </si>
  <si>
    <t>North West: Maquassi Hills (NW404) - Table C4 Quarterly Budgeted Financial Performance ( Waste management                                   ) for 4th Quarter ended 30 June 2022 (Figures Finalised as at 2022/08/09)</t>
  </si>
  <si>
    <t>North West: J B Marks (NW405) - Table C4 Quarterly Budgeted Financial Performance ( Waste management                                   ) for 4th Quarter ended 30 June 2022 (Figures Finalised as at 2022/08/09)</t>
  </si>
  <si>
    <t>North West: Dr Kenneth Kaunda (DC40) - Table C4 Quarterly Budgeted Financial Performance ( Waste management                                   ) for 4th Quarter ended 30 June 2022 (Figures Finalised as at 2022/08/09)</t>
  </si>
  <si>
    <t>Western Cape: Cape Town (CPT) - Table C4 Quarterly Budgeted Financial Performance ( Waste management                                   ) for 4th Quarter ended 30 June 2022 (Figures Finalised as at 2022/08/09)</t>
  </si>
  <si>
    <t>Western Cape: Matzikama (WC011) - Table C4 Quarterly Budgeted Financial Performance ( Waste management                                   ) for 4th Quarter ended 30 June 2022 (Figures Finalised as at 2022/08/09)</t>
  </si>
  <si>
    <t>Western Cape: Cederberg (WC012) - Table C4 Quarterly Budgeted Financial Performance ( Waste management                                   ) for 4th Quarter ended 30 June 2022 (Figures Finalised as at 2022/08/09)</t>
  </si>
  <si>
    <t>Western Cape: Bergrivier (WC013) - Table C4 Quarterly Budgeted Financial Performance ( Waste management                                   ) for 4th Quarter ended 30 June 2022 (Figures Finalised as at 2022/08/09)</t>
  </si>
  <si>
    <t>Western Cape: Saldanha Bay (WC014) - Table C4 Quarterly Budgeted Financial Performance ( Waste management                                   ) for 4th Quarter ended 30 June 2022 (Figures Finalised as at 2022/08/09)</t>
  </si>
  <si>
    <t>Western Cape: Swartland (WC015) - Table C4 Quarterly Budgeted Financial Performance ( Waste management                                   ) for 4th Quarter ended 30 June 2022 (Figures Finalised as at 2022/08/09)</t>
  </si>
  <si>
    <t>Western Cape: West Coast (DC1) - Table C4 Quarterly Budgeted Financial Performance ( Waste management                                   ) for 4th Quarter ended 30 June 2022 (Figures Finalised as at 2022/08/09)</t>
  </si>
  <si>
    <t>Western Cape: Witzenberg (WC022) - Table C4 Quarterly Budgeted Financial Performance ( Waste management                                   ) for 4th Quarter ended 30 June 2022 (Figures Finalised as at 2022/08/09)</t>
  </si>
  <si>
    <t>Western Cape: Drakenstein (WC023) - Table C4 Quarterly Budgeted Financial Performance ( Waste management                                   ) for 4th Quarter ended 30 June 2022 (Figures Finalised as at 2022/08/09)</t>
  </si>
  <si>
    <t>Western Cape: Stellenbosch (WC024) - Table C4 Quarterly Budgeted Financial Performance ( Waste management                                   ) for 4th Quarter ended 30 June 2022 (Figures Finalised as at 2022/08/09)</t>
  </si>
  <si>
    <t>Western Cape: Breede Valley (WC025) - Table C4 Quarterly Budgeted Financial Performance ( Waste management                                   ) for 4th Quarter ended 30 June 2022 (Figures Finalised as at 2022/08/09)</t>
  </si>
  <si>
    <t>Western Cape: Langeberg (WC026) - Table C4 Quarterly Budgeted Financial Performance ( Waste management                                   ) for 4th Quarter ended 30 June 2022 (Figures Finalised as at 2022/08/09)</t>
  </si>
  <si>
    <t>Western Cape: Cape Winelands DM (DC2) - Table C4 Quarterly Budgeted Financial Performance ( Waste management                                   ) for 4th Quarter ended 30 June 2022 (Figures Finalised as at 2022/08/09)</t>
  </si>
  <si>
    <t>Western Cape: Theewaterskloof (WC031) - Table C4 Quarterly Budgeted Financial Performance ( Waste management                                   ) for 4th Quarter ended 30 June 2022 (Figures Finalised as at 2022/08/09)</t>
  </si>
  <si>
    <t>Western Cape: Overstrand (WC032) - Table C4 Quarterly Budgeted Financial Performance ( Waste management                                   ) for 4th Quarter ended 30 June 2022 (Figures Finalised as at 2022/08/09)</t>
  </si>
  <si>
    <t>Western Cape: Cape Agulhas (WC033) - Table C4 Quarterly Budgeted Financial Performance ( Waste management                                   ) for 4th Quarter ended 30 June 2022 (Figures Finalised as at 2022/08/09)</t>
  </si>
  <si>
    <t>Western Cape: Swellendam (WC034) - Table C4 Quarterly Budgeted Financial Performance ( Waste management                                   ) for 4th Quarter ended 30 June 2022 (Figures Finalised as at 2022/08/09)</t>
  </si>
  <si>
    <t>Western Cape: Overberg (DC3) - Table C4 Quarterly Budgeted Financial Performance ( Waste management                                   ) for 4th Quarter ended 30 June 2022 (Figures Finalised as at 2022/08/09)</t>
  </si>
  <si>
    <t>Western Cape: Kannaland (WC041) - Table C4 Quarterly Budgeted Financial Performance ( Waste management                                   ) for 4th Quarter ended 30 June 2022 (Figures Finalised as at 2022/08/09)</t>
  </si>
  <si>
    <t>Western Cape: Hessequa (WC042) - Table C4 Quarterly Budgeted Financial Performance ( Waste management                                   ) for 4th Quarter ended 30 June 2022 (Figures Finalised as at 2022/08/09)</t>
  </si>
  <si>
    <t>Western Cape: Mossel Bay (WC043) - Table C4 Quarterly Budgeted Financial Performance ( Waste management                                   ) for 4th Quarter ended 30 June 2022 (Figures Finalised as at 2022/08/09)</t>
  </si>
  <si>
    <t>Western Cape: George (WC044) - Table C4 Quarterly Budgeted Financial Performance ( Waste management                                   ) for 4th Quarter ended 30 June 2022 (Figures Finalised as at 2022/08/09)</t>
  </si>
  <si>
    <t>Western Cape: Oudtshoorn (WC045) - Table C4 Quarterly Budgeted Financial Performance ( Waste management                                   ) for 4th Quarter ended 30 June 2022 (Figures Finalised as at 2022/08/09)</t>
  </si>
  <si>
    <t>Western Cape: Bitou (WC047) - Table C4 Quarterly Budgeted Financial Performance ( Waste management                                   ) for 4th Quarter ended 30 June 2022 (Figures Finalised as at 2022/08/09)</t>
  </si>
  <si>
    <t>Western Cape: Knysna (WC048) - Table C4 Quarterly Budgeted Financial Performance ( Waste management                                   ) for 4th Quarter ended 30 June 2022 (Figures Finalised as at 2022/08/09)</t>
  </si>
  <si>
    <t>Western Cape: Garden Route (DC4) - Table C4 Quarterly Budgeted Financial Performance ( Waste management                                   ) for 4th Quarter ended 30 June 2022 (Figures Finalised as at 2022/08/09)</t>
  </si>
  <si>
    <t>Western Cape: Laingsburg (WC051) - Table C4 Quarterly Budgeted Financial Performance ( Waste management                                   ) for 4th Quarter ended 30 June 2022 (Figures Finalised as at 2022/08/09)</t>
  </si>
  <si>
    <t>Western Cape: Prince Albert (WC052) - Table C4 Quarterly Budgeted Financial Performance ( Waste management                                   ) for 4th Quarter ended 30 June 2022 (Figures Finalised as at 2022/08/09)</t>
  </si>
  <si>
    <t>Western Cape: Beaufort West (WC053) - Table C4 Quarterly Budgeted Financial Performance ( Waste management                                   ) for 4th Quarter ended 30 June 2022 (Figures Finalised as at 2022/08/09)</t>
  </si>
  <si>
    <t>Western Cape: Central Karoo (DC5)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</si>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</sst>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354025753</v>
      </c>
      <c r="D9" s="6"/>
      <c r="E9" s="7">
        <v>367953776</v>
      </c>
      <c r="F9" s="8">
        <v>367953776</v>
      </c>
      <c r="G9" s="8">
        <v>31294324</v>
      </c>
      <c r="H9" s="8">
        <v>31810090</v>
      </c>
      <c r="I9" s="8">
        <v>35023030</v>
      </c>
      <c r="J9" s="8">
        <v>98127444</v>
      </c>
      <c r="K9" s="8">
        <v>31856430</v>
      </c>
      <c r="L9" s="8">
        <v>31641877</v>
      </c>
      <c r="M9" s="8">
        <v>31909828</v>
      </c>
      <c r="N9" s="8">
        <v>95408135</v>
      </c>
      <c r="O9" s="8">
        <v>31834516</v>
      </c>
      <c r="P9" s="8">
        <v>31524490</v>
      </c>
      <c r="Q9" s="8">
        <v>31647189</v>
      </c>
      <c r="R9" s="8">
        <v>95006195</v>
      </c>
      <c r="S9" s="8">
        <v>31023301</v>
      </c>
      <c r="T9" s="8">
        <v>29615144</v>
      </c>
      <c r="U9" s="8">
        <v>38731576</v>
      </c>
      <c r="V9" s="8">
        <v>99370021</v>
      </c>
      <c r="W9" s="8">
        <v>387911795</v>
      </c>
      <c r="X9" s="8">
        <v>367953776</v>
      </c>
      <c r="Y9" s="8">
        <v>19958019</v>
      </c>
      <c r="Z9" s="2">
        <v>5.4240560368648039</v>
      </c>
      <c r="AA9" s="6">
        <v>367953776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8647</v>
      </c>
      <c r="F15" s="8">
        <v>8647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8647</v>
      </c>
      <c r="Y15" s="8">
        <v>-8647</v>
      </c>
      <c r="Z15" s="2">
        <v>-100</v>
      </c>
      <c r="AA15" s="6">
        <v>8647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146502023</v>
      </c>
      <c r="D18" s="6"/>
      <c r="E18" s="7">
        <v>158954695</v>
      </c>
      <c r="F18" s="8">
        <v>169875710</v>
      </c>
      <c r="G18" s="8">
        <v>66231137</v>
      </c>
      <c r="H18" s="8"/>
      <c r="I18" s="8"/>
      <c r="J18" s="8">
        <v>66231137</v>
      </c>
      <c r="K18" s="8"/>
      <c r="L18" s="8"/>
      <c r="M18" s="8">
        <v>52984842</v>
      </c>
      <c r="N18" s="8">
        <v>52984842</v>
      </c>
      <c r="O18" s="8"/>
      <c r="P18" s="8"/>
      <c r="Q18" s="8">
        <v>39738716</v>
      </c>
      <c r="R18" s="8">
        <v>39738716</v>
      </c>
      <c r="S18" s="8"/>
      <c r="T18" s="8"/>
      <c r="U18" s="8"/>
      <c r="V18" s="8"/>
      <c r="W18" s="8">
        <v>158954695</v>
      </c>
      <c r="X18" s="8">
        <v>169875710</v>
      </c>
      <c r="Y18" s="8">
        <v>-10921015</v>
      </c>
      <c r="Z18" s="2">
        <v>-6.4288266992379315</v>
      </c>
      <c r="AA18" s="6">
        <v>169875710</v>
      </c>
    </row>
    <row r="19" spans="1:27" x14ac:dyDescent="0.25">
      <c r="A19" s="23" t="s">
        <v>46</v>
      </c>
      <c r="B19" s="29" t="s">
        <v>32</v>
      </c>
      <c r="C19" s="6">
        <v>2107841</v>
      </c>
      <c r="D19" s="6"/>
      <c r="E19" s="7">
        <v>7496054</v>
      </c>
      <c r="F19" s="26">
        <v>7496054</v>
      </c>
      <c r="G19" s="26">
        <v>55025</v>
      </c>
      <c r="H19" s="26">
        <v>166432</v>
      </c>
      <c r="I19" s="26">
        <v>176488</v>
      </c>
      <c r="J19" s="26">
        <v>397945</v>
      </c>
      <c r="K19" s="26">
        <v>227732</v>
      </c>
      <c r="L19" s="26">
        <v>275642</v>
      </c>
      <c r="M19" s="26">
        <v>334948</v>
      </c>
      <c r="N19" s="26">
        <v>838322</v>
      </c>
      <c r="O19" s="26">
        <v>266955</v>
      </c>
      <c r="P19" s="26">
        <v>209967</v>
      </c>
      <c r="Q19" s="26">
        <v>204405</v>
      </c>
      <c r="R19" s="26">
        <v>681327</v>
      </c>
      <c r="S19" s="26">
        <v>248280</v>
      </c>
      <c r="T19" s="26">
        <v>160952</v>
      </c>
      <c r="U19" s="26">
        <v>312820</v>
      </c>
      <c r="V19" s="26">
        <v>722052</v>
      </c>
      <c r="W19" s="26">
        <v>2639646</v>
      </c>
      <c r="X19" s="26">
        <v>7496054</v>
      </c>
      <c r="Y19" s="26">
        <v>-4856408</v>
      </c>
      <c r="Z19" s="27">
        <v>-64.786192842260732</v>
      </c>
      <c r="AA19" s="28">
        <v>7496054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502635617</v>
      </c>
      <c r="D21" s="33">
        <f t="shared" si="0"/>
        <v>0</v>
      </c>
      <c r="E21" s="34">
        <f t="shared" si="0"/>
        <v>534413172</v>
      </c>
      <c r="F21" s="35">
        <f t="shared" si="0"/>
        <v>545334187</v>
      </c>
      <c r="G21" s="35">
        <f t="shared" si="0"/>
        <v>97580486</v>
      </c>
      <c r="H21" s="35">
        <f t="shared" si="0"/>
        <v>31976522</v>
      </c>
      <c r="I21" s="35">
        <f t="shared" si="0"/>
        <v>35199518</v>
      </c>
      <c r="J21" s="35">
        <f t="shared" si="0"/>
        <v>164756526</v>
      </c>
      <c r="K21" s="35">
        <f t="shared" si="0"/>
        <v>32084162</v>
      </c>
      <c r="L21" s="35">
        <f t="shared" si="0"/>
        <v>31917519</v>
      </c>
      <c r="M21" s="35">
        <f t="shared" si="0"/>
        <v>85229618</v>
      </c>
      <c r="N21" s="35">
        <f t="shared" si="0"/>
        <v>149231299</v>
      </c>
      <c r="O21" s="35">
        <f t="shared" si="0"/>
        <v>32101471</v>
      </c>
      <c r="P21" s="35">
        <f t="shared" si="0"/>
        <v>31734457</v>
      </c>
      <c r="Q21" s="35">
        <f t="shared" si="0"/>
        <v>71590310</v>
      </c>
      <c r="R21" s="35">
        <f t="shared" si="0"/>
        <v>135426238</v>
      </c>
      <c r="S21" s="35">
        <f t="shared" si="0"/>
        <v>31271581</v>
      </c>
      <c r="T21" s="35">
        <f t="shared" si="0"/>
        <v>29776096</v>
      </c>
      <c r="U21" s="35">
        <f t="shared" si="0"/>
        <v>39044396</v>
      </c>
      <c r="V21" s="35">
        <f t="shared" si="0"/>
        <v>100092073</v>
      </c>
      <c r="W21" s="35">
        <f t="shared" si="0"/>
        <v>549506136</v>
      </c>
      <c r="X21" s="35">
        <f t="shared" si="0"/>
        <v>545334187</v>
      </c>
      <c r="Y21" s="35">
        <f t="shared" si="0"/>
        <v>4171949</v>
      </c>
      <c r="Z21" s="36">
        <f>+IF(X21&lt;&gt;0,+(Y21/X21)*100,0)</f>
        <v>0.76502612516387125</v>
      </c>
      <c r="AA21" s="33">
        <f>SUM(AA5:AA20)</f>
        <v>545334187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247475767</v>
      </c>
      <c r="D24" s="6"/>
      <c r="E24" s="7">
        <v>248033155</v>
      </c>
      <c r="F24" s="8">
        <v>245799990</v>
      </c>
      <c r="G24" s="8">
        <v>20352226</v>
      </c>
      <c r="H24" s="8">
        <v>19186625</v>
      </c>
      <c r="I24" s="8">
        <v>19680108</v>
      </c>
      <c r="J24" s="8">
        <v>59218959</v>
      </c>
      <c r="K24" s="8">
        <v>21784643</v>
      </c>
      <c r="L24" s="8">
        <v>20011301</v>
      </c>
      <c r="M24" s="8">
        <v>23942681</v>
      </c>
      <c r="N24" s="8">
        <v>65738625</v>
      </c>
      <c r="O24" s="8">
        <v>20186902</v>
      </c>
      <c r="P24" s="8">
        <v>20272549</v>
      </c>
      <c r="Q24" s="8">
        <v>19632173</v>
      </c>
      <c r="R24" s="8">
        <v>60091624</v>
      </c>
      <c r="S24" s="8">
        <v>19846112</v>
      </c>
      <c r="T24" s="8">
        <v>20228064</v>
      </c>
      <c r="U24" s="8">
        <v>22042063</v>
      </c>
      <c r="V24" s="8">
        <v>62116239</v>
      </c>
      <c r="W24" s="8">
        <v>247165447</v>
      </c>
      <c r="X24" s="8">
        <v>245799990</v>
      </c>
      <c r="Y24" s="8">
        <v>1365457</v>
      </c>
      <c r="Z24" s="2">
        <v>0.55551548232365666</v>
      </c>
      <c r="AA24" s="6">
        <v>245799990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48006874</v>
      </c>
      <c r="D26" s="6"/>
      <c r="E26" s="7">
        <v>55193066</v>
      </c>
      <c r="F26" s="8">
        <v>61201246</v>
      </c>
      <c r="G26" s="8"/>
      <c r="H26" s="8">
        <v>9198844</v>
      </c>
      <c r="I26" s="8">
        <v>4599422</v>
      </c>
      <c r="J26" s="8">
        <v>13798266</v>
      </c>
      <c r="K26" s="8">
        <v>4599422</v>
      </c>
      <c r="L26" s="8">
        <v>4599422</v>
      </c>
      <c r="M26" s="8">
        <v>4599422</v>
      </c>
      <c r="N26" s="8">
        <v>13798266</v>
      </c>
      <c r="O26" s="8">
        <v>4599422</v>
      </c>
      <c r="P26" s="8">
        <v>4599422</v>
      </c>
      <c r="Q26" s="8">
        <v>4599422</v>
      </c>
      <c r="R26" s="8">
        <v>13798266</v>
      </c>
      <c r="S26" s="8">
        <v>4599422</v>
      </c>
      <c r="T26" s="8">
        <v>4599422</v>
      </c>
      <c r="U26" s="8">
        <v>10627102</v>
      </c>
      <c r="V26" s="8">
        <v>19825946</v>
      </c>
      <c r="W26" s="8">
        <v>61220744</v>
      </c>
      <c r="X26" s="8">
        <v>61201246</v>
      </c>
      <c r="Y26" s="8">
        <v>19498</v>
      </c>
      <c r="Z26" s="2">
        <v>3.1858828495093056E-2</v>
      </c>
      <c r="AA26" s="6">
        <v>61201246</v>
      </c>
    </row>
    <row r="27" spans="1:27" x14ac:dyDescent="0.25">
      <c r="A27" s="25" t="s">
        <v>53</v>
      </c>
      <c r="B27" s="24" t="s">
        <v>32</v>
      </c>
      <c r="C27" s="6">
        <v>10200081</v>
      </c>
      <c r="D27" s="6"/>
      <c r="E27" s="7">
        <v>3692959</v>
      </c>
      <c r="F27" s="8">
        <v>3692959</v>
      </c>
      <c r="G27" s="8">
        <v>190621</v>
      </c>
      <c r="H27" s="8">
        <v>188487</v>
      </c>
      <c r="I27" s="8">
        <v>122977</v>
      </c>
      <c r="J27" s="8">
        <v>502085</v>
      </c>
      <c r="K27" s="8">
        <v>80934</v>
      </c>
      <c r="L27" s="8">
        <v>56717</v>
      </c>
      <c r="M27" s="8">
        <v>108561</v>
      </c>
      <c r="N27" s="8">
        <v>246212</v>
      </c>
      <c r="O27" s="8">
        <v>36717</v>
      </c>
      <c r="P27" s="8">
        <v>67907</v>
      </c>
      <c r="Q27" s="8">
        <v>75398</v>
      </c>
      <c r="R27" s="8">
        <v>180022</v>
      </c>
      <c r="S27" s="8">
        <v>73982</v>
      </c>
      <c r="T27" s="8">
        <v>74410</v>
      </c>
      <c r="U27" s="8">
        <v>72969</v>
      </c>
      <c r="V27" s="8">
        <v>221361</v>
      </c>
      <c r="W27" s="8">
        <v>1149680</v>
      </c>
      <c r="X27" s="8">
        <v>3692959</v>
      </c>
      <c r="Y27" s="8">
        <v>-2543279</v>
      </c>
      <c r="Z27" s="2">
        <v>-68.868324831117818</v>
      </c>
      <c r="AA27" s="6">
        <v>3692959</v>
      </c>
    </row>
    <row r="28" spans="1:27" x14ac:dyDescent="0.25">
      <c r="A28" s="25" t="s">
        <v>54</v>
      </c>
      <c r="B28" s="24" t="s">
        <v>32</v>
      </c>
      <c r="C28" s="6">
        <v>10002</v>
      </c>
      <c r="D28" s="6"/>
      <c r="E28" s="7">
        <v>19585</v>
      </c>
      <c r="F28" s="8">
        <v>19585</v>
      </c>
      <c r="G28" s="8">
        <v>674</v>
      </c>
      <c r="H28" s="8">
        <v>674</v>
      </c>
      <c r="I28" s="8">
        <v>652</v>
      </c>
      <c r="J28" s="8">
        <v>2000</v>
      </c>
      <c r="K28" s="8">
        <v>645</v>
      </c>
      <c r="L28" s="8">
        <v>625</v>
      </c>
      <c r="M28" s="8">
        <v>645</v>
      </c>
      <c r="N28" s="8">
        <v>1915</v>
      </c>
      <c r="O28" s="8">
        <v>608</v>
      </c>
      <c r="P28" s="8">
        <v>549</v>
      </c>
      <c r="Q28" s="8">
        <v>608</v>
      </c>
      <c r="R28" s="8">
        <v>1765</v>
      </c>
      <c r="S28" s="8">
        <v>559</v>
      </c>
      <c r="T28" s="8">
        <v>578</v>
      </c>
      <c r="U28" s="8">
        <v>559</v>
      </c>
      <c r="V28" s="8">
        <v>1696</v>
      </c>
      <c r="W28" s="8">
        <v>7376</v>
      </c>
      <c r="X28" s="8">
        <v>19585</v>
      </c>
      <c r="Y28" s="8">
        <v>-12209</v>
      </c>
      <c r="Z28" s="2">
        <v>-62.338524380903749</v>
      </c>
      <c r="AA28" s="6">
        <v>19585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13049451</v>
      </c>
      <c r="D30" s="6"/>
      <c r="E30" s="7">
        <v>23334267</v>
      </c>
      <c r="F30" s="8">
        <v>18980513</v>
      </c>
      <c r="G30" s="8">
        <v>74444</v>
      </c>
      <c r="H30" s="8">
        <v>1976494</v>
      </c>
      <c r="I30" s="8">
        <v>188084</v>
      </c>
      <c r="J30" s="8">
        <v>2239022</v>
      </c>
      <c r="K30" s="8">
        <v>4454719</v>
      </c>
      <c r="L30" s="8">
        <v>580980</v>
      </c>
      <c r="M30" s="8">
        <v>2606309</v>
      </c>
      <c r="N30" s="8">
        <v>7642008</v>
      </c>
      <c r="O30" s="8">
        <v>203157</v>
      </c>
      <c r="P30" s="8">
        <v>2324288</v>
      </c>
      <c r="Q30" s="8">
        <v>1709305</v>
      </c>
      <c r="R30" s="8">
        <v>4236750</v>
      </c>
      <c r="S30" s="8">
        <v>1642367</v>
      </c>
      <c r="T30" s="8">
        <v>1527384</v>
      </c>
      <c r="U30" s="8">
        <v>3446734</v>
      </c>
      <c r="V30" s="8">
        <v>6616485</v>
      </c>
      <c r="W30" s="8">
        <v>20734265</v>
      </c>
      <c r="X30" s="8">
        <v>18980513</v>
      </c>
      <c r="Y30" s="8">
        <v>1753752</v>
      </c>
      <c r="Z30" s="2">
        <v>9.2397502638627316</v>
      </c>
      <c r="AA30" s="6">
        <v>18980513</v>
      </c>
    </row>
    <row r="31" spans="1:27" x14ac:dyDescent="0.25">
      <c r="A31" s="25" t="s">
        <v>57</v>
      </c>
      <c r="B31" s="24" t="s">
        <v>32</v>
      </c>
      <c r="C31" s="6">
        <v>26388410</v>
      </c>
      <c r="D31" s="6"/>
      <c r="E31" s="7">
        <v>21359309</v>
      </c>
      <c r="F31" s="8">
        <v>16059309</v>
      </c>
      <c r="G31" s="8">
        <v>52427</v>
      </c>
      <c r="H31" s="8">
        <v>755398</v>
      </c>
      <c r="I31" s="8">
        <v>2705857</v>
      </c>
      <c r="J31" s="8">
        <v>3513682</v>
      </c>
      <c r="K31" s="8">
        <v>1015730</v>
      </c>
      <c r="L31" s="8">
        <v>2265992</v>
      </c>
      <c r="M31" s="8">
        <v>1852536</v>
      </c>
      <c r="N31" s="8">
        <v>5134258</v>
      </c>
      <c r="O31" s="8">
        <v>1153831</v>
      </c>
      <c r="P31" s="8">
        <v>1062469</v>
      </c>
      <c r="Q31" s="8">
        <v>1351927</v>
      </c>
      <c r="R31" s="8">
        <v>3568227</v>
      </c>
      <c r="S31" s="8">
        <v>289930</v>
      </c>
      <c r="T31" s="8">
        <v>828986</v>
      </c>
      <c r="U31" s="8">
        <v>1255445</v>
      </c>
      <c r="V31" s="8">
        <v>2374361</v>
      </c>
      <c r="W31" s="8">
        <v>14590528</v>
      </c>
      <c r="X31" s="8">
        <v>16059309</v>
      </c>
      <c r="Y31" s="8">
        <v>-1468781</v>
      </c>
      <c r="Z31" s="2">
        <v>-9.1459788213801723</v>
      </c>
      <c r="AA31" s="6">
        <v>16059309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10921015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10921015</v>
      </c>
      <c r="Y32" s="8">
        <v>-10921015</v>
      </c>
      <c r="Z32" s="2">
        <v>-100</v>
      </c>
      <c r="AA32" s="6">
        <v>10921015</v>
      </c>
    </row>
    <row r="33" spans="1:27" x14ac:dyDescent="0.25">
      <c r="A33" s="25" t="s">
        <v>58</v>
      </c>
      <c r="B33" s="24" t="s">
        <v>32</v>
      </c>
      <c r="C33" s="6">
        <v>118082484</v>
      </c>
      <c r="D33" s="6"/>
      <c r="E33" s="7">
        <v>64970277</v>
      </c>
      <c r="F33" s="8">
        <v>68970277</v>
      </c>
      <c r="G33" s="8">
        <v>389007</v>
      </c>
      <c r="H33" s="8">
        <v>9426016</v>
      </c>
      <c r="I33" s="8">
        <v>7346863</v>
      </c>
      <c r="J33" s="8">
        <v>17161886</v>
      </c>
      <c r="K33" s="8">
        <v>9702299</v>
      </c>
      <c r="L33" s="8">
        <v>7542924</v>
      </c>
      <c r="M33" s="8">
        <v>5844112</v>
      </c>
      <c r="N33" s="8">
        <v>23089335</v>
      </c>
      <c r="O33" s="8">
        <v>6198455</v>
      </c>
      <c r="P33" s="8">
        <v>6499796</v>
      </c>
      <c r="Q33" s="8">
        <v>3255562</v>
      </c>
      <c r="R33" s="8">
        <v>15953813</v>
      </c>
      <c r="S33" s="8">
        <v>4290352</v>
      </c>
      <c r="T33" s="8">
        <v>7782392</v>
      </c>
      <c r="U33" s="8">
        <v>8383810</v>
      </c>
      <c r="V33" s="8">
        <v>20456554</v>
      </c>
      <c r="W33" s="8">
        <v>76661588</v>
      </c>
      <c r="X33" s="8">
        <v>68970277</v>
      </c>
      <c r="Y33" s="8">
        <v>7691311</v>
      </c>
      <c r="Z33" s="2">
        <v>11.151631303438146</v>
      </c>
      <c r="AA33" s="6">
        <v>68970277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463213069</v>
      </c>
      <c r="D35" s="33">
        <f>SUM(D24:D34)</f>
        <v>0</v>
      </c>
      <c r="E35" s="34">
        <f t="shared" si="1"/>
        <v>416602618</v>
      </c>
      <c r="F35" s="35">
        <f t="shared" si="1"/>
        <v>425644894</v>
      </c>
      <c r="G35" s="35">
        <f t="shared" si="1"/>
        <v>21059399</v>
      </c>
      <c r="H35" s="35">
        <f t="shared" si="1"/>
        <v>40732538</v>
      </c>
      <c r="I35" s="35">
        <f t="shared" si="1"/>
        <v>34643963</v>
      </c>
      <c r="J35" s="35">
        <f t="shared" si="1"/>
        <v>96435900</v>
      </c>
      <c r="K35" s="35">
        <f t="shared" si="1"/>
        <v>41638392</v>
      </c>
      <c r="L35" s="35">
        <f t="shared" si="1"/>
        <v>35057961</v>
      </c>
      <c r="M35" s="35">
        <f t="shared" si="1"/>
        <v>38954266</v>
      </c>
      <c r="N35" s="35">
        <f t="shared" si="1"/>
        <v>115650619</v>
      </c>
      <c r="O35" s="35">
        <f t="shared" si="1"/>
        <v>32379092</v>
      </c>
      <c r="P35" s="35">
        <f t="shared" si="1"/>
        <v>34826980</v>
      </c>
      <c r="Q35" s="35">
        <f t="shared" si="1"/>
        <v>30624395</v>
      </c>
      <c r="R35" s="35">
        <f t="shared" si="1"/>
        <v>97830467</v>
      </c>
      <c r="S35" s="35">
        <f t="shared" si="1"/>
        <v>30742724</v>
      </c>
      <c r="T35" s="35">
        <f t="shared" si="1"/>
        <v>35041236</v>
      </c>
      <c r="U35" s="35">
        <f t="shared" si="1"/>
        <v>45828682</v>
      </c>
      <c r="V35" s="35">
        <f t="shared" si="1"/>
        <v>111612642</v>
      </c>
      <c r="W35" s="35">
        <f t="shared" si="1"/>
        <v>421529628</v>
      </c>
      <c r="X35" s="35">
        <f t="shared" si="1"/>
        <v>425644894</v>
      </c>
      <c r="Y35" s="35">
        <f t="shared" si="1"/>
        <v>-4115266</v>
      </c>
      <c r="Z35" s="36">
        <f>+IF(X35&lt;&gt;0,+(Y35/X35)*100,0)</f>
        <v>-0.96683081554832417</v>
      </c>
      <c r="AA35" s="33">
        <f>SUM(AA24:AA34)</f>
        <v>425644894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39422548</v>
      </c>
      <c r="D37" s="46">
        <f>+D21-D35</f>
        <v>0</v>
      </c>
      <c r="E37" s="47">
        <f t="shared" si="2"/>
        <v>117810554</v>
      </c>
      <c r="F37" s="48">
        <f t="shared" si="2"/>
        <v>119689293</v>
      </c>
      <c r="G37" s="48">
        <f t="shared" si="2"/>
        <v>76521087</v>
      </c>
      <c r="H37" s="48">
        <f t="shared" si="2"/>
        <v>-8756016</v>
      </c>
      <c r="I37" s="48">
        <f t="shared" si="2"/>
        <v>555555</v>
      </c>
      <c r="J37" s="48">
        <f t="shared" si="2"/>
        <v>68320626</v>
      </c>
      <c r="K37" s="48">
        <f t="shared" si="2"/>
        <v>-9554230</v>
      </c>
      <c r="L37" s="48">
        <f t="shared" si="2"/>
        <v>-3140442</v>
      </c>
      <c r="M37" s="48">
        <f t="shared" si="2"/>
        <v>46275352</v>
      </c>
      <c r="N37" s="48">
        <f t="shared" si="2"/>
        <v>33580680</v>
      </c>
      <c r="O37" s="48">
        <f t="shared" si="2"/>
        <v>-277621</v>
      </c>
      <c r="P37" s="48">
        <f t="shared" si="2"/>
        <v>-3092523</v>
      </c>
      <c r="Q37" s="48">
        <f t="shared" si="2"/>
        <v>40965915</v>
      </c>
      <c r="R37" s="48">
        <f t="shared" si="2"/>
        <v>37595771</v>
      </c>
      <c r="S37" s="48">
        <f t="shared" si="2"/>
        <v>528857</v>
      </c>
      <c r="T37" s="48">
        <f t="shared" si="2"/>
        <v>-5265140</v>
      </c>
      <c r="U37" s="48">
        <f t="shared" si="2"/>
        <v>-6784286</v>
      </c>
      <c r="V37" s="48">
        <f t="shared" si="2"/>
        <v>-11520569</v>
      </c>
      <c r="W37" s="48">
        <f t="shared" si="2"/>
        <v>127976508</v>
      </c>
      <c r="X37" s="48">
        <f>IF(F21=F35,0,X21-X35)</f>
        <v>119689293</v>
      </c>
      <c r="Y37" s="48">
        <f t="shared" si="2"/>
        <v>8287215</v>
      </c>
      <c r="Z37" s="49">
        <f>+IF(X37&lt;&gt;0,+(Y37/X37)*100,0)</f>
        <v>6.9239401389061594</v>
      </c>
      <c r="AA37" s="46">
        <f>+AA21-AA35</f>
        <v>119689293</v>
      </c>
    </row>
    <row r="38" spans="1:27" ht="23.15" customHeight="1" x14ac:dyDescent="0.25">
      <c r="A38" s="50" t="s">
        <v>62</v>
      </c>
      <c r="B38" s="29" t="s">
        <v>32</v>
      </c>
      <c r="C38" s="6">
        <v>11362128</v>
      </c>
      <c r="D38" s="6"/>
      <c r="E38" s="7"/>
      <c r="F38" s="8">
        <v>888960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888960</v>
      </c>
      <c r="Y38" s="8">
        <v>-888960</v>
      </c>
      <c r="Z38" s="2">
        <v>-100</v>
      </c>
      <c r="AA38" s="6">
        <v>888960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50784676</v>
      </c>
      <c r="D41" s="56">
        <f>SUM(D37:D40)</f>
        <v>0</v>
      </c>
      <c r="E41" s="57">
        <f t="shared" si="3"/>
        <v>117810554</v>
      </c>
      <c r="F41" s="58">
        <f t="shared" si="3"/>
        <v>120578253</v>
      </c>
      <c r="G41" s="58">
        <f t="shared" si="3"/>
        <v>76521087</v>
      </c>
      <c r="H41" s="58">
        <f t="shared" si="3"/>
        <v>-8756016</v>
      </c>
      <c r="I41" s="58">
        <f t="shared" si="3"/>
        <v>555555</v>
      </c>
      <c r="J41" s="58">
        <f t="shared" si="3"/>
        <v>68320626</v>
      </c>
      <c r="K41" s="58">
        <f t="shared" si="3"/>
        <v>-9554230</v>
      </c>
      <c r="L41" s="58">
        <f t="shared" si="3"/>
        <v>-3140442</v>
      </c>
      <c r="M41" s="58">
        <f t="shared" si="3"/>
        <v>46275352</v>
      </c>
      <c r="N41" s="58">
        <f t="shared" si="3"/>
        <v>33580680</v>
      </c>
      <c r="O41" s="58">
        <f t="shared" si="3"/>
        <v>-277621</v>
      </c>
      <c r="P41" s="58">
        <f t="shared" si="3"/>
        <v>-3092523</v>
      </c>
      <c r="Q41" s="58">
        <f t="shared" si="3"/>
        <v>40965915</v>
      </c>
      <c r="R41" s="58">
        <f t="shared" si="3"/>
        <v>37595771</v>
      </c>
      <c r="S41" s="58">
        <f t="shared" si="3"/>
        <v>528857</v>
      </c>
      <c r="T41" s="58">
        <f t="shared" si="3"/>
        <v>-5265140</v>
      </c>
      <c r="U41" s="58">
        <f t="shared" si="3"/>
        <v>-6784286</v>
      </c>
      <c r="V41" s="58">
        <f t="shared" si="3"/>
        <v>-11520569</v>
      </c>
      <c r="W41" s="58">
        <f t="shared" si="3"/>
        <v>127976508</v>
      </c>
      <c r="X41" s="58">
        <f t="shared" si="3"/>
        <v>120578253</v>
      </c>
      <c r="Y41" s="58">
        <f t="shared" si="3"/>
        <v>7398255</v>
      </c>
      <c r="Z41" s="59">
        <f>+IF(X41&lt;&gt;0,+(Y41/X41)*100,0)</f>
        <v>6.1356462014754847</v>
      </c>
      <c r="AA41" s="56">
        <f>SUM(AA37:AA40)</f>
        <v>120578253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50784676</v>
      </c>
      <c r="D43" s="64">
        <f>+D41-D42</f>
        <v>0</v>
      </c>
      <c r="E43" s="65">
        <f t="shared" si="4"/>
        <v>117810554</v>
      </c>
      <c r="F43" s="66">
        <f t="shared" si="4"/>
        <v>120578253</v>
      </c>
      <c r="G43" s="66">
        <f t="shared" si="4"/>
        <v>76521087</v>
      </c>
      <c r="H43" s="66">
        <f t="shared" si="4"/>
        <v>-8756016</v>
      </c>
      <c r="I43" s="66">
        <f t="shared" si="4"/>
        <v>555555</v>
      </c>
      <c r="J43" s="66">
        <f t="shared" si="4"/>
        <v>68320626</v>
      </c>
      <c r="K43" s="66">
        <f t="shared" si="4"/>
        <v>-9554230</v>
      </c>
      <c r="L43" s="66">
        <f t="shared" si="4"/>
        <v>-3140442</v>
      </c>
      <c r="M43" s="66">
        <f t="shared" si="4"/>
        <v>46275352</v>
      </c>
      <c r="N43" s="66">
        <f t="shared" si="4"/>
        <v>33580680</v>
      </c>
      <c r="O43" s="66">
        <f t="shared" si="4"/>
        <v>-277621</v>
      </c>
      <c r="P43" s="66">
        <f t="shared" si="4"/>
        <v>-3092523</v>
      </c>
      <c r="Q43" s="66">
        <f t="shared" si="4"/>
        <v>40965915</v>
      </c>
      <c r="R43" s="66">
        <f t="shared" si="4"/>
        <v>37595771</v>
      </c>
      <c r="S43" s="66">
        <f t="shared" si="4"/>
        <v>528857</v>
      </c>
      <c r="T43" s="66">
        <f t="shared" si="4"/>
        <v>-5265140</v>
      </c>
      <c r="U43" s="66">
        <f t="shared" si="4"/>
        <v>-6784286</v>
      </c>
      <c r="V43" s="66">
        <f t="shared" si="4"/>
        <v>-11520569</v>
      </c>
      <c r="W43" s="66">
        <f t="shared" si="4"/>
        <v>127976508</v>
      </c>
      <c r="X43" s="66">
        <f t="shared" si="4"/>
        <v>120578253</v>
      </c>
      <c r="Y43" s="66">
        <f t="shared" si="4"/>
        <v>7398255</v>
      </c>
      <c r="Z43" s="67">
        <f>+IF(X43&lt;&gt;0,+(Y43/X43)*100,0)</f>
        <v>6.1356462014754847</v>
      </c>
      <c r="AA43" s="64">
        <f>+AA41-AA42</f>
        <v>120578253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50784676</v>
      </c>
      <c r="D45" s="56">
        <f>SUM(D43:D44)</f>
        <v>0</v>
      </c>
      <c r="E45" s="57">
        <f t="shared" si="5"/>
        <v>117810554</v>
      </c>
      <c r="F45" s="58">
        <f t="shared" si="5"/>
        <v>120578253</v>
      </c>
      <c r="G45" s="58">
        <f t="shared" si="5"/>
        <v>76521087</v>
      </c>
      <c r="H45" s="58">
        <f t="shared" si="5"/>
        <v>-8756016</v>
      </c>
      <c r="I45" s="58">
        <f t="shared" si="5"/>
        <v>555555</v>
      </c>
      <c r="J45" s="58">
        <f t="shared" si="5"/>
        <v>68320626</v>
      </c>
      <c r="K45" s="58">
        <f t="shared" si="5"/>
        <v>-9554230</v>
      </c>
      <c r="L45" s="58">
        <f t="shared" si="5"/>
        <v>-3140442</v>
      </c>
      <c r="M45" s="58">
        <f t="shared" si="5"/>
        <v>46275352</v>
      </c>
      <c r="N45" s="58">
        <f t="shared" si="5"/>
        <v>33580680</v>
      </c>
      <c r="O45" s="58">
        <f t="shared" si="5"/>
        <v>-277621</v>
      </c>
      <c r="P45" s="58">
        <f t="shared" si="5"/>
        <v>-3092523</v>
      </c>
      <c r="Q45" s="58">
        <f t="shared" si="5"/>
        <v>40965915</v>
      </c>
      <c r="R45" s="58">
        <f t="shared" si="5"/>
        <v>37595771</v>
      </c>
      <c r="S45" s="58">
        <f t="shared" si="5"/>
        <v>528857</v>
      </c>
      <c r="T45" s="58">
        <f t="shared" si="5"/>
        <v>-5265140</v>
      </c>
      <c r="U45" s="58">
        <f t="shared" si="5"/>
        <v>-6784286</v>
      </c>
      <c r="V45" s="58">
        <f t="shared" si="5"/>
        <v>-11520569</v>
      </c>
      <c r="W45" s="58">
        <f t="shared" si="5"/>
        <v>127976508</v>
      </c>
      <c r="X45" s="58">
        <f t="shared" si="5"/>
        <v>120578253</v>
      </c>
      <c r="Y45" s="58">
        <f t="shared" si="5"/>
        <v>7398255</v>
      </c>
      <c r="Z45" s="59">
        <f>+IF(X45&lt;&gt;0,+(Y45/X45)*100,0)</f>
        <v>6.1356462014754847</v>
      </c>
      <c r="AA45" s="56">
        <f>SUM(AA43:AA44)</f>
        <v>120578253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50784676</v>
      </c>
      <c r="D47" s="71">
        <f>SUM(D45:D46)</f>
        <v>0</v>
      </c>
      <c r="E47" s="72">
        <f t="shared" si="6"/>
        <v>117810554</v>
      </c>
      <c r="F47" s="73">
        <f t="shared" si="6"/>
        <v>120578253</v>
      </c>
      <c r="G47" s="73">
        <f t="shared" si="6"/>
        <v>76521087</v>
      </c>
      <c r="H47" s="74">
        <f t="shared" si="6"/>
        <v>-8756016</v>
      </c>
      <c r="I47" s="74">
        <f t="shared" si="6"/>
        <v>555555</v>
      </c>
      <c r="J47" s="74">
        <f t="shared" si="6"/>
        <v>68320626</v>
      </c>
      <c r="K47" s="74">
        <f t="shared" si="6"/>
        <v>-9554230</v>
      </c>
      <c r="L47" s="74">
        <f t="shared" si="6"/>
        <v>-3140442</v>
      </c>
      <c r="M47" s="73">
        <f t="shared" si="6"/>
        <v>46275352</v>
      </c>
      <c r="N47" s="73">
        <f t="shared" si="6"/>
        <v>33580680</v>
      </c>
      <c r="O47" s="74">
        <f t="shared" si="6"/>
        <v>-277621</v>
      </c>
      <c r="P47" s="74">
        <f t="shared" si="6"/>
        <v>-3092523</v>
      </c>
      <c r="Q47" s="74">
        <f t="shared" si="6"/>
        <v>40965915</v>
      </c>
      <c r="R47" s="74">
        <f t="shared" si="6"/>
        <v>37595771</v>
      </c>
      <c r="S47" s="74">
        <f t="shared" si="6"/>
        <v>528857</v>
      </c>
      <c r="T47" s="73">
        <f t="shared" si="6"/>
        <v>-5265140</v>
      </c>
      <c r="U47" s="73">
        <f t="shared" si="6"/>
        <v>-6784286</v>
      </c>
      <c r="V47" s="74">
        <f t="shared" si="6"/>
        <v>-11520569</v>
      </c>
      <c r="W47" s="74">
        <f t="shared" si="6"/>
        <v>127976508</v>
      </c>
      <c r="X47" s="74">
        <f t="shared" si="6"/>
        <v>120578253</v>
      </c>
      <c r="Y47" s="74">
        <f t="shared" si="6"/>
        <v>7398255</v>
      </c>
      <c r="Z47" s="75">
        <f>+IF(X47&lt;&gt;0,+(Y47/X47)*100,0)</f>
        <v>6.1356462014754847</v>
      </c>
      <c r="AA47" s="76">
        <f>SUM(AA45:AA46)</f>
        <v>120578253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259810177</v>
      </c>
      <c r="D9" s="6"/>
      <c r="E9" s="7">
        <v>280369670</v>
      </c>
      <c r="F9" s="8">
        <v>280369670</v>
      </c>
      <c r="G9" s="8"/>
      <c r="H9" s="8">
        <v>24577437</v>
      </c>
      <c r="I9" s="8">
        <v>24588750</v>
      </c>
      <c r="J9" s="8">
        <v>49166187</v>
      </c>
      <c r="K9" s="8">
        <v>24715922</v>
      </c>
      <c r="L9" s="8">
        <v>24656251</v>
      </c>
      <c r="M9" s="8">
        <v>24406285</v>
      </c>
      <c r="N9" s="8">
        <v>73778458</v>
      </c>
      <c r="O9" s="8">
        <v>24207849</v>
      </c>
      <c r="P9" s="8">
        <v>24306733</v>
      </c>
      <c r="Q9" s="8">
        <v>24296960</v>
      </c>
      <c r="R9" s="8">
        <v>72811542</v>
      </c>
      <c r="S9" s="8">
        <v>24760503</v>
      </c>
      <c r="T9" s="8">
        <v>24937765</v>
      </c>
      <c r="U9" s="8">
        <v>25436187</v>
      </c>
      <c r="V9" s="8">
        <v>75134455</v>
      </c>
      <c r="W9" s="8">
        <v>270890642</v>
      </c>
      <c r="X9" s="8">
        <v>280369670</v>
      </c>
      <c r="Y9" s="8">
        <v>-9479028</v>
      </c>
      <c r="Z9" s="2">
        <v>-3.3809035050046607</v>
      </c>
      <c r="AA9" s="6">
        <v>280369670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4545099</v>
      </c>
      <c r="D11" s="6"/>
      <c r="E11" s="7">
        <v>4993200</v>
      </c>
      <c r="F11" s="8">
        <v>4993200</v>
      </c>
      <c r="G11" s="8"/>
      <c r="H11" s="8">
        <v>394597</v>
      </c>
      <c r="I11" s="8">
        <v>394597</v>
      </c>
      <c r="J11" s="8">
        <v>789194</v>
      </c>
      <c r="K11" s="8">
        <v>394100</v>
      </c>
      <c r="L11" s="8">
        <v>397016</v>
      </c>
      <c r="M11" s="8">
        <v>391615</v>
      </c>
      <c r="N11" s="8">
        <v>1182731</v>
      </c>
      <c r="O11" s="8">
        <v>385183</v>
      </c>
      <c r="P11" s="8">
        <v>411991</v>
      </c>
      <c r="Q11" s="8">
        <v>420440</v>
      </c>
      <c r="R11" s="8">
        <v>1217614</v>
      </c>
      <c r="S11" s="8">
        <v>396585</v>
      </c>
      <c r="T11" s="8">
        <v>397579</v>
      </c>
      <c r="U11" s="8">
        <v>405531</v>
      </c>
      <c r="V11" s="8">
        <v>1199695</v>
      </c>
      <c r="W11" s="8">
        <v>4389234</v>
      </c>
      <c r="X11" s="8">
        <v>4993200</v>
      </c>
      <c r="Y11" s="8">
        <v>-603966</v>
      </c>
      <c r="Z11" s="2">
        <v>-12.095770247536649</v>
      </c>
      <c r="AA11" s="6">
        <v>4993200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37340250</v>
      </c>
      <c r="D13" s="6"/>
      <c r="E13" s="7">
        <v>24323190</v>
      </c>
      <c r="F13" s="8">
        <v>24323190</v>
      </c>
      <c r="G13" s="8"/>
      <c r="H13" s="8">
        <v>2575611</v>
      </c>
      <c r="I13" s="8">
        <v>2647989</v>
      </c>
      <c r="J13" s="8">
        <v>5223600</v>
      </c>
      <c r="K13" s="8">
        <v>2697615</v>
      </c>
      <c r="L13" s="8">
        <v>2762869</v>
      </c>
      <c r="M13" s="8">
        <v>2814234</v>
      </c>
      <c r="N13" s="8">
        <v>8274718</v>
      </c>
      <c r="O13" s="8">
        <v>2962021</v>
      </c>
      <c r="P13" s="8">
        <v>3038647</v>
      </c>
      <c r="Q13" s="8">
        <v>3197717</v>
      </c>
      <c r="R13" s="8">
        <v>9198385</v>
      </c>
      <c r="S13" s="8">
        <v>3270576</v>
      </c>
      <c r="T13" s="8">
        <v>3430353</v>
      </c>
      <c r="U13" s="8">
        <v>3500009</v>
      </c>
      <c r="V13" s="8">
        <v>10200938</v>
      </c>
      <c r="W13" s="8">
        <v>32897641</v>
      </c>
      <c r="X13" s="8">
        <v>24323190</v>
      </c>
      <c r="Y13" s="8">
        <v>8574451</v>
      </c>
      <c r="Z13" s="2">
        <v>35.252164703725128</v>
      </c>
      <c r="AA13" s="6">
        <v>24323190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135097330</v>
      </c>
      <c r="D18" s="6"/>
      <c r="E18" s="7">
        <v>144092660</v>
      </c>
      <c r="F18" s="8">
        <v>144092660</v>
      </c>
      <c r="G18" s="8"/>
      <c r="H18" s="8"/>
      <c r="I18" s="8">
        <v>59949410</v>
      </c>
      <c r="J18" s="8">
        <v>59949410</v>
      </c>
      <c r="K18" s="8"/>
      <c r="L18" s="8"/>
      <c r="M18" s="8"/>
      <c r="N18" s="8"/>
      <c r="O18" s="8"/>
      <c r="P18" s="8"/>
      <c r="Q18" s="8">
        <v>47959497</v>
      </c>
      <c r="R18" s="8">
        <v>47959497</v>
      </c>
      <c r="S18" s="8"/>
      <c r="T18" s="8"/>
      <c r="U18" s="8">
        <v>35969696</v>
      </c>
      <c r="V18" s="8">
        <v>35969696</v>
      </c>
      <c r="W18" s="8">
        <v>143878603</v>
      </c>
      <c r="X18" s="8">
        <v>144092660</v>
      </c>
      <c r="Y18" s="8">
        <v>-214057</v>
      </c>
      <c r="Z18" s="2">
        <v>-0.14855510336196168</v>
      </c>
      <c r="AA18" s="6">
        <v>144092660</v>
      </c>
    </row>
    <row r="19" spans="1:27" x14ac:dyDescent="0.25">
      <c r="A19" s="23" t="s">
        <v>46</v>
      </c>
      <c r="B19" s="29" t="s">
        <v>32</v>
      </c>
      <c r="C19" s="6">
        <v>11311617</v>
      </c>
      <c r="D19" s="6"/>
      <c r="E19" s="7">
        <v>11098980</v>
      </c>
      <c r="F19" s="26">
        <v>11098980</v>
      </c>
      <c r="G19" s="26"/>
      <c r="H19" s="26">
        <v>885869</v>
      </c>
      <c r="I19" s="26">
        <v>729198</v>
      </c>
      <c r="J19" s="26">
        <v>1615067</v>
      </c>
      <c r="K19" s="26"/>
      <c r="L19" s="26"/>
      <c r="M19" s="26">
        <v>-84613</v>
      </c>
      <c r="N19" s="26">
        <v>-84613</v>
      </c>
      <c r="O19" s="26">
        <v>2882257</v>
      </c>
      <c r="P19" s="26">
        <v>1304618</v>
      </c>
      <c r="Q19" s="26">
        <v>1303180</v>
      </c>
      <c r="R19" s="26">
        <v>5490055</v>
      </c>
      <c r="S19" s="26">
        <v>904056</v>
      </c>
      <c r="T19" s="26">
        <v>811887</v>
      </c>
      <c r="U19" s="26">
        <v>850492</v>
      </c>
      <c r="V19" s="26">
        <v>2566435</v>
      </c>
      <c r="W19" s="26">
        <v>9586944</v>
      </c>
      <c r="X19" s="26">
        <v>11098980</v>
      </c>
      <c r="Y19" s="26">
        <v>-1512036</v>
      </c>
      <c r="Z19" s="27">
        <v>-13.623197807366083</v>
      </c>
      <c r="AA19" s="28">
        <v>11098980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448104473</v>
      </c>
      <c r="D21" s="33">
        <f t="shared" si="0"/>
        <v>0</v>
      </c>
      <c r="E21" s="34">
        <f t="shared" si="0"/>
        <v>464877700</v>
      </c>
      <c r="F21" s="35">
        <f t="shared" si="0"/>
        <v>464877700</v>
      </c>
      <c r="G21" s="35">
        <f t="shared" si="0"/>
        <v>0</v>
      </c>
      <c r="H21" s="35">
        <f t="shared" si="0"/>
        <v>28433514</v>
      </c>
      <c r="I21" s="35">
        <f t="shared" si="0"/>
        <v>88309944</v>
      </c>
      <c r="J21" s="35">
        <f t="shared" si="0"/>
        <v>116743458</v>
      </c>
      <c r="K21" s="35">
        <f t="shared" si="0"/>
        <v>27807637</v>
      </c>
      <c r="L21" s="35">
        <f t="shared" si="0"/>
        <v>27816136</v>
      </c>
      <c r="M21" s="35">
        <f t="shared" si="0"/>
        <v>27527521</v>
      </c>
      <c r="N21" s="35">
        <f t="shared" si="0"/>
        <v>83151294</v>
      </c>
      <c r="O21" s="35">
        <f t="shared" si="0"/>
        <v>30437310</v>
      </c>
      <c r="P21" s="35">
        <f t="shared" si="0"/>
        <v>29061989</v>
      </c>
      <c r="Q21" s="35">
        <f t="shared" si="0"/>
        <v>77177794</v>
      </c>
      <c r="R21" s="35">
        <f t="shared" si="0"/>
        <v>136677093</v>
      </c>
      <c r="S21" s="35">
        <f t="shared" si="0"/>
        <v>29331720</v>
      </c>
      <c r="T21" s="35">
        <f t="shared" si="0"/>
        <v>29577584</v>
      </c>
      <c r="U21" s="35">
        <f t="shared" si="0"/>
        <v>66161915</v>
      </c>
      <c r="V21" s="35">
        <f t="shared" si="0"/>
        <v>125071219</v>
      </c>
      <c r="W21" s="35">
        <f t="shared" si="0"/>
        <v>461643064</v>
      </c>
      <c r="X21" s="35">
        <f t="shared" si="0"/>
        <v>464877700</v>
      </c>
      <c r="Y21" s="35">
        <f t="shared" si="0"/>
        <v>-3234636</v>
      </c>
      <c r="Z21" s="36">
        <f>+IF(X21&lt;&gt;0,+(Y21/X21)*100,0)</f>
        <v>-0.69580364900273772</v>
      </c>
      <c r="AA21" s="33">
        <f>SUM(AA5:AA20)</f>
        <v>464877700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205004352</v>
      </c>
      <c r="D24" s="6"/>
      <c r="E24" s="7">
        <v>226153570</v>
      </c>
      <c r="F24" s="8">
        <v>233501360</v>
      </c>
      <c r="G24" s="8">
        <v>24898</v>
      </c>
      <c r="H24" s="8">
        <v>10563812</v>
      </c>
      <c r="I24" s="8">
        <v>15734732</v>
      </c>
      <c r="J24" s="8">
        <v>26323442</v>
      </c>
      <c r="K24" s="8">
        <v>17737007</v>
      </c>
      <c r="L24" s="8">
        <v>20806724</v>
      </c>
      <c r="M24" s="8">
        <v>17228720</v>
      </c>
      <c r="N24" s="8">
        <v>55772451</v>
      </c>
      <c r="O24" s="8">
        <v>15304706</v>
      </c>
      <c r="P24" s="8">
        <v>16510688</v>
      </c>
      <c r="Q24" s="8">
        <v>16061854</v>
      </c>
      <c r="R24" s="8">
        <v>47877248</v>
      </c>
      <c r="S24" s="8">
        <v>16354774</v>
      </c>
      <c r="T24" s="8">
        <v>17334952</v>
      </c>
      <c r="U24" s="8">
        <v>16948958</v>
      </c>
      <c r="V24" s="8">
        <v>50638684</v>
      </c>
      <c r="W24" s="8">
        <v>180611825</v>
      </c>
      <c r="X24" s="8">
        <v>233501360</v>
      </c>
      <c r="Y24" s="8">
        <v>-52889535</v>
      </c>
      <c r="Z24" s="2">
        <v>-22.650632527365151</v>
      </c>
      <c r="AA24" s="6">
        <v>233501360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125270428</v>
      </c>
      <c r="D26" s="6"/>
      <c r="E26" s="7">
        <v>42025450</v>
      </c>
      <c r="F26" s="8">
        <v>117671270</v>
      </c>
      <c r="G26" s="8"/>
      <c r="H26" s="8">
        <v>752677</v>
      </c>
      <c r="I26" s="8">
        <v>3302416</v>
      </c>
      <c r="J26" s="8">
        <v>4055093</v>
      </c>
      <c r="K26" s="8">
        <v>672513</v>
      </c>
      <c r="L26" s="8">
        <v>1111233</v>
      </c>
      <c r="M26" s="8">
        <v>3281815</v>
      </c>
      <c r="N26" s="8">
        <v>5065561</v>
      </c>
      <c r="O26" s="8">
        <v>576728</v>
      </c>
      <c r="P26" s="8">
        <v>506934</v>
      </c>
      <c r="Q26" s="8">
        <v>1902408</v>
      </c>
      <c r="R26" s="8">
        <v>2986070</v>
      </c>
      <c r="S26" s="8">
        <v>1635530</v>
      </c>
      <c r="T26" s="8">
        <v>2260542</v>
      </c>
      <c r="U26" s="8">
        <v>2093403</v>
      </c>
      <c r="V26" s="8">
        <v>5989475</v>
      </c>
      <c r="W26" s="8">
        <v>18096199</v>
      </c>
      <c r="X26" s="8">
        <v>117671270</v>
      </c>
      <c r="Y26" s="8">
        <v>-99575071</v>
      </c>
      <c r="Z26" s="2">
        <v>-84.621395689874007</v>
      </c>
      <c r="AA26" s="6">
        <v>117671270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66170</v>
      </c>
      <c r="D28" s="6"/>
      <c r="E28" s="7">
        <v>61870</v>
      </c>
      <c r="F28" s="8">
        <v>61870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61870</v>
      </c>
      <c r="R28" s="8">
        <v>61870</v>
      </c>
      <c r="S28" s="8"/>
      <c r="T28" s="8"/>
      <c r="U28" s="8"/>
      <c r="V28" s="8"/>
      <c r="W28" s="8">
        <v>61870</v>
      </c>
      <c r="X28" s="8">
        <v>61870</v>
      </c>
      <c r="Y28" s="8"/>
      <c r="Z28" s="2"/>
      <c r="AA28" s="6">
        <v>61870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12243489</v>
      </c>
      <c r="D30" s="6"/>
      <c r="E30" s="7">
        <v>12041770</v>
      </c>
      <c r="F30" s="8">
        <v>14709310</v>
      </c>
      <c r="G30" s="8"/>
      <c r="H30" s="8">
        <v>736581</v>
      </c>
      <c r="I30" s="8">
        <v>1633279</v>
      </c>
      <c r="J30" s="8">
        <v>2369860</v>
      </c>
      <c r="K30" s="8">
        <v>390223</v>
      </c>
      <c r="L30" s="8">
        <v>630755</v>
      </c>
      <c r="M30" s="8">
        <v>535580</v>
      </c>
      <c r="N30" s="8">
        <v>1556558</v>
      </c>
      <c r="O30" s="8">
        <v>3276691</v>
      </c>
      <c r="P30" s="8">
        <v>677846</v>
      </c>
      <c r="Q30" s="8">
        <v>853967</v>
      </c>
      <c r="R30" s="8">
        <v>4808504</v>
      </c>
      <c r="S30" s="8">
        <v>2474536</v>
      </c>
      <c r="T30" s="8">
        <v>2925229</v>
      </c>
      <c r="U30" s="8">
        <v>1815788</v>
      </c>
      <c r="V30" s="8">
        <v>7215553</v>
      </c>
      <c r="W30" s="8">
        <v>15950475</v>
      </c>
      <c r="X30" s="8">
        <v>14709310</v>
      </c>
      <c r="Y30" s="8">
        <v>1241165</v>
      </c>
      <c r="Z30" s="2">
        <v>8.4379552813830152</v>
      </c>
      <c r="AA30" s="6">
        <v>14709310</v>
      </c>
    </row>
    <row r="31" spans="1:27" x14ac:dyDescent="0.25">
      <c r="A31" s="25" t="s">
        <v>57</v>
      </c>
      <c r="B31" s="24" t="s">
        <v>32</v>
      </c>
      <c r="C31" s="6">
        <v>44495125</v>
      </c>
      <c r="D31" s="6"/>
      <c r="E31" s="7">
        <v>61081150</v>
      </c>
      <c r="F31" s="8">
        <v>45974880</v>
      </c>
      <c r="G31" s="8"/>
      <c r="H31" s="8">
        <v>2367926</v>
      </c>
      <c r="I31" s="8">
        <v>5204536</v>
      </c>
      <c r="J31" s="8">
        <v>7572462</v>
      </c>
      <c r="K31" s="8">
        <v>3638704</v>
      </c>
      <c r="L31" s="8">
        <v>3441136</v>
      </c>
      <c r="M31" s="8">
        <v>3585646</v>
      </c>
      <c r="N31" s="8">
        <v>10665486</v>
      </c>
      <c r="O31" s="8">
        <v>3705257</v>
      </c>
      <c r="P31" s="8">
        <v>3503247</v>
      </c>
      <c r="Q31" s="8">
        <v>2576457</v>
      </c>
      <c r="R31" s="8">
        <v>9784961</v>
      </c>
      <c r="S31" s="8">
        <v>3459993</v>
      </c>
      <c r="T31" s="8">
        <v>5478911</v>
      </c>
      <c r="U31" s="8">
        <v>2902376</v>
      </c>
      <c r="V31" s="8">
        <v>11841280</v>
      </c>
      <c r="W31" s="8">
        <v>39864189</v>
      </c>
      <c r="X31" s="8">
        <v>45974880</v>
      </c>
      <c r="Y31" s="8">
        <v>-6110691</v>
      </c>
      <c r="Z31" s="2">
        <v>-13.291369112872072</v>
      </c>
      <c r="AA31" s="6">
        <v>45974880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72444291</v>
      </c>
      <c r="D33" s="6"/>
      <c r="E33" s="7">
        <v>69695700</v>
      </c>
      <c r="F33" s="8">
        <v>74102770</v>
      </c>
      <c r="G33" s="8">
        <v>16613</v>
      </c>
      <c r="H33" s="8">
        <v>-14105</v>
      </c>
      <c r="I33" s="8">
        <v>5039535</v>
      </c>
      <c r="J33" s="8">
        <v>5042043</v>
      </c>
      <c r="K33" s="8">
        <v>9543601</v>
      </c>
      <c r="L33" s="8">
        <v>6940393</v>
      </c>
      <c r="M33" s="8">
        <v>6670152</v>
      </c>
      <c r="N33" s="8">
        <v>23154146</v>
      </c>
      <c r="O33" s="8">
        <v>9018593</v>
      </c>
      <c r="P33" s="8">
        <v>5864993</v>
      </c>
      <c r="Q33" s="8">
        <v>-3128513</v>
      </c>
      <c r="R33" s="8">
        <v>11755073</v>
      </c>
      <c r="S33" s="8">
        <v>7953231</v>
      </c>
      <c r="T33" s="8">
        <v>7767642</v>
      </c>
      <c r="U33" s="8">
        <v>9572251</v>
      </c>
      <c r="V33" s="8">
        <v>25293124</v>
      </c>
      <c r="W33" s="8">
        <v>65244386</v>
      </c>
      <c r="X33" s="8">
        <v>74102770</v>
      </c>
      <c r="Y33" s="8">
        <v>-8858384</v>
      </c>
      <c r="Z33" s="2">
        <v>-11.954187407569245</v>
      </c>
      <c r="AA33" s="6">
        <v>74102770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459523855</v>
      </c>
      <c r="D35" s="33">
        <f>SUM(D24:D34)</f>
        <v>0</v>
      </c>
      <c r="E35" s="34">
        <f t="shared" si="1"/>
        <v>411059510</v>
      </c>
      <c r="F35" s="35">
        <f t="shared" si="1"/>
        <v>486021460</v>
      </c>
      <c r="G35" s="35">
        <f t="shared" si="1"/>
        <v>41511</v>
      </c>
      <c r="H35" s="35">
        <f t="shared" si="1"/>
        <v>14406891</v>
      </c>
      <c r="I35" s="35">
        <f t="shared" si="1"/>
        <v>30914498</v>
      </c>
      <c r="J35" s="35">
        <f t="shared" si="1"/>
        <v>45362900</v>
      </c>
      <c r="K35" s="35">
        <f t="shared" si="1"/>
        <v>31982048</v>
      </c>
      <c r="L35" s="35">
        <f t="shared" si="1"/>
        <v>32930241</v>
      </c>
      <c r="M35" s="35">
        <f t="shared" si="1"/>
        <v>31301913</v>
      </c>
      <c r="N35" s="35">
        <f t="shared" si="1"/>
        <v>96214202</v>
      </c>
      <c r="O35" s="35">
        <f t="shared" si="1"/>
        <v>31881975</v>
      </c>
      <c r="P35" s="35">
        <f t="shared" si="1"/>
        <v>27063708</v>
      </c>
      <c r="Q35" s="35">
        <f t="shared" si="1"/>
        <v>18328043</v>
      </c>
      <c r="R35" s="35">
        <f t="shared" si="1"/>
        <v>77273726</v>
      </c>
      <c r="S35" s="35">
        <f t="shared" si="1"/>
        <v>31878064</v>
      </c>
      <c r="T35" s="35">
        <f t="shared" si="1"/>
        <v>35767276</v>
      </c>
      <c r="U35" s="35">
        <f t="shared" si="1"/>
        <v>33332776</v>
      </c>
      <c r="V35" s="35">
        <f t="shared" si="1"/>
        <v>100978116</v>
      </c>
      <c r="W35" s="35">
        <f t="shared" si="1"/>
        <v>319828944</v>
      </c>
      <c r="X35" s="35">
        <f t="shared" si="1"/>
        <v>486021460</v>
      </c>
      <c r="Y35" s="35">
        <f t="shared" si="1"/>
        <v>-166192516</v>
      </c>
      <c r="Z35" s="36">
        <f>+IF(X35&lt;&gt;0,+(Y35/X35)*100,0)</f>
        <v>-34.194481042051109</v>
      </c>
      <c r="AA35" s="33">
        <f>SUM(AA24:AA34)</f>
        <v>486021460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-11419382</v>
      </c>
      <c r="D37" s="46">
        <f>+D21-D35</f>
        <v>0</v>
      </c>
      <c r="E37" s="47">
        <f t="shared" si="2"/>
        <v>53818190</v>
      </c>
      <c r="F37" s="48">
        <f t="shared" si="2"/>
        <v>-21143760</v>
      </c>
      <c r="G37" s="48">
        <f t="shared" si="2"/>
        <v>-41511</v>
      </c>
      <c r="H37" s="48">
        <f t="shared" si="2"/>
        <v>14026623</v>
      </c>
      <c r="I37" s="48">
        <f t="shared" si="2"/>
        <v>57395446</v>
      </c>
      <c r="J37" s="48">
        <f t="shared" si="2"/>
        <v>71380558</v>
      </c>
      <c r="K37" s="48">
        <f t="shared" si="2"/>
        <v>-4174411</v>
      </c>
      <c r="L37" s="48">
        <f t="shared" si="2"/>
        <v>-5114105</v>
      </c>
      <c r="M37" s="48">
        <f t="shared" si="2"/>
        <v>-3774392</v>
      </c>
      <c r="N37" s="48">
        <f t="shared" si="2"/>
        <v>-13062908</v>
      </c>
      <c r="O37" s="48">
        <f t="shared" si="2"/>
        <v>-1444665</v>
      </c>
      <c r="P37" s="48">
        <f t="shared" si="2"/>
        <v>1998281</v>
      </c>
      <c r="Q37" s="48">
        <f t="shared" si="2"/>
        <v>58849751</v>
      </c>
      <c r="R37" s="48">
        <f t="shared" si="2"/>
        <v>59403367</v>
      </c>
      <c r="S37" s="48">
        <f t="shared" si="2"/>
        <v>-2546344</v>
      </c>
      <c r="T37" s="48">
        <f t="shared" si="2"/>
        <v>-6189692</v>
      </c>
      <c r="U37" s="48">
        <f t="shared" si="2"/>
        <v>32829139</v>
      </c>
      <c r="V37" s="48">
        <f t="shared" si="2"/>
        <v>24093103</v>
      </c>
      <c r="W37" s="48">
        <f t="shared" si="2"/>
        <v>141814120</v>
      </c>
      <c r="X37" s="48">
        <f>IF(F21=F35,0,X21-X35)</f>
        <v>-21143760</v>
      </c>
      <c r="Y37" s="48">
        <f t="shared" si="2"/>
        <v>162957880</v>
      </c>
      <c r="Z37" s="49">
        <f>+IF(X37&lt;&gt;0,+(Y37/X37)*100,0)</f>
        <v>-770.71381816668372</v>
      </c>
      <c r="AA37" s="46">
        <f>+AA21-AA35</f>
        <v>-21143760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-11419382</v>
      </c>
      <c r="D41" s="56">
        <f>SUM(D37:D40)</f>
        <v>0</v>
      </c>
      <c r="E41" s="57">
        <f t="shared" si="3"/>
        <v>53818190</v>
      </c>
      <c r="F41" s="58">
        <f t="shared" si="3"/>
        <v>-21143760</v>
      </c>
      <c r="G41" s="58">
        <f t="shared" si="3"/>
        <v>-41511</v>
      </c>
      <c r="H41" s="58">
        <f t="shared" si="3"/>
        <v>14026623</v>
      </c>
      <c r="I41" s="58">
        <f t="shared" si="3"/>
        <v>57395446</v>
      </c>
      <c r="J41" s="58">
        <f t="shared" si="3"/>
        <v>71380558</v>
      </c>
      <c r="K41" s="58">
        <f t="shared" si="3"/>
        <v>-4174411</v>
      </c>
      <c r="L41" s="58">
        <f t="shared" si="3"/>
        <v>-5114105</v>
      </c>
      <c r="M41" s="58">
        <f t="shared" si="3"/>
        <v>-3774392</v>
      </c>
      <c r="N41" s="58">
        <f t="shared" si="3"/>
        <v>-13062908</v>
      </c>
      <c r="O41" s="58">
        <f t="shared" si="3"/>
        <v>-1444665</v>
      </c>
      <c r="P41" s="58">
        <f t="shared" si="3"/>
        <v>1998281</v>
      </c>
      <c r="Q41" s="58">
        <f t="shared" si="3"/>
        <v>58849751</v>
      </c>
      <c r="R41" s="58">
        <f t="shared" si="3"/>
        <v>59403367</v>
      </c>
      <c r="S41" s="58">
        <f t="shared" si="3"/>
        <v>-2546344</v>
      </c>
      <c r="T41" s="58">
        <f t="shared" si="3"/>
        <v>-6189692</v>
      </c>
      <c r="U41" s="58">
        <f t="shared" si="3"/>
        <v>32829139</v>
      </c>
      <c r="V41" s="58">
        <f t="shared" si="3"/>
        <v>24093103</v>
      </c>
      <c r="W41" s="58">
        <f t="shared" si="3"/>
        <v>141814120</v>
      </c>
      <c r="X41" s="58">
        <f t="shared" si="3"/>
        <v>-21143760</v>
      </c>
      <c r="Y41" s="58">
        <f t="shared" si="3"/>
        <v>162957880</v>
      </c>
      <c r="Z41" s="59">
        <f>+IF(X41&lt;&gt;0,+(Y41/X41)*100,0)</f>
        <v>-770.71381816668372</v>
      </c>
      <c r="AA41" s="56">
        <f>SUM(AA37:AA40)</f>
        <v>-21143760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-11419382</v>
      </c>
      <c r="D43" s="64">
        <f>+D41-D42</f>
        <v>0</v>
      </c>
      <c r="E43" s="65">
        <f t="shared" si="4"/>
        <v>53818190</v>
      </c>
      <c r="F43" s="66">
        <f t="shared" si="4"/>
        <v>-21143760</v>
      </c>
      <c r="G43" s="66">
        <f t="shared" si="4"/>
        <v>-41511</v>
      </c>
      <c r="H43" s="66">
        <f t="shared" si="4"/>
        <v>14026623</v>
      </c>
      <c r="I43" s="66">
        <f t="shared" si="4"/>
        <v>57395446</v>
      </c>
      <c r="J43" s="66">
        <f t="shared" si="4"/>
        <v>71380558</v>
      </c>
      <c r="K43" s="66">
        <f t="shared" si="4"/>
        <v>-4174411</v>
      </c>
      <c r="L43" s="66">
        <f t="shared" si="4"/>
        <v>-5114105</v>
      </c>
      <c r="M43" s="66">
        <f t="shared" si="4"/>
        <v>-3774392</v>
      </c>
      <c r="N43" s="66">
        <f t="shared" si="4"/>
        <v>-13062908</v>
      </c>
      <c r="O43" s="66">
        <f t="shared" si="4"/>
        <v>-1444665</v>
      </c>
      <c r="P43" s="66">
        <f t="shared" si="4"/>
        <v>1998281</v>
      </c>
      <c r="Q43" s="66">
        <f t="shared" si="4"/>
        <v>58849751</v>
      </c>
      <c r="R43" s="66">
        <f t="shared" si="4"/>
        <v>59403367</v>
      </c>
      <c r="S43" s="66">
        <f t="shared" si="4"/>
        <v>-2546344</v>
      </c>
      <c r="T43" s="66">
        <f t="shared" si="4"/>
        <v>-6189692</v>
      </c>
      <c r="U43" s="66">
        <f t="shared" si="4"/>
        <v>32829139</v>
      </c>
      <c r="V43" s="66">
        <f t="shared" si="4"/>
        <v>24093103</v>
      </c>
      <c r="W43" s="66">
        <f t="shared" si="4"/>
        <v>141814120</v>
      </c>
      <c r="X43" s="66">
        <f t="shared" si="4"/>
        <v>-21143760</v>
      </c>
      <c r="Y43" s="66">
        <f t="shared" si="4"/>
        <v>162957880</v>
      </c>
      <c r="Z43" s="67">
        <f>+IF(X43&lt;&gt;0,+(Y43/X43)*100,0)</f>
        <v>-770.71381816668372</v>
      </c>
      <c r="AA43" s="64">
        <f>+AA41-AA42</f>
        <v>-21143760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-11419382</v>
      </c>
      <c r="D45" s="56">
        <f>SUM(D43:D44)</f>
        <v>0</v>
      </c>
      <c r="E45" s="57">
        <f t="shared" si="5"/>
        <v>53818190</v>
      </c>
      <c r="F45" s="58">
        <f t="shared" si="5"/>
        <v>-21143760</v>
      </c>
      <c r="G45" s="58">
        <f t="shared" si="5"/>
        <v>-41511</v>
      </c>
      <c r="H45" s="58">
        <f t="shared" si="5"/>
        <v>14026623</v>
      </c>
      <c r="I45" s="58">
        <f t="shared" si="5"/>
        <v>57395446</v>
      </c>
      <c r="J45" s="58">
        <f t="shared" si="5"/>
        <v>71380558</v>
      </c>
      <c r="K45" s="58">
        <f t="shared" si="5"/>
        <v>-4174411</v>
      </c>
      <c r="L45" s="58">
        <f t="shared" si="5"/>
        <v>-5114105</v>
      </c>
      <c r="M45" s="58">
        <f t="shared" si="5"/>
        <v>-3774392</v>
      </c>
      <c r="N45" s="58">
        <f t="shared" si="5"/>
        <v>-13062908</v>
      </c>
      <c r="O45" s="58">
        <f t="shared" si="5"/>
        <v>-1444665</v>
      </c>
      <c r="P45" s="58">
        <f t="shared" si="5"/>
        <v>1998281</v>
      </c>
      <c r="Q45" s="58">
        <f t="shared" si="5"/>
        <v>58849751</v>
      </c>
      <c r="R45" s="58">
        <f t="shared" si="5"/>
        <v>59403367</v>
      </c>
      <c r="S45" s="58">
        <f t="shared" si="5"/>
        <v>-2546344</v>
      </c>
      <c r="T45" s="58">
        <f t="shared" si="5"/>
        <v>-6189692</v>
      </c>
      <c r="U45" s="58">
        <f t="shared" si="5"/>
        <v>32829139</v>
      </c>
      <c r="V45" s="58">
        <f t="shared" si="5"/>
        <v>24093103</v>
      </c>
      <c r="W45" s="58">
        <f t="shared" si="5"/>
        <v>141814120</v>
      </c>
      <c r="X45" s="58">
        <f t="shared" si="5"/>
        <v>-21143760</v>
      </c>
      <c r="Y45" s="58">
        <f t="shared" si="5"/>
        <v>162957880</v>
      </c>
      <c r="Z45" s="59">
        <f>+IF(X45&lt;&gt;0,+(Y45/X45)*100,0)</f>
        <v>-770.71381816668372</v>
      </c>
      <c r="AA45" s="56">
        <f>SUM(AA43:AA44)</f>
        <v>-21143760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-11419382</v>
      </c>
      <c r="D47" s="71">
        <f>SUM(D45:D46)</f>
        <v>0</v>
      </c>
      <c r="E47" s="72">
        <f t="shared" si="6"/>
        <v>53818190</v>
      </c>
      <c r="F47" s="73">
        <f t="shared" si="6"/>
        <v>-21143760</v>
      </c>
      <c r="G47" s="73">
        <f t="shared" si="6"/>
        <v>-41511</v>
      </c>
      <c r="H47" s="74">
        <f t="shared" si="6"/>
        <v>14026623</v>
      </c>
      <c r="I47" s="74">
        <f t="shared" si="6"/>
        <v>57395446</v>
      </c>
      <c r="J47" s="74">
        <f t="shared" si="6"/>
        <v>71380558</v>
      </c>
      <c r="K47" s="74">
        <f t="shared" si="6"/>
        <v>-4174411</v>
      </c>
      <c r="L47" s="74">
        <f t="shared" si="6"/>
        <v>-5114105</v>
      </c>
      <c r="M47" s="73">
        <f t="shared" si="6"/>
        <v>-3774392</v>
      </c>
      <c r="N47" s="73">
        <f t="shared" si="6"/>
        <v>-13062908</v>
      </c>
      <c r="O47" s="74">
        <f t="shared" si="6"/>
        <v>-1444665</v>
      </c>
      <c r="P47" s="74">
        <f t="shared" si="6"/>
        <v>1998281</v>
      </c>
      <c r="Q47" s="74">
        <f t="shared" si="6"/>
        <v>58849751</v>
      </c>
      <c r="R47" s="74">
        <f t="shared" si="6"/>
        <v>59403367</v>
      </c>
      <c r="S47" s="74">
        <f t="shared" si="6"/>
        <v>-2546344</v>
      </c>
      <c r="T47" s="73">
        <f t="shared" si="6"/>
        <v>-6189692</v>
      </c>
      <c r="U47" s="73">
        <f t="shared" si="6"/>
        <v>32829139</v>
      </c>
      <c r="V47" s="74">
        <f t="shared" si="6"/>
        <v>24093103</v>
      </c>
      <c r="W47" s="74">
        <f t="shared" si="6"/>
        <v>141814120</v>
      </c>
      <c r="X47" s="74">
        <f t="shared" si="6"/>
        <v>-21143760</v>
      </c>
      <c r="Y47" s="74">
        <f t="shared" si="6"/>
        <v>162957880</v>
      </c>
      <c r="Z47" s="75">
        <f>+IF(X47&lt;&gt;0,+(Y47/X47)*100,0)</f>
        <v>-770.71381816668372</v>
      </c>
      <c r="AA47" s="76">
        <f>SUM(AA45:AA46)</f>
        <v>-21143760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30473070</v>
      </c>
      <c r="D9" s="6"/>
      <c r="E9" s="7">
        <v>32144968</v>
      </c>
      <c r="F9" s="8">
        <v>32144968</v>
      </c>
      <c r="G9" s="8">
        <v>8682552</v>
      </c>
      <c r="H9" s="8">
        <v>2119973</v>
      </c>
      <c r="I9" s="8">
        <v>2099073</v>
      </c>
      <c r="J9" s="8">
        <v>12901598</v>
      </c>
      <c r="K9" s="8">
        <v>2127659</v>
      </c>
      <c r="L9" s="8">
        <v>2111058</v>
      </c>
      <c r="M9" s="8">
        <v>2145226</v>
      </c>
      <c r="N9" s="8">
        <v>6383943</v>
      </c>
      <c r="O9" s="8">
        <v>2127791</v>
      </c>
      <c r="P9" s="8">
        <v>2159087</v>
      </c>
      <c r="Q9" s="8">
        <v>2174847</v>
      </c>
      <c r="R9" s="8">
        <v>6461725</v>
      </c>
      <c r="S9" s="8">
        <v>2176125</v>
      </c>
      <c r="T9" s="8">
        <v>2166886</v>
      </c>
      <c r="U9" s="8">
        <v>2136513</v>
      </c>
      <c r="V9" s="8">
        <v>6479524</v>
      </c>
      <c r="W9" s="8">
        <v>32226790</v>
      </c>
      <c r="X9" s="8">
        <v>32144968</v>
      </c>
      <c r="Y9" s="8">
        <v>81822</v>
      </c>
      <c r="Z9" s="2">
        <v>0.25454061736816785</v>
      </c>
      <c r="AA9" s="6">
        <v>32144968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13909325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44382395</v>
      </c>
      <c r="D21" s="33">
        <f t="shared" si="0"/>
        <v>0</v>
      </c>
      <c r="E21" s="34">
        <f t="shared" si="0"/>
        <v>32144968</v>
      </c>
      <c r="F21" s="35">
        <f t="shared" si="0"/>
        <v>32144968</v>
      </c>
      <c r="G21" s="35">
        <f t="shared" si="0"/>
        <v>8682552</v>
      </c>
      <c r="H21" s="35">
        <f t="shared" si="0"/>
        <v>2119973</v>
      </c>
      <c r="I21" s="35">
        <f t="shared" si="0"/>
        <v>2099073</v>
      </c>
      <c r="J21" s="35">
        <f t="shared" si="0"/>
        <v>12901598</v>
      </c>
      <c r="K21" s="35">
        <f t="shared" si="0"/>
        <v>2127659</v>
      </c>
      <c r="L21" s="35">
        <f t="shared" si="0"/>
        <v>2111058</v>
      </c>
      <c r="M21" s="35">
        <f t="shared" si="0"/>
        <v>2145226</v>
      </c>
      <c r="N21" s="35">
        <f t="shared" si="0"/>
        <v>6383943</v>
      </c>
      <c r="O21" s="35">
        <f t="shared" si="0"/>
        <v>2127791</v>
      </c>
      <c r="P21" s="35">
        <f t="shared" si="0"/>
        <v>2159087</v>
      </c>
      <c r="Q21" s="35">
        <f t="shared" si="0"/>
        <v>2174847</v>
      </c>
      <c r="R21" s="35">
        <f t="shared" si="0"/>
        <v>6461725</v>
      </c>
      <c r="S21" s="35">
        <f t="shared" si="0"/>
        <v>2176125</v>
      </c>
      <c r="T21" s="35">
        <f t="shared" si="0"/>
        <v>2166886</v>
      </c>
      <c r="U21" s="35">
        <f t="shared" si="0"/>
        <v>2136513</v>
      </c>
      <c r="V21" s="35">
        <f t="shared" si="0"/>
        <v>6479524</v>
      </c>
      <c r="W21" s="35">
        <f t="shared" si="0"/>
        <v>32226790</v>
      </c>
      <c r="X21" s="35">
        <f t="shared" si="0"/>
        <v>32144968</v>
      </c>
      <c r="Y21" s="35">
        <f t="shared" si="0"/>
        <v>81822</v>
      </c>
      <c r="Z21" s="36">
        <f>+IF(X21&lt;&gt;0,+(Y21/X21)*100,0)</f>
        <v>0.25454061736816785</v>
      </c>
      <c r="AA21" s="33">
        <f>SUM(AA5:AA20)</f>
        <v>32144968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13843134</v>
      </c>
      <c r="D24" s="6"/>
      <c r="E24" s="7">
        <v>13492991</v>
      </c>
      <c r="F24" s="8">
        <v>14546400</v>
      </c>
      <c r="G24" s="8">
        <v>997033</v>
      </c>
      <c r="H24" s="8">
        <v>1232069</v>
      </c>
      <c r="I24" s="8">
        <v>1073523</v>
      </c>
      <c r="J24" s="8">
        <v>3302625</v>
      </c>
      <c r="K24" s="8">
        <v>1189427</v>
      </c>
      <c r="L24" s="8">
        <v>1677674</v>
      </c>
      <c r="M24" s="8">
        <v>1533098</v>
      </c>
      <c r="N24" s="8">
        <v>4400199</v>
      </c>
      <c r="O24" s="8">
        <v>1113904</v>
      </c>
      <c r="P24" s="8">
        <v>1064744</v>
      </c>
      <c r="Q24" s="8">
        <v>1073035</v>
      </c>
      <c r="R24" s="8">
        <v>3251683</v>
      </c>
      <c r="S24" s="8">
        <v>1047578</v>
      </c>
      <c r="T24" s="8">
        <v>1106685</v>
      </c>
      <c r="U24" s="8">
        <v>1072820</v>
      </c>
      <c r="V24" s="8">
        <v>3227083</v>
      </c>
      <c r="W24" s="8">
        <v>14181590</v>
      </c>
      <c r="X24" s="8">
        <v>14546400</v>
      </c>
      <c r="Y24" s="8">
        <v>-364810</v>
      </c>
      <c r="Z24" s="2">
        <v>-2.5079057361271517</v>
      </c>
      <c r="AA24" s="6">
        <v>14546400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1595818</v>
      </c>
      <c r="F26" s="8">
        <v>1595818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1595818</v>
      </c>
      <c r="Y26" s="8">
        <v>-1595818</v>
      </c>
      <c r="Z26" s="2">
        <v>-100</v>
      </c>
      <c r="AA26" s="6">
        <v>1595818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1101327</v>
      </c>
      <c r="F27" s="8">
        <v>1123648</v>
      </c>
      <c r="G27" s="8"/>
      <c r="H27" s="8"/>
      <c r="I27" s="8"/>
      <c r="J27" s="8"/>
      <c r="K27" s="8"/>
      <c r="L27" s="8"/>
      <c r="M27" s="8">
        <v>168224</v>
      </c>
      <c r="N27" s="8">
        <v>168224</v>
      </c>
      <c r="O27" s="8">
        <v>224837</v>
      </c>
      <c r="P27" s="8">
        <v>28037</v>
      </c>
      <c r="Q27" s="8">
        <v>28037</v>
      </c>
      <c r="R27" s="8">
        <v>280911</v>
      </c>
      <c r="S27" s="8">
        <v>28037</v>
      </c>
      <c r="T27" s="8">
        <v>-168763</v>
      </c>
      <c r="U27" s="8"/>
      <c r="V27" s="8">
        <v>-140726</v>
      </c>
      <c r="W27" s="8">
        <v>308409</v>
      </c>
      <c r="X27" s="8">
        <v>1123648</v>
      </c>
      <c r="Y27" s="8">
        <v>-815239</v>
      </c>
      <c r="Z27" s="2">
        <v>-72.552881329384292</v>
      </c>
      <c r="AA27" s="6">
        <v>1123648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130062</v>
      </c>
      <c r="D30" s="6"/>
      <c r="E30" s="7">
        <v>190000</v>
      </c>
      <c r="F30" s="8">
        <v>190000</v>
      </c>
      <c r="G30" s="8"/>
      <c r="H30" s="8"/>
      <c r="I30" s="8"/>
      <c r="J30" s="8"/>
      <c r="K30" s="8">
        <v>2970</v>
      </c>
      <c r="L30" s="8"/>
      <c r="M30" s="8"/>
      <c r="N30" s="8">
        <v>2970</v>
      </c>
      <c r="O30" s="8">
        <v>13105</v>
      </c>
      <c r="P30" s="8">
        <v>55</v>
      </c>
      <c r="Q30" s="8"/>
      <c r="R30" s="8">
        <v>13160</v>
      </c>
      <c r="S30" s="8">
        <v>9414</v>
      </c>
      <c r="T30" s="8">
        <v>43841</v>
      </c>
      <c r="U30" s="8">
        <v>30174</v>
      </c>
      <c r="V30" s="8">
        <v>83429</v>
      </c>
      <c r="W30" s="8">
        <v>99559</v>
      </c>
      <c r="X30" s="8">
        <v>190000</v>
      </c>
      <c r="Y30" s="8">
        <v>-90441</v>
      </c>
      <c r="Z30" s="2">
        <v>-47.600526315789473</v>
      </c>
      <c r="AA30" s="6">
        <v>190000</v>
      </c>
    </row>
    <row r="31" spans="1:27" x14ac:dyDescent="0.25">
      <c r="A31" s="25" t="s">
        <v>57</v>
      </c>
      <c r="B31" s="24" t="s">
        <v>32</v>
      </c>
      <c r="C31" s="6">
        <v>1263544</v>
      </c>
      <c r="D31" s="6"/>
      <c r="E31" s="7">
        <v>531709</v>
      </c>
      <c r="F31" s="8">
        <v>1058130</v>
      </c>
      <c r="G31" s="8"/>
      <c r="H31" s="8">
        <v>811903</v>
      </c>
      <c r="I31" s="8">
        <v>-672838</v>
      </c>
      <c r="J31" s="8">
        <v>139065</v>
      </c>
      <c r="K31" s="8"/>
      <c r="L31" s="8"/>
      <c r="M31" s="8"/>
      <c r="N31" s="8"/>
      <c r="O31" s="8">
        <v>1710936</v>
      </c>
      <c r="P31" s="8">
        <v>665861</v>
      </c>
      <c r="Q31" s="8"/>
      <c r="R31" s="8">
        <v>2376797</v>
      </c>
      <c r="S31" s="8"/>
      <c r="T31" s="8"/>
      <c r="U31" s="8"/>
      <c r="V31" s="8"/>
      <c r="W31" s="8">
        <v>2515862</v>
      </c>
      <c r="X31" s="8">
        <v>1058130</v>
      </c>
      <c r="Y31" s="8">
        <v>1457732</v>
      </c>
      <c r="Z31" s="2">
        <v>137.76492491470802</v>
      </c>
      <c r="AA31" s="6">
        <v>1058130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2059002</v>
      </c>
      <c r="D33" s="6"/>
      <c r="E33" s="7">
        <v>1769751</v>
      </c>
      <c r="F33" s="8">
        <v>1515671</v>
      </c>
      <c r="G33" s="8">
        <v>194646</v>
      </c>
      <c r="H33" s="8">
        <v>54398</v>
      </c>
      <c r="I33" s="8">
        <v>31134</v>
      </c>
      <c r="J33" s="8">
        <v>280178</v>
      </c>
      <c r="K33" s="8">
        <v>80982</v>
      </c>
      <c r="L33" s="8">
        <v>27987</v>
      </c>
      <c r="M33" s="8">
        <v>39467</v>
      </c>
      <c r="N33" s="8">
        <v>148436</v>
      </c>
      <c r="O33" s="8">
        <v>38830</v>
      </c>
      <c r="P33" s="8">
        <v>146974</v>
      </c>
      <c r="Q33" s="8">
        <v>111677</v>
      </c>
      <c r="R33" s="8">
        <v>297481</v>
      </c>
      <c r="S33" s="8">
        <v>276811</v>
      </c>
      <c r="T33" s="8">
        <v>108854</v>
      </c>
      <c r="U33" s="8">
        <v>154412</v>
      </c>
      <c r="V33" s="8">
        <v>540077</v>
      </c>
      <c r="W33" s="8">
        <v>1266172</v>
      </c>
      <c r="X33" s="8">
        <v>1515671</v>
      </c>
      <c r="Y33" s="8">
        <v>-249499</v>
      </c>
      <c r="Z33" s="2">
        <v>-16.461290082082456</v>
      </c>
      <c r="AA33" s="6">
        <v>1515671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17295742</v>
      </c>
      <c r="D35" s="33">
        <f>SUM(D24:D34)</f>
        <v>0</v>
      </c>
      <c r="E35" s="34">
        <f t="shared" si="1"/>
        <v>18681596</v>
      </c>
      <c r="F35" s="35">
        <f t="shared" si="1"/>
        <v>20029667</v>
      </c>
      <c r="G35" s="35">
        <f t="shared" si="1"/>
        <v>1191679</v>
      </c>
      <c r="H35" s="35">
        <f t="shared" si="1"/>
        <v>2098370</v>
      </c>
      <c r="I35" s="35">
        <f t="shared" si="1"/>
        <v>431819</v>
      </c>
      <c r="J35" s="35">
        <f t="shared" si="1"/>
        <v>3721868</v>
      </c>
      <c r="K35" s="35">
        <f t="shared" si="1"/>
        <v>1273379</v>
      </c>
      <c r="L35" s="35">
        <f t="shared" si="1"/>
        <v>1705661</v>
      </c>
      <c r="M35" s="35">
        <f t="shared" si="1"/>
        <v>1740789</v>
      </c>
      <c r="N35" s="35">
        <f t="shared" si="1"/>
        <v>4719829</v>
      </c>
      <c r="O35" s="35">
        <f t="shared" si="1"/>
        <v>3101612</v>
      </c>
      <c r="P35" s="35">
        <f t="shared" si="1"/>
        <v>1905671</v>
      </c>
      <c r="Q35" s="35">
        <f t="shared" si="1"/>
        <v>1212749</v>
      </c>
      <c r="R35" s="35">
        <f t="shared" si="1"/>
        <v>6220032</v>
      </c>
      <c r="S35" s="35">
        <f t="shared" si="1"/>
        <v>1361840</v>
      </c>
      <c r="T35" s="35">
        <f t="shared" si="1"/>
        <v>1090617</v>
      </c>
      <c r="U35" s="35">
        <f t="shared" si="1"/>
        <v>1257406</v>
      </c>
      <c r="V35" s="35">
        <f t="shared" si="1"/>
        <v>3709863</v>
      </c>
      <c r="W35" s="35">
        <f t="shared" si="1"/>
        <v>18371592</v>
      </c>
      <c r="X35" s="35">
        <f t="shared" si="1"/>
        <v>20029667</v>
      </c>
      <c r="Y35" s="35">
        <f t="shared" si="1"/>
        <v>-1658075</v>
      </c>
      <c r="Z35" s="36">
        <f>+IF(X35&lt;&gt;0,+(Y35/X35)*100,0)</f>
        <v>-8.2780956867630398</v>
      </c>
      <c r="AA35" s="33">
        <f>SUM(AA24:AA34)</f>
        <v>20029667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27086653</v>
      </c>
      <c r="D37" s="46">
        <f>+D21-D35</f>
        <v>0</v>
      </c>
      <c r="E37" s="47">
        <f t="shared" si="2"/>
        <v>13463372</v>
      </c>
      <c r="F37" s="48">
        <f t="shared" si="2"/>
        <v>12115301</v>
      </c>
      <c r="G37" s="48">
        <f t="shared" si="2"/>
        <v>7490873</v>
      </c>
      <c r="H37" s="48">
        <f t="shared" si="2"/>
        <v>21603</v>
      </c>
      <c r="I37" s="48">
        <f t="shared" si="2"/>
        <v>1667254</v>
      </c>
      <c r="J37" s="48">
        <f t="shared" si="2"/>
        <v>9179730</v>
      </c>
      <c r="K37" s="48">
        <f t="shared" si="2"/>
        <v>854280</v>
      </c>
      <c r="L37" s="48">
        <f t="shared" si="2"/>
        <v>405397</v>
      </c>
      <c r="M37" s="48">
        <f t="shared" si="2"/>
        <v>404437</v>
      </c>
      <c r="N37" s="48">
        <f t="shared" si="2"/>
        <v>1664114</v>
      </c>
      <c r="O37" s="48">
        <f t="shared" si="2"/>
        <v>-973821</v>
      </c>
      <c r="P37" s="48">
        <f t="shared" si="2"/>
        <v>253416</v>
      </c>
      <c r="Q37" s="48">
        <f t="shared" si="2"/>
        <v>962098</v>
      </c>
      <c r="R37" s="48">
        <f t="shared" si="2"/>
        <v>241693</v>
      </c>
      <c r="S37" s="48">
        <f t="shared" si="2"/>
        <v>814285</v>
      </c>
      <c r="T37" s="48">
        <f t="shared" si="2"/>
        <v>1076269</v>
      </c>
      <c r="U37" s="48">
        <f t="shared" si="2"/>
        <v>879107</v>
      </c>
      <c r="V37" s="48">
        <f t="shared" si="2"/>
        <v>2769661</v>
      </c>
      <c r="W37" s="48">
        <f t="shared" si="2"/>
        <v>13855198</v>
      </c>
      <c r="X37" s="48">
        <f>IF(F21=F35,0,X21-X35)</f>
        <v>12115301</v>
      </c>
      <c r="Y37" s="48">
        <f t="shared" si="2"/>
        <v>1739897</v>
      </c>
      <c r="Z37" s="49">
        <f>+IF(X37&lt;&gt;0,+(Y37/X37)*100,0)</f>
        <v>14.361153717930739</v>
      </c>
      <c r="AA37" s="46">
        <f>+AA21-AA35</f>
        <v>12115301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27086653</v>
      </c>
      <c r="D41" s="56">
        <f>SUM(D37:D40)</f>
        <v>0</v>
      </c>
      <c r="E41" s="57">
        <f t="shared" si="3"/>
        <v>13463372</v>
      </c>
      <c r="F41" s="58">
        <f t="shared" si="3"/>
        <v>12115301</v>
      </c>
      <c r="G41" s="58">
        <f t="shared" si="3"/>
        <v>7490873</v>
      </c>
      <c r="H41" s="58">
        <f t="shared" si="3"/>
        <v>21603</v>
      </c>
      <c r="I41" s="58">
        <f t="shared" si="3"/>
        <v>1667254</v>
      </c>
      <c r="J41" s="58">
        <f t="shared" si="3"/>
        <v>9179730</v>
      </c>
      <c r="K41" s="58">
        <f t="shared" si="3"/>
        <v>854280</v>
      </c>
      <c r="L41" s="58">
        <f t="shared" si="3"/>
        <v>405397</v>
      </c>
      <c r="M41" s="58">
        <f t="shared" si="3"/>
        <v>404437</v>
      </c>
      <c r="N41" s="58">
        <f t="shared" si="3"/>
        <v>1664114</v>
      </c>
      <c r="O41" s="58">
        <f t="shared" si="3"/>
        <v>-973821</v>
      </c>
      <c r="P41" s="58">
        <f t="shared" si="3"/>
        <v>253416</v>
      </c>
      <c r="Q41" s="58">
        <f t="shared" si="3"/>
        <v>962098</v>
      </c>
      <c r="R41" s="58">
        <f t="shared" si="3"/>
        <v>241693</v>
      </c>
      <c r="S41" s="58">
        <f t="shared" si="3"/>
        <v>814285</v>
      </c>
      <c r="T41" s="58">
        <f t="shared" si="3"/>
        <v>1076269</v>
      </c>
      <c r="U41" s="58">
        <f t="shared" si="3"/>
        <v>879107</v>
      </c>
      <c r="V41" s="58">
        <f t="shared" si="3"/>
        <v>2769661</v>
      </c>
      <c r="W41" s="58">
        <f t="shared" si="3"/>
        <v>13855198</v>
      </c>
      <c r="X41" s="58">
        <f t="shared" si="3"/>
        <v>12115301</v>
      </c>
      <c r="Y41" s="58">
        <f t="shared" si="3"/>
        <v>1739897</v>
      </c>
      <c r="Z41" s="59">
        <f>+IF(X41&lt;&gt;0,+(Y41/X41)*100,0)</f>
        <v>14.361153717930739</v>
      </c>
      <c r="AA41" s="56">
        <f>SUM(AA37:AA40)</f>
        <v>12115301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27086653</v>
      </c>
      <c r="D43" s="64">
        <f>+D41-D42</f>
        <v>0</v>
      </c>
      <c r="E43" s="65">
        <f t="shared" si="4"/>
        <v>13463372</v>
      </c>
      <c r="F43" s="66">
        <f t="shared" si="4"/>
        <v>12115301</v>
      </c>
      <c r="G43" s="66">
        <f t="shared" si="4"/>
        <v>7490873</v>
      </c>
      <c r="H43" s="66">
        <f t="shared" si="4"/>
        <v>21603</v>
      </c>
      <c r="I43" s="66">
        <f t="shared" si="4"/>
        <v>1667254</v>
      </c>
      <c r="J43" s="66">
        <f t="shared" si="4"/>
        <v>9179730</v>
      </c>
      <c r="K43" s="66">
        <f t="shared" si="4"/>
        <v>854280</v>
      </c>
      <c r="L43" s="66">
        <f t="shared" si="4"/>
        <v>405397</v>
      </c>
      <c r="M43" s="66">
        <f t="shared" si="4"/>
        <v>404437</v>
      </c>
      <c r="N43" s="66">
        <f t="shared" si="4"/>
        <v>1664114</v>
      </c>
      <c r="O43" s="66">
        <f t="shared" si="4"/>
        <v>-973821</v>
      </c>
      <c r="P43" s="66">
        <f t="shared" si="4"/>
        <v>253416</v>
      </c>
      <c r="Q43" s="66">
        <f t="shared" si="4"/>
        <v>962098</v>
      </c>
      <c r="R43" s="66">
        <f t="shared" si="4"/>
        <v>241693</v>
      </c>
      <c r="S43" s="66">
        <f t="shared" si="4"/>
        <v>814285</v>
      </c>
      <c r="T43" s="66">
        <f t="shared" si="4"/>
        <v>1076269</v>
      </c>
      <c r="U43" s="66">
        <f t="shared" si="4"/>
        <v>879107</v>
      </c>
      <c r="V43" s="66">
        <f t="shared" si="4"/>
        <v>2769661</v>
      </c>
      <c r="W43" s="66">
        <f t="shared" si="4"/>
        <v>13855198</v>
      </c>
      <c r="X43" s="66">
        <f t="shared" si="4"/>
        <v>12115301</v>
      </c>
      <c r="Y43" s="66">
        <f t="shared" si="4"/>
        <v>1739897</v>
      </c>
      <c r="Z43" s="67">
        <f>+IF(X43&lt;&gt;0,+(Y43/X43)*100,0)</f>
        <v>14.361153717930739</v>
      </c>
      <c r="AA43" s="64">
        <f>+AA41-AA42</f>
        <v>12115301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27086653</v>
      </c>
      <c r="D45" s="56">
        <f>SUM(D43:D44)</f>
        <v>0</v>
      </c>
      <c r="E45" s="57">
        <f t="shared" si="5"/>
        <v>13463372</v>
      </c>
      <c r="F45" s="58">
        <f t="shared" si="5"/>
        <v>12115301</v>
      </c>
      <c r="G45" s="58">
        <f t="shared" si="5"/>
        <v>7490873</v>
      </c>
      <c r="H45" s="58">
        <f t="shared" si="5"/>
        <v>21603</v>
      </c>
      <c r="I45" s="58">
        <f t="shared" si="5"/>
        <v>1667254</v>
      </c>
      <c r="J45" s="58">
        <f t="shared" si="5"/>
        <v>9179730</v>
      </c>
      <c r="K45" s="58">
        <f t="shared" si="5"/>
        <v>854280</v>
      </c>
      <c r="L45" s="58">
        <f t="shared" si="5"/>
        <v>405397</v>
      </c>
      <c r="M45" s="58">
        <f t="shared" si="5"/>
        <v>404437</v>
      </c>
      <c r="N45" s="58">
        <f t="shared" si="5"/>
        <v>1664114</v>
      </c>
      <c r="O45" s="58">
        <f t="shared" si="5"/>
        <v>-973821</v>
      </c>
      <c r="P45" s="58">
        <f t="shared" si="5"/>
        <v>253416</v>
      </c>
      <c r="Q45" s="58">
        <f t="shared" si="5"/>
        <v>962098</v>
      </c>
      <c r="R45" s="58">
        <f t="shared" si="5"/>
        <v>241693</v>
      </c>
      <c r="S45" s="58">
        <f t="shared" si="5"/>
        <v>814285</v>
      </c>
      <c r="T45" s="58">
        <f t="shared" si="5"/>
        <v>1076269</v>
      </c>
      <c r="U45" s="58">
        <f t="shared" si="5"/>
        <v>879107</v>
      </c>
      <c r="V45" s="58">
        <f t="shared" si="5"/>
        <v>2769661</v>
      </c>
      <c r="W45" s="58">
        <f t="shared" si="5"/>
        <v>13855198</v>
      </c>
      <c r="X45" s="58">
        <f t="shared" si="5"/>
        <v>12115301</v>
      </c>
      <c r="Y45" s="58">
        <f t="shared" si="5"/>
        <v>1739897</v>
      </c>
      <c r="Z45" s="59">
        <f>+IF(X45&lt;&gt;0,+(Y45/X45)*100,0)</f>
        <v>14.361153717930739</v>
      </c>
      <c r="AA45" s="56">
        <f>SUM(AA43:AA44)</f>
        <v>12115301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27086653</v>
      </c>
      <c r="D47" s="71">
        <f>SUM(D45:D46)</f>
        <v>0</v>
      </c>
      <c r="E47" s="72">
        <f t="shared" si="6"/>
        <v>13463372</v>
      </c>
      <c r="F47" s="73">
        <f t="shared" si="6"/>
        <v>12115301</v>
      </c>
      <c r="G47" s="73">
        <f t="shared" si="6"/>
        <v>7490873</v>
      </c>
      <c r="H47" s="74">
        <f t="shared" si="6"/>
        <v>21603</v>
      </c>
      <c r="I47" s="74">
        <f t="shared" si="6"/>
        <v>1667254</v>
      </c>
      <c r="J47" s="74">
        <f t="shared" si="6"/>
        <v>9179730</v>
      </c>
      <c r="K47" s="74">
        <f t="shared" si="6"/>
        <v>854280</v>
      </c>
      <c r="L47" s="74">
        <f t="shared" si="6"/>
        <v>405397</v>
      </c>
      <c r="M47" s="73">
        <f t="shared" si="6"/>
        <v>404437</v>
      </c>
      <c r="N47" s="73">
        <f t="shared" si="6"/>
        <v>1664114</v>
      </c>
      <c r="O47" s="74">
        <f t="shared" si="6"/>
        <v>-973821</v>
      </c>
      <c r="P47" s="74">
        <f t="shared" si="6"/>
        <v>253416</v>
      </c>
      <c r="Q47" s="74">
        <f t="shared" si="6"/>
        <v>962098</v>
      </c>
      <c r="R47" s="74">
        <f t="shared" si="6"/>
        <v>241693</v>
      </c>
      <c r="S47" s="74">
        <f t="shared" si="6"/>
        <v>814285</v>
      </c>
      <c r="T47" s="73">
        <f t="shared" si="6"/>
        <v>1076269</v>
      </c>
      <c r="U47" s="73">
        <f t="shared" si="6"/>
        <v>879107</v>
      </c>
      <c r="V47" s="74">
        <f t="shared" si="6"/>
        <v>2769661</v>
      </c>
      <c r="W47" s="74">
        <f t="shared" si="6"/>
        <v>13855198</v>
      </c>
      <c r="X47" s="74">
        <f t="shared" si="6"/>
        <v>12115301</v>
      </c>
      <c r="Y47" s="74">
        <f t="shared" si="6"/>
        <v>1739897</v>
      </c>
      <c r="Z47" s="75">
        <f>+IF(X47&lt;&gt;0,+(Y47/X47)*100,0)</f>
        <v>14.361153717930739</v>
      </c>
      <c r="AA47" s="76">
        <f>SUM(AA45:AA46)</f>
        <v>12115301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7646639</v>
      </c>
      <c r="D9" s="6"/>
      <c r="E9" s="7">
        <v>8266820</v>
      </c>
      <c r="F9" s="8">
        <v>8615000</v>
      </c>
      <c r="G9" s="8">
        <v>687298</v>
      </c>
      <c r="H9" s="8">
        <v>792285</v>
      </c>
      <c r="I9" s="8">
        <v>774148</v>
      </c>
      <c r="J9" s="8">
        <v>2253731</v>
      </c>
      <c r="K9" s="8">
        <v>729967</v>
      </c>
      <c r="L9" s="8">
        <v>717315</v>
      </c>
      <c r="M9" s="8">
        <v>711638</v>
      </c>
      <c r="N9" s="8">
        <v>2158920</v>
      </c>
      <c r="O9" s="8">
        <v>703044</v>
      </c>
      <c r="P9" s="8">
        <v>680785</v>
      </c>
      <c r="Q9" s="8">
        <v>686423</v>
      </c>
      <c r="R9" s="8">
        <v>2070252</v>
      </c>
      <c r="S9" s="8">
        <v>691148</v>
      </c>
      <c r="T9" s="8">
        <v>680972</v>
      </c>
      <c r="U9" s="8">
        <v>663942</v>
      </c>
      <c r="V9" s="8">
        <v>2036062</v>
      </c>
      <c r="W9" s="8">
        <v>8518965</v>
      </c>
      <c r="X9" s="8">
        <v>8615000</v>
      </c>
      <c r="Y9" s="8">
        <v>-96035</v>
      </c>
      <c r="Z9" s="2">
        <v>-1.1147417295414974</v>
      </c>
      <c r="AA9" s="6">
        <v>8615000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7265010</v>
      </c>
      <c r="D18" s="6"/>
      <c r="E18" s="7">
        <v>6472943</v>
      </c>
      <c r="F18" s="8">
        <v>6472943</v>
      </c>
      <c r="G18" s="8"/>
      <c r="H18" s="8"/>
      <c r="I18" s="8"/>
      <c r="J18" s="8"/>
      <c r="K18" s="8"/>
      <c r="L18" s="8"/>
      <c r="M18" s="8">
        <v>4854707</v>
      </c>
      <c r="N18" s="8">
        <v>4854707</v>
      </c>
      <c r="O18" s="8"/>
      <c r="P18" s="8"/>
      <c r="Q18" s="8"/>
      <c r="R18" s="8"/>
      <c r="S18" s="8"/>
      <c r="T18" s="8"/>
      <c r="U18" s="8"/>
      <c r="V18" s="8"/>
      <c r="W18" s="8">
        <v>4854707</v>
      </c>
      <c r="X18" s="8">
        <v>6472943</v>
      </c>
      <c r="Y18" s="8">
        <v>-1618236</v>
      </c>
      <c r="Z18" s="2">
        <v>-25.00000386223083</v>
      </c>
      <c r="AA18" s="6">
        <v>6472943</v>
      </c>
    </row>
    <row r="19" spans="1:27" x14ac:dyDescent="0.25">
      <c r="A19" s="23" t="s">
        <v>46</v>
      </c>
      <c r="B19" s="29" t="s">
        <v>32</v>
      </c>
      <c r="C19" s="6">
        <v>522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14912173</v>
      </c>
      <c r="D21" s="33">
        <f t="shared" si="0"/>
        <v>0</v>
      </c>
      <c r="E21" s="34">
        <f t="shared" si="0"/>
        <v>14739763</v>
      </c>
      <c r="F21" s="35">
        <f t="shared" si="0"/>
        <v>15087943</v>
      </c>
      <c r="G21" s="35">
        <f t="shared" si="0"/>
        <v>687298</v>
      </c>
      <c r="H21" s="35">
        <f t="shared" si="0"/>
        <v>792285</v>
      </c>
      <c r="I21" s="35">
        <f t="shared" si="0"/>
        <v>774148</v>
      </c>
      <c r="J21" s="35">
        <f t="shared" si="0"/>
        <v>2253731</v>
      </c>
      <c r="K21" s="35">
        <f t="shared" si="0"/>
        <v>729967</v>
      </c>
      <c r="L21" s="35">
        <f t="shared" si="0"/>
        <v>717315</v>
      </c>
      <c r="M21" s="35">
        <f t="shared" si="0"/>
        <v>5566345</v>
      </c>
      <c r="N21" s="35">
        <f t="shared" si="0"/>
        <v>7013627</v>
      </c>
      <c r="O21" s="35">
        <f t="shared" si="0"/>
        <v>703044</v>
      </c>
      <c r="P21" s="35">
        <f t="shared" si="0"/>
        <v>680785</v>
      </c>
      <c r="Q21" s="35">
        <f t="shared" si="0"/>
        <v>686423</v>
      </c>
      <c r="R21" s="35">
        <f t="shared" si="0"/>
        <v>2070252</v>
      </c>
      <c r="S21" s="35">
        <f t="shared" si="0"/>
        <v>691148</v>
      </c>
      <c r="T21" s="35">
        <f t="shared" si="0"/>
        <v>680972</v>
      </c>
      <c r="U21" s="35">
        <f t="shared" si="0"/>
        <v>663942</v>
      </c>
      <c r="V21" s="35">
        <f t="shared" si="0"/>
        <v>2036062</v>
      </c>
      <c r="W21" s="35">
        <f t="shared" si="0"/>
        <v>13373672</v>
      </c>
      <c r="X21" s="35">
        <f t="shared" si="0"/>
        <v>15087943</v>
      </c>
      <c r="Y21" s="35">
        <f t="shared" si="0"/>
        <v>-1714271</v>
      </c>
      <c r="Z21" s="36">
        <f>+IF(X21&lt;&gt;0,+(Y21/X21)*100,0)</f>
        <v>-11.361860261534657</v>
      </c>
      <c r="AA21" s="33">
        <f>SUM(AA5:AA20)</f>
        <v>15087943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9085870</v>
      </c>
      <c r="D24" s="6"/>
      <c r="E24" s="7">
        <v>10536871</v>
      </c>
      <c r="F24" s="8">
        <v>10036871</v>
      </c>
      <c r="G24" s="8">
        <v>693821</v>
      </c>
      <c r="H24" s="8">
        <v>719317</v>
      </c>
      <c r="I24" s="8">
        <v>707288</v>
      </c>
      <c r="J24" s="8">
        <v>2120426</v>
      </c>
      <c r="K24" s="8">
        <v>821839</v>
      </c>
      <c r="L24" s="8">
        <v>1138390</v>
      </c>
      <c r="M24" s="8">
        <v>786466</v>
      </c>
      <c r="N24" s="8">
        <v>2746695</v>
      </c>
      <c r="O24" s="8">
        <v>735116</v>
      </c>
      <c r="P24" s="8">
        <v>728792</v>
      </c>
      <c r="Q24" s="8">
        <v>724505</v>
      </c>
      <c r="R24" s="8">
        <v>2188413</v>
      </c>
      <c r="S24" s="8">
        <v>730822</v>
      </c>
      <c r="T24" s="8">
        <v>743277</v>
      </c>
      <c r="U24" s="8">
        <v>705858</v>
      </c>
      <c r="V24" s="8">
        <v>2179957</v>
      </c>
      <c r="W24" s="8">
        <v>9235491</v>
      </c>
      <c r="X24" s="8">
        <v>10036871</v>
      </c>
      <c r="Y24" s="8">
        <v>-801380</v>
      </c>
      <c r="Z24" s="2">
        <v>-7.9843608630618057</v>
      </c>
      <c r="AA24" s="6">
        <v>10036871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3660568</v>
      </c>
      <c r="D26" s="6"/>
      <c r="E26" s="7">
        <v>2902330</v>
      </c>
      <c r="F26" s="8">
        <v>2902330</v>
      </c>
      <c r="G26" s="8"/>
      <c r="H26" s="8"/>
      <c r="I26" s="8">
        <v>725583</v>
      </c>
      <c r="J26" s="8">
        <v>725583</v>
      </c>
      <c r="K26" s="8">
        <v>241861</v>
      </c>
      <c r="L26" s="8">
        <v>241861</v>
      </c>
      <c r="M26" s="8">
        <v>241861</v>
      </c>
      <c r="N26" s="8">
        <v>725583</v>
      </c>
      <c r="O26" s="8">
        <v>241861</v>
      </c>
      <c r="P26" s="8">
        <v>241861</v>
      </c>
      <c r="Q26" s="8">
        <v>241861</v>
      </c>
      <c r="R26" s="8">
        <v>725583</v>
      </c>
      <c r="S26" s="8">
        <v>241861</v>
      </c>
      <c r="T26" s="8">
        <v>241861</v>
      </c>
      <c r="U26" s="8">
        <v>241861</v>
      </c>
      <c r="V26" s="8">
        <v>725583</v>
      </c>
      <c r="W26" s="8">
        <v>2902332</v>
      </c>
      <c r="X26" s="8">
        <v>2902330</v>
      </c>
      <c r="Y26" s="8">
        <v>2</v>
      </c>
      <c r="Z26" s="2"/>
      <c r="AA26" s="6">
        <v>2902330</v>
      </c>
    </row>
    <row r="27" spans="1:27" x14ac:dyDescent="0.25">
      <c r="A27" s="25" t="s">
        <v>53</v>
      </c>
      <c r="B27" s="24" t="s">
        <v>32</v>
      </c>
      <c r="C27" s="6">
        <v>4188180</v>
      </c>
      <c r="D27" s="6"/>
      <c r="E27" s="7">
        <v>1395620</v>
      </c>
      <c r="F27" s="8">
        <v>1395620</v>
      </c>
      <c r="G27" s="8"/>
      <c r="H27" s="8"/>
      <c r="I27" s="8">
        <v>348905</v>
      </c>
      <c r="J27" s="8">
        <v>348905</v>
      </c>
      <c r="K27" s="8">
        <v>116302</v>
      </c>
      <c r="L27" s="8">
        <v>116302</v>
      </c>
      <c r="M27" s="8">
        <v>116302</v>
      </c>
      <c r="N27" s="8">
        <v>348906</v>
      </c>
      <c r="O27" s="8">
        <v>116302</v>
      </c>
      <c r="P27" s="8">
        <v>116302</v>
      </c>
      <c r="Q27" s="8">
        <v>116302</v>
      </c>
      <c r="R27" s="8">
        <v>348906</v>
      </c>
      <c r="S27" s="8">
        <v>116302</v>
      </c>
      <c r="T27" s="8">
        <v>116302</v>
      </c>
      <c r="U27" s="8">
        <v>116302</v>
      </c>
      <c r="V27" s="8">
        <v>348906</v>
      </c>
      <c r="W27" s="8">
        <v>1395623</v>
      </c>
      <c r="X27" s="8">
        <v>1395620</v>
      </c>
      <c r="Y27" s="8">
        <v>3</v>
      </c>
      <c r="Z27" s="2"/>
      <c r="AA27" s="6">
        <v>1395620</v>
      </c>
    </row>
    <row r="28" spans="1:27" x14ac:dyDescent="0.25">
      <c r="A28" s="25" t="s">
        <v>54</v>
      </c>
      <c r="B28" s="24" t="s">
        <v>32</v>
      </c>
      <c r="C28" s="6">
        <v>1139695</v>
      </c>
      <c r="D28" s="6"/>
      <c r="E28" s="7">
        <v>32000</v>
      </c>
      <c r="F28" s="8">
        <v>1782000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1782000</v>
      </c>
      <c r="Y28" s="8">
        <v>-1782000</v>
      </c>
      <c r="Z28" s="2">
        <v>-100</v>
      </c>
      <c r="AA28" s="6">
        <v>1782000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186275</v>
      </c>
      <c r="D30" s="6"/>
      <c r="E30" s="7">
        <v>744450</v>
      </c>
      <c r="F30" s="8">
        <v>878950</v>
      </c>
      <c r="G30" s="8">
        <v>170</v>
      </c>
      <c r="H30" s="8">
        <v>101216</v>
      </c>
      <c r="I30" s="8">
        <v>137243</v>
      </c>
      <c r="J30" s="8">
        <v>238629</v>
      </c>
      <c r="K30" s="8">
        <v>25843</v>
      </c>
      <c r="L30" s="8">
        <v>67821</v>
      </c>
      <c r="M30" s="8">
        <v>141264</v>
      </c>
      <c r="N30" s="8">
        <v>234928</v>
      </c>
      <c r="O30" s="8">
        <v>2430</v>
      </c>
      <c r="P30" s="8">
        <v>12594</v>
      </c>
      <c r="Q30" s="8">
        <v>145924</v>
      </c>
      <c r="R30" s="8">
        <v>160948</v>
      </c>
      <c r="S30" s="8">
        <v>41371</v>
      </c>
      <c r="T30" s="8">
        <v>11391</v>
      </c>
      <c r="U30" s="8">
        <v>55797</v>
      </c>
      <c r="V30" s="8">
        <v>108559</v>
      </c>
      <c r="W30" s="8">
        <v>743064</v>
      </c>
      <c r="X30" s="8">
        <v>878950</v>
      </c>
      <c r="Y30" s="8">
        <v>-135886</v>
      </c>
      <c r="Z30" s="2">
        <v>-15.460037544797769</v>
      </c>
      <c r="AA30" s="6">
        <v>878950</v>
      </c>
    </row>
    <row r="31" spans="1:27" x14ac:dyDescent="0.25">
      <c r="A31" s="25" t="s">
        <v>57</v>
      </c>
      <c r="B31" s="24" t="s">
        <v>32</v>
      </c>
      <c r="C31" s="6">
        <v>190512</v>
      </c>
      <c r="D31" s="6"/>
      <c r="E31" s="7">
        <v>250000</v>
      </c>
      <c r="F31" s="8">
        <v>198000</v>
      </c>
      <c r="G31" s="8">
        <v>5597</v>
      </c>
      <c r="H31" s="8">
        <v>61785</v>
      </c>
      <c r="I31" s="8"/>
      <c r="J31" s="8">
        <v>67382</v>
      </c>
      <c r="K31" s="8">
        <v>24936</v>
      </c>
      <c r="L31" s="8">
        <v>5773</v>
      </c>
      <c r="M31" s="8"/>
      <c r="N31" s="8">
        <v>30709</v>
      </c>
      <c r="O31" s="8"/>
      <c r="P31" s="8">
        <v>27451</v>
      </c>
      <c r="Q31" s="8"/>
      <c r="R31" s="8">
        <v>27451</v>
      </c>
      <c r="S31" s="8">
        <v>8224</v>
      </c>
      <c r="T31" s="8"/>
      <c r="U31" s="8">
        <v>1610</v>
      </c>
      <c r="V31" s="8">
        <v>9834</v>
      </c>
      <c r="W31" s="8">
        <v>135376</v>
      </c>
      <c r="X31" s="8">
        <v>198000</v>
      </c>
      <c r="Y31" s="8">
        <v>-62624</v>
      </c>
      <c r="Z31" s="2">
        <v>-31.628282828282828</v>
      </c>
      <c r="AA31" s="6">
        <v>198000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903500</v>
      </c>
      <c r="D33" s="6"/>
      <c r="E33" s="7">
        <v>362350</v>
      </c>
      <c r="F33" s="8">
        <v>443950</v>
      </c>
      <c r="G33" s="8">
        <v>7784</v>
      </c>
      <c r="H33" s="8">
        <v>10412</v>
      </c>
      <c r="I33" s="8">
        <v>18676</v>
      </c>
      <c r="J33" s="8">
        <v>36872</v>
      </c>
      <c r="K33" s="8">
        <v>9769</v>
      </c>
      <c r="L33" s="8">
        <v>12286</v>
      </c>
      <c r="M33" s="8">
        <v>96126</v>
      </c>
      <c r="N33" s="8">
        <v>118181</v>
      </c>
      <c r="O33" s="8">
        <v>75276</v>
      </c>
      <c r="P33" s="8">
        <v>28134</v>
      </c>
      <c r="Q33" s="8">
        <v>21984</v>
      </c>
      <c r="R33" s="8">
        <v>125394</v>
      </c>
      <c r="S33" s="8">
        <v>8302</v>
      </c>
      <c r="T33" s="8">
        <v>36731</v>
      </c>
      <c r="U33" s="8">
        <v>75376</v>
      </c>
      <c r="V33" s="8">
        <v>120409</v>
      </c>
      <c r="W33" s="8">
        <v>400856</v>
      </c>
      <c r="X33" s="8">
        <v>443950</v>
      </c>
      <c r="Y33" s="8">
        <v>-43094</v>
      </c>
      <c r="Z33" s="2">
        <v>-9.7069489807410747</v>
      </c>
      <c r="AA33" s="6">
        <v>443950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19354600</v>
      </c>
      <c r="D35" s="33">
        <f>SUM(D24:D34)</f>
        <v>0</v>
      </c>
      <c r="E35" s="34">
        <f t="shared" si="1"/>
        <v>16223621</v>
      </c>
      <c r="F35" s="35">
        <f t="shared" si="1"/>
        <v>17637721</v>
      </c>
      <c r="G35" s="35">
        <f t="shared" si="1"/>
        <v>707372</v>
      </c>
      <c r="H35" s="35">
        <f t="shared" si="1"/>
        <v>892730</v>
      </c>
      <c r="I35" s="35">
        <f t="shared" si="1"/>
        <v>1937695</v>
      </c>
      <c r="J35" s="35">
        <f t="shared" si="1"/>
        <v>3537797</v>
      </c>
      <c r="K35" s="35">
        <f t="shared" si="1"/>
        <v>1240550</v>
      </c>
      <c r="L35" s="35">
        <f t="shared" si="1"/>
        <v>1582433</v>
      </c>
      <c r="M35" s="35">
        <f t="shared" si="1"/>
        <v>1382019</v>
      </c>
      <c r="N35" s="35">
        <f t="shared" si="1"/>
        <v>4205002</v>
      </c>
      <c r="O35" s="35">
        <f t="shared" si="1"/>
        <v>1170985</v>
      </c>
      <c r="P35" s="35">
        <f t="shared" si="1"/>
        <v>1155134</v>
      </c>
      <c r="Q35" s="35">
        <f t="shared" si="1"/>
        <v>1250576</v>
      </c>
      <c r="R35" s="35">
        <f t="shared" si="1"/>
        <v>3576695</v>
      </c>
      <c r="S35" s="35">
        <f t="shared" si="1"/>
        <v>1146882</v>
      </c>
      <c r="T35" s="35">
        <f t="shared" si="1"/>
        <v>1149562</v>
      </c>
      <c r="U35" s="35">
        <f t="shared" si="1"/>
        <v>1196804</v>
      </c>
      <c r="V35" s="35">
        <f t="shared" si="1"/>
        <v>3493248</v>
      </c>
      <c r="W35" s="35">
        <f t="shared" si="1"/>
        <v>14812742</v>
      </c>
      <c r="X35" s="35">
        <f t="shared" si="1"/>
        <v>17637721</v>
      </c>
      <c r="Y35" s="35">
        <f t="shared" si="1"/>
        <v>-2824979</v>
      </c>
      <c r="Z35" s="36">
        <f>+IF(X35&lt;&gt;0,+(Y35/X35)*100,0)</f>
        <v>-16.01668945778199</v>
      </c>
      <c r="AA35" s="33">
        <f>SUM(AA24:AA34)</f>
        <v>17637721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-4442427</v>
      </c>
      <c r="D37" s="46">
        <f>+D21-D35</f>
        <v>0</v>
      </c>
      <c r="E37" s="47">
        <f t="shared" si="2"/>
        <v>-1483858</v>
      </c>
      <c r="F37" s="48">
        <f t="shared" si="2"/>
        <v>-2549778</v>
      </c>
      <c r="G37" s="48">
        <f t="shared" si="2"/>
        <v>-20074</v>
      </c>
      <c r="H37" s="48">
        <f t="shared" si="2"/>
        <v>-100445</v>
      </c>
      <c r="I37" s="48">
        <f t="shared" si="2"/>
        <v>-1163547</v>
      </c>
      <c r="J37" s="48">
        <f t="shared" si="2"/>
        <v>-1284066</v>
      </c>
      <c r="K37" s="48">
        <f t="shared" si="2"/>
        <v>-510583</v>
      </c>
      <c r="L37" s="48">
        <f t="shared" si="2"/>
        <v>-865118</v>
      </c>
      <c r="M37" s="48">
        <f t="shared" si="2"/>
        <v>4184326</v>
      </c>
      <c r="N37" s="48">
        <f t="shared" si="2"/>
        <v>2808625</v>
      </c>
      <c r="O37" s="48">
        <f t="shared" si="2"/>
        <v>-467941</v>
      </c>
      <c r="P37" s="48">
        <f t="shared" si="2"/>
        <v>-474349</v>
      </c>
      <c r="Q37" s="48">
        <f t="shared" si="2"/>
        <v>-564153</v>
      </c>
      <c r="R37" s="48">
        <f t="shared" si="2"/>
        <v>-1506443</v>
      </c>
      <c r="S37" s="48">
        <f t="shared" si="2"/>
        <v>-455734</v>
      </c>
      <c r="T37" s="48">
        <f t="shared" si="2"/>
        <v>-468590</v>
      </c>
      <c r="U37" s="48">
        <f t="shared" si="2"/>
        <v>-532862</v>
      </c>
      <c r="V37" s="48">
        <f t="shared" si="2"/>
        <v>-1457186</v>
      </c>
      <c r="W37" s="48">
        <f t="shared" si="2"/>
        <v>-1439070</v>
      </c>
      <c r="X37" s="48">
        <f>IF(F21=F35,0,X21-X35)</f>
        <v>-2549778</v>
      </c>
      <c r="Y37" s="48">
        <f t="shared" si="2"/>
        <v>1110708</v>
      </c>
      <c r="Z37" s="49">
        <f>+IF(X37&lt;&gt;0,+(Y37/X37)*100,0)</f>
        <v>-43.560968837287014</v>
      </c>
      <c r="AA37" s="46">
        <f>+AA21-AA35</f>
        <v>-2549778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-4442427</v>
      </c>
      <c r="D41" s="56">
        <f>SUM(D37:D40)</f>
        <v>0</v>
      </c>
      <c r="E41" s="57">
        <f t="shared" si="3"/>
        <v>-1483858</v>
      </c>
      <c r="F41" s="58">
        <f t="shared" si="3"/>
        <v>-2549778</v>
      </c>
      <c r="G41" s="58">
        <f t="shared" si="3"/>
        <v>-20074</v>
      </c>
      <c r="H41" s="58">
        <f t="shared" si="3"/>
        <v>-100445</v>
      </c>
      <c r="I41" s="58">
        <f t="shared" si="3"/>
        <v>-1163547</v>
      </c>
      <c r="J41" s="58">
        <f t="shared" si="3"/>
        <v>-1284066</v>
      </c>
      <c r="K41" s="58">
        <f t="shared" si="3"/>
        <v>-510583</v>
      </c>
      <c r="L41" s="58">
        <f t="shared" si="3"/>
        <v>-865118</v>
      </c>
      <c r="M41" s="58">
        <f t="shared" si="3"/>
        <v>4184326</v>
      </c>
      <c r="N41" s="58">
        <f t="shared" si="3"/>
        <v>2808625</v>
      </c>
      <c r="O41" s="58">
        <f t="shared" si="3"/>
        <v>-467941</v>
      </c>
      <c r="P41" s="58">
        <f t="shared" si="3"/>
        <v>-474349</v>
      </c>
      <c r="Q41" s="58">
        <f t="shared" si="3"/>
        <v>-564153</v>
      </c>
      <c r="R41" s="58">
        <f t="shared" si="3"/>
        <v>-1506443</v>
      </c>
      <c r="S41" s="58">
        <f t="shared" si="3"/>
        <v>-455734</v>
      </c>
      <c r="T41" s="58">
        <f t="shared" si="3"/>
        <v>-468590</v>
      </c>
      <c r="U41" s="58">
        <f t="shared" si="3"/>
        <v>-532862</v>
      </c>
      <c r="V41" s="58">
        <f t="shared" si="3"/>
        <v>-1457186</v>
      </c>
      <c r="W41" s="58">
        <f t="shared" si="3"/>
        <v>-1439070</v>
      </c>
      <c r="X41" s="58">
        <f t="shared" si="3"/>
        <v>-2549778</v>
      </c>
      <c r="Y41" s="58">
        <f t="shared" si="3"/>
        <v>1110708</v>
      </c>
      <c r="Z41" s="59">
        <f>+IF(X41&lt;&gt;0,+(Y41/X41)*100,0)</f>
        <v>-43.560968837287014</v>
      </c>
      <c r="AA41" s="56">
        <f>SUM(AA37:AA40)</f>
        <v>-2549778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-4442427</v>
      </c>
      <c r="D43" s="64">
        <f>+D41-D42</f>
        <v>0</v>
      </c>
      <c r="E43" s="65">
        <f t="shared" si="4"/>
        <v>-1483858</v>
      </c>
      <c r="F43" s="66">
        <f t="shared" si="4"/>
        <v>-2549778</v>
      </c>
      <c r="G43" s="66">
        <f t="shared" si="4"/>
        <v>-20074</v>
      </c>
      <c r="H43" s="66">
        <f t="shared" si="4"/>
        <v>-100445</v>
      </c>
      <c r="I43" s="66">
        <f t="shared" si="4"/>
        <v>-1163547</v>
      </c>
      <c r="J43" s="66">
        <f t="shared" si="4"/>
        <v>-1284066</v>
      </c>
      <c r="K43" s="66">
        <f t="shared" si="4"/>
        <v>-510583</v>
      </c>
      <c r="L43" s="66">
        <f t="shared" si="4"/>
        <v>-865118</v>
      </c>
      <c r="M43" s="66">
        <f t="shared" si="4"/>
        <v>4184326</v>
      </c>
      <c r="N43" s="66">
        <f t="shared" si="4"/>
        <v>2808625</v>
      </c>
      <c r="O43" s="66">
        <f t="shared" si="4"/>
        <v>-467941</v>
      </c>
      <c r="P43" s="66">
        <f t="shared" si="4"/>
        <v>-474349</v>
      </c>
      <c r="Q43" s="66">
        <f t="shared" si="4"/>
        <v>-564153</v>
      </c>
      <c r="R43" s="66">
        <f t="shared" si="4"/>
        <v>-1506443</v>
      </c>
      <c r="S43" s="66">
        <f t="shared" si="4"/>
        <v>-455734</v>
      </c>
      <c r="T43" s="66">
        <f t="shared" si="4"/>
        <v>-468590</v>
      </c>
      <c r="U43" s="66">
        <f t="shared" si="4"/>
        <v>-532862</v>
      </c>
      <c r="V43" s="66">
        <f t="shared" si="4"/>
        <v>-1457186</v>
      </c>
      <c r="W43" s="66">
        <f t="shared" si="4"/>
        <v>-1439070</v>
      </c>
      <c r="X43" s="66">
        <f t="shared" si="4"/>
        <v>-2549778</v>
      </c>
      <c r="Y43" s="66">
        <f t="shared" si="4"/>
        <v>1110708</v>
      </c>
      <c r="Z43" s="67">
        <f>+IF(X43&lt;&gt;0,+(Y43/X43)*100,0)</f>
        <v>-43.560968837287014</v>
      </c>
      <c r="AA43" s="64">
        <f>+AA41-AA42</f>
        <v>-2549778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-4442427</v>
      </c>
      <c r="D45" s="56">
        <f>SUM(D43:D44)</f>
        <v>0</v>
      </c>
      <c r="E45" s="57">
        <f t="shared" si="5"/>
        <v>-1483858</v>
      </c>
      <c r="F45" s="58">
        <f t="shared" si="5"/>
        <v>-2549778</v>
      </c>
      <c r="G45" s="58">
        <f t="shared" si="5"/>
        <v>-20074</v>
      </c>
      <c r="H45" s="58">
        <f t="shared" si="5"/>
        <v>-100445</v>
      </c>
      <c r="I45" s="58">
        <f t="shared" si="5"/>
        <v>-1163547</v>
      </c>
      <c r="J45" s="58">
        <f t="shared" si="5"/>
        <v>-1284066</v>
      </c>
      <c r="K45" s="58">
        <f t="shared" si="5"/>
        <v>-510583</v>
      </c>
      <c r="L45" s="58">
        <f t="shared" si="5"/>
        <v>-865118</v>
      </c>
      <c r="M45" s="58">
        <f t="shared" si="5"/>
        <v>4184326</v>
      </c>
      <c r="N45" s="58">
        <f t="shared" si="5"/>
        <v>2808625</v>
      </c>
      <c r="O45" s="58">
        <f t="shared" si="5"/>
        <v>-467941</v>
      </c>
      <c r="P45" s="58">
        <f t="shared" si="5"/>
        <v>-474349</v>
      </c>
      <c r="Q45" s="58">
        <f t="shared" si="5"/>
        <v>-564153</v>
      </c>
      <c r="R45" s="58">
        <f t="shared" si="5"/>
        <v>-1506443</v>
      </c>
      <c r="S45" s="58">
        <f t="shared" si="5"/>
        <v>-455734</v>
      </c>
      <c r="T45" s="58">
        <f t="shared" si="5"/>
        <v>-468590</v>
      </c>
      <c r="U45" s="58">
        <f t="shared" si="5"/>
        <v>-532862</v>
      </c>
      <c r="V45" s="58">
        <f t="shared" si="5"/>
        <v>-1457186</v>
      </c>
      <c r="W45" s="58">
        <f t="shared" si="5"/>
        <v>-1439070</v>
      </c>
      <c r="X45" s="58">
        <f t="shared" si="5"/>
        <v>-2549778</v>
      </c>
      <c r="Y45" s="58">
        <f t="shared" si="5"/>
        <v>1110708</v>
      </c>
      <c r="Z45" s="59">
        <f>+IF(X45&lt;&gt;0,+(Y45/X45)*100,0)</f>
        <v>-43.560968837287014</v>
      </c>
      <c r="AA45" s="56">
        <f>SUM(AA43:AA44)</f>
        <v>-2549778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-4442427</v>
      </c>
      <c r="D47" s="71">
        <f>SUM(D45:D46)</f>
        <v>0</v>
      </c>
      <c r="E47" s="72">
        <f t="shared" si="6"/>
        <v>-1483858</v>
      </c>
      <c r="F47" s="73">
        <f t="shared" si="6"/>
        <v>-2549778</v>
      </c>
      <c r="G47" s="73">
        <f t="shared" si="6"/>
        <v>-20074</v>
      </c>
      <c r="H47" s="74">
        <f t="shared" si="6"/>
        <v>-100445</v>
      </c>
      <c r="I47" s="74">
        <f t="shared" si="6"/>
        <v>-1163547</v>
      </c>
      <c r="J47" s="74">
        <f t="shared" si="6"/>
        <v>-1284066</v>
      </c>
      <c r="K47" s="74">
        <f t="shared" si="6"/>
        <v>-510583</v>
      </c>
      <c r="L47" s="74">
        <f t="shared" si="6"/>
        <v>-865118</v>
      </c>
      <c r="M47" s="73">
        <f t="shared" si="6"/>
        <v>4184326</v>
      </c>
      <c r="N47" s="73">
        <f t="shared" si="6"/>
        <v>2808625</v>
      </c>
      <c r="O47" s="74">
        <f t="shared" si="6"/>
        <v>-467941</v>
      </c>
      <c r="P47" s="74">
        <f t="shared" si="6"/>
        <v>-474349</v>
      </c>
      <c r="Q47" s="74">
        <f t="shared" si="6"/>
        <v>-564153</v>
      </c>
      <c r="R47" s="74">
        <f t="shared" si="6"/>
        <v>-1506443</v>
      </c>
      <c r="S47" s="74">
        <f t="shared" si="6"/>
        <v>-455734</v>
      </c>
      <c r="T47" s="73">
        <f t="shared" si="6"/>
        <v>-468590</v>
      </c>
      <c r="U47" s="73">
        <f t="shared" si="6"/>
        <v>-532862</v>
      </c>
      <c r="V47" s="74">
        <f t="shared" si="6"/>
        <v>-1457186</v>
      </c>
      <c r="W47" s="74">
        <f t="shared" si="6"/>
        <v>-1439070</v>
      </c>
      <c r="X47" s="74">
        <f t="shared" si="6"/>
        <v>-2549778</v>
      </c>
      <c r="Y47" s="74">
        <f t="shared" si="6"/>
        <v>1110708</v>
      </c>
      <c r="Z47" s="75">
        <f>+IF(X47&lt;&gt;0,+(Y47/X47)*100,0)</f>
        <v>-43.560968837287014</v>
      </c>
      <c r="AA47" s="76">
        <f>SUM(AA45:AA46)</f>
        <v>-2549778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14164638</v>
      </c>
      <c r="D9" s="6"/>
      <c r="E9" s="7">
        <v>19440000</v>
      </c>
      <c r="F9" s="8">
        <v>19440000</v>
      </c>
      <c r="G9" s="8">
        <v>1289027</v>
      </c>
      <c r="H9" s="8">
        <v>1312907</v>
      </c>
      <c r="I9" s="8">
        <v>1313231</v>
      </c>
      <c r="J9" s="8">
        <v>3915165</v>
      </c>
      <c r="K9" s="8">
        <v>1312853</v>
      </c>
      <c r="L9" s="8">
        <v>1303295</v>
      </c>
      <c r="M9" s="8">
        <v>1287173</v>
      </c>
      <c r="N9" s="8">
        <v>3903321</v>
      </c>
      <c r="O9" s="8">
        <v>1283382</v>
      </c>
      <c r="P9" s="8">
        <v>1254178</v>
      </c>
      <c r="Q9" s="8">
        <v>1226914</v>
      </c>
      <c r="R9" s="8">
        <v>3764474</v>
      </c>
      <c r="S9" s="8">
        <v>1267813</v>
      </c>
      <c r="T9" s="8">
        <v>1314908</v>
      </c>
      <c r="U9" s="8">
        <v>1242793</v>
      </c>
      <c r="V9" s="8">
        <v>3825514</v>
      </c>
      <c r="W9" s="8">
        <v>15408474</v>
      </c>
      <c r="X9" s="8">
        <v>19440000</v>
      </c>
      <c r="Y9" s="8">
        <v>-4031526</v>
      </c>
      <c r="Z9" s="2">
        <v>-20.738302469135803</v>
      </c>
      <c r="AA9" s="6">
        <v>19440000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2580024</v>
      </c>
      <c r="D13" s="6"/>
      <c r="E13" s="7">
        <v>3000000</v>
      </c>
      <c r="F13" s="8">
        <v>3000000</v>
      </c>
      <c r="G13" s="8">
        <v>243354</v>
      </c>
      <c r="H13" s="8">
        <v>245441</v>
      </c>
      <c r="I13" s="8">
        <v>249856</v>
      </c>
      <c r="J13" s="8">
        <v>738651</v>
      </c>
      <c r="K13" s="8">
        <v>223183</v>
      </c>
      <c r="L13" s="8">
        <v>233500</v>
      </c>
      <c r="M13" s="8">
        <v>237523</v>
      </c>
      <c r="N13" s="8">
        <v>694206</v>
      </c>
      <c r="O13" s="8">
        <v>248549</v>
      </c>
      <c r="P13" s="8">
        <v>251296</v>
      </c>
      <c r="Q13" s="8">
        <v>261757</v>
      </c>
      <c r="R13" s="8">
        <v>761602</v>
      </c>
      <c r="S13" s="8">
        <v>267245</v>
      </c>
      <c r="T13" s="8">
        <v>287571</v>
      </c>
      <c r="U13" s="8">
        <v>291005</v>
      </c>
      <c r="V13" s="8">
        <v>845821</v>
      </c>
      <c r="W13" s="8">
        <v>3040280</v>
      </c>
      <c r="X13" s="8">
        <v>3000000</v>
      </c>
      <c r="Y13" s="8">
        <v>40280</v>
      </c>
      <c r="Z13" s="2">
        <v>1.3426666666666667</v>
      </c>
      <c r="AA13" s="6">
        <v>3000000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-387</v>
      </c>
      <c r="D15" s="6"/>
      <c r="E15" s="7">
        <v>4320</v>
      </c>
      <c r="F15" s="8">
        <v>4320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4320</v>
      </c>
      <c r="Y15" s="8">
        <v>-4320</v>
      </c>
      <c r="Z15" s="2">
        <v>-100</v>
      </c>
      <c r="AA15" s="6">
        <v>4320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8687462</v>
      </c>
      <c r="D18" s="6"/>
      <c r="E18" s="7">
        <v>9921144</v>
      </c>
      <c r="F18" s="8">
        <v>9921144</v>
      </c>
      <c r="G18" s="8">
        <v>3444408</v>
      </c>
      <c r="H18" s="8"/>
      <c r="I18" s="8">
        <v>153</v>
      </c>
      <c r="J18" s="8">
        <v>3444561</v>
      </c>
      <c r="K18" s="8"/>
      <c r="L18" s="8"/>
      <c r="M18" s="8">
        <v>2274294</v>
      </c>
      <c r="N18" s="8">
        <v>2274294</v>
      </c>
      <c r="O18" s="8"/>
      <c r="P18" s="8"/>
      <c r="Q18" s="8">
        <v>2547893</v>
      </c>
      <c r="R18" s="8">
        <v>2547893</v>
      </c>
      <c r="S18" s="8"/>
      <c r="T18" s="8"/>
      <c r="U18" s="8"/>
      <c r="V18" s="8"/>
      <c r="W18" s="8">
        <v>8266748</v>
      </c>
      <c r="X18" s="8">
        <v>9921144</v>
      </c>
      <c r="Y18" s="8">
        <v>-1654396</v>
      </c>
      <c r="Z18" s="2">
        <v>-16.675455975641519</v>
      </c>
      <c r="AA18" s="6">
        <v>9921144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25431737</v>
      </c>
      <c r="D21" s="33">
        <f t="shared" si="0"/>
        <v>0</v>
      </c>
      <c r="E21" s="34">
        <f t="shared" si="0"/>
        <v>32365464</v>
      </c>
      <c r="F21" s="35">
        <f t="shared" si="0"/>
        <v>32365464</v>
      </c>
      <c r="G21" s="35">
        <f t="shared" si="0"/>
        <v>4976789</v>
      </c>
      <c r="H21" s="35">
        <f t="shared" si="0"/>
        <v>1558348</v>
      </c>
      <c r="I21" s="35">
        <f t="shared" si="0"/>
        <v>1563240</v>
      </c>
      <c r="J21" s="35">
        <f t="shared" si="0"/>
        <v>8098377</v>
      </c>
      <c r="K21" s="35">
        <f t="shared" si="0"/>
        <v>1536036</v>
      </c>
      <c r="L21" s="35">
        <f t="shared" si="0"/>
        <v>1536795</v>
      </c>
      <c r="M21" s="35">
        <f t="shared" si="0"/>
        <v>3798990</v>
      </c>
      <c r="N21" s="35">
        <f t="shared" si="0"/>
        <v>6871821</v>
      </c>
      <c r="O21" s="35">
        <f t="shared" si="0"/>
        <v>1531931</v>
      </c>
      <c r="P21" s="35">
        <f t="shared" si="0"/>
        <v>1505474</v>
      </c>
      <c r="Q21" s="35">
        <f t="shared" si="0"/>
        <v>4036564</v>
      </c>
      <c r="R21" s="35">
        <f t="shared" si="0"/>
        <v>7073969</v>
      </c>
      <c r="S21" s="35">
        <f t="shared" si="0"/>
        <v>1535058</v>
      </c>
      <c r="T21" s="35">
        <f t="shared" si="0"/>
        <v>1602479</v>
      </c>
      <c r="U21" s="35">
        <f t="shared" si="0"/>
        <v>1533798</v>
      </c>
      <c r="V21" s="35">
        <f t="shared" si="0"/>
        <v>4671335</v>
      </c>
      <c r="W21" s="35">
        <f t="shared" si="0"/>
        <v>26715502</v>
      </c>
      <c r="X21" s="35">
        <f t="shared" si="0"/>
        <v>32365464</v>
      </c>
      <c r="Y21" s="35">
        <f t="shared" si="0"/>
        <v>-5649962</v>
      </c>
      <c r="Z21" s="36">
        <f>+IF(X21&lt;&gt;0,+(Y21/X21)*100,0)</f>
        <v>-17.456761936118077</v>
      </c>
      <c r="AA21" s="33">
        <f>SUM(AA5:AA20)</f>
        <v>32365464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10910990</v>
      </c>
      <c r="D24" s="6"/>
      <c r="E24" s="7">
        <v>12746556</v>
      </c>
      <c r="F24" s="8">
        <v>12746556</v>
      </c>
      <c r="G24" s="8"/>
      <c r="H24" s="8">
        <v>1588764</v>
      </c>
      <c r="I24" s="8"/>
      <c r="J24" s="8">
        <v>1588764</v>
      </c>
      <c r="K24" s="8"/>
      <c r="L24" s="8"/>
      <c r="M24" s="8"/>
      <c r="N24" s="8"/>
      <c r="O24" s="8"/>
      <c r="P24" s="8"/>
      <c r="Q24" s="8">
        <v>765054</v>
      </c>
      <c r="R24" s="8">
        <v>765054</v>
      </c>
      <c r="S24" s="8"/>
      <c r="T24" s="8">
        <v>7011872</v>
      </c>
      <c r="U24" s="8">
        <v>744007</v>
      </c>
      <c r="V24" s="8">
        <v>7755879</v>
      </c>
      <c r="W24" s="8">
        <v>10109697</v>
      </c>
      <c r="X24" s="8">
        <v>12746556</v>
      </c>
      <c r="Y24" s="8">
        <v>-2636859</v>
      </c>
      <c r="Z24" s="2">
        <v>-20.686834938002079</v>
      </c>
      <c r="AA24" s="6">
        <v>12746556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37451</v>
      </c>
      <c r="D30" s="6"/>
      <c r="E30" s="7">
        <v>1250004</v>
      </c>
      <c r="F30" s="8">
        <v>750004</v>
      </c>
      <c r="G30" s="8">
        <v>1617</v>
      </c>
      <c r="H30" s="8"/>
      <c r="I30" s="8"/>
      <c r="J30" s="8">
        <v>1617</v>
      </c>
      <c r="K30" s="8"/>
      <c r="L30" s="8"/>
      <c r="M30" s="8"/>
      <c r="N30" s="8"/>
      <c r="O30" s="8"/>
      <c r="P30" s="8"/>
      <c r="Q30" s="8">
        <v>278726</v>
      </c>
      <c r="R30" s="8">
        <v>278726</v>
      </c>
      <c r="S30" s="8">
        <v>24515</v>
      </c>
      <c r="T30" s="8"/>
      <c r="U30" s="8">
        <v>64147</v>
      </c>
      <c r="V30" s="8">
        <v>88662</v>
      </c>
      <c r="W30" s="8">
        <v>369005</v>
      </c>
      <c r="X30" s="8">
        <v>750004</v>
      </c>
      <c r="Y30" s="8">
        <v>-380999</v>
      </c>
      <c r="Z30" s="2">
        <v>-50.799595735489412</v>
      </c>
      <c r="AA30" s="6">
        <v>750004</v>
      </c>
    </row>
    <row r="31" spans="1:27" x14ac:dyDescent="0.25">
      <c r="A31" s="25" t="s">
        <v>57</v>
      </c>
      <c r="B31" s="24" t="s">
        <v>32</v>
      </c>
      <c r="C31" s="6">
        <v>391267</v>
      </c>
      <c r="D31" s="6"/>
      <c r="E31" s="7">
        <v>950004</v>
      </c>
      <c r="F31" s="8">
        <v>1150004</v>
      </c>
      <c r="G31" s="8">
        <v>97895</v>
      </c>
      <c r="H31" s="8"/>
      <c r="I31" s="8"/>
      <c r="J31" s="8">
        <v>97895</v>
      </c>
      <c r="K31" s="8"/>
      <c r="L31" s="8">
        <v>128167</v>
      </c>
      <c r="M31" s="8">
        <v>3121</v>
      </c>
      <c r="N31" s="8">
        <v>131288</v>
      </c>
      <c r="O31" s="8">
        <v>25739</v>
      </c>
      <c r="P31" s="8"/>
      <c r="Q31" s="8">
        <v>72152</v>
      </c>
      <c r="R31" s="8">
        <v>97891</v>
      </c>
      <c r="S31" s="8">
        <v>71674</v>
      </c>
      <c r="T31" s="8">
        <v>44230</v>
      </c>
      <c r="U31" s="8">
        <v>79637</v>
      </c>
      <c r="V31" s="8">
        <v>195541</v>
      </c>
      <c r="W31" s="8">
        <v>522615</v>
      </c>
      <c r="X31" s="8">
        <v>1150004</v>
      </c>
      <c r="Y31" s="8">
        <v>-627389</v>
      </c>
      <c r="Z31" s="2">
        <v>-54.555375459563614</v>
      </c>
      <c r="AA31" s="6">
        <v>1150004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88179</v>
      </c>
      <c r="D33" s="6"/>
      <c r="E33" s="7">
        <v>230004</v>
      </c>
      <c r="F33" s="8">
        <v>230004</v>
      </c>
      <c r="G33" s="8"/>
      <c r="H33" s="8">
        <v>12613</v>
      </c>
      <c r="I33" s="8"/>
      <c r="J33" s="8">
        <v>12613</v>
      </c>
      <c r="K33" s="8"/>
      <c r="L33" s="8"/>
      <c r="M33" s="8"/>
      <c r="N33" s="8"/>
      <c r="O33" s="8"/>
      <c r="P33" s="8"/>
      <c r="Q33" s="8">
        <v>6045</v>
      </c>
      <c r="R33" s="8">
        <v>6045</v>
      </c>
      <c r="S33" s="8"/>
      <c r="T33" s="8">
        <v>57446</v>
      </c>
      <c r="U33" s="8">
        <v>19448</v>
      </c>
      <c r="V33" s="8">
        <v>76894</v>
      </c>
      <c r="W33" s="8">
        <v>95552</v>
      </c>
      <c r="X33" s="8">
        <v>230004</v>
      </c>
      <c r="Y33" s="8">
        <v>-134452</v>
      </c>
      <c r="Z33" s="2">
        <v>-58.45637467174484</v>
      </c>
      <c r="AA33" s="6">
        <v>230004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11427887</v>
      </c>
      <c r="D35" s="33">
        <f>SUM(D24:D34)</f>
        <v>0</v>
      </c>
      <c r="E35" s="34">
        <f t="shared" si="1"/>
        <v>15176568</v>
      </c>
      <c r="F35" s="35">
        <f t="shared" si="1"/>
        <v>14876568</v>
      </c>
      <c r="G35" s="35">
        <f t="shared" si="1"/>
        <v>99512</v>
      </c>
      <c r="H35" s="35">
        <f t="shared" si="1"/>
        <v>1601377</v>
      </c>
      <c r="I35" s="35">
        <f t="shared" si="1"/>
        <v>0</v>
      </c>
      <c r="J35" s="35">
        <f t="shared" si="1"/>
        <v>1700889</v>
      </c>
      <c r="K35" s="35">
        <f t="shared" si="1"/>
        <v>0</v>
      </c>
      <c r="L35" s="35">
        <f t="shared" si="1"/>
        <v>128167</v>
      </c>
      <c r="M35" s="35">
        <f t="shared" si="1"/>
        <v>3121</v>
      </c>
      <c r="N35" s="35">
        <f t="shared" si="1"/>
        <v>131288</v>
      </c>
      <c r="O35" s="35">
        <f t="shared" si="1"/>
        <v>25739</v>
      </c>
      <c r="P35" s="35">
        <f t="shared" si="1"/>
        <v>0</v>
      </c>
      <c r="Q35" s="35">
        <f t="shared" si="1"/>
        <v>1121977</v>
      </c>
      <c r="R35" s="35">
        <f t="shared" si="1"/>
        <v>1147716</v>
      </c>
      <c r="S35" s="35">
        <f t="shared" si="1"/>
        <v>96189</v>
      </c>
      <c r="T35" s="35">
        <f t="shared" si="1"/>
        <v>7113548</v>
      </c>
      <c r="U35" s="35">
        <f t="shared" si="1"/>
        <v>907239</v>
      </c>
      <c r="V35" s="35">
        <f t="shared" si="1"/>
        <v>8116976</v>
      </c>
      <c r="W35" s="35">
        <f t="shared" si="1"/>
        <v>11096869</v>
      </c>
      <c r="X35" s="35">
        <f t="shared" si="1"/>
        <v>14876568</v>
      </c>
      <c r="Y35" s="35">
        <f t="shared" si="1"/>
        <v>-3779699</v>
      </c>
      <c r="Z35" s="36">
        <f>+IF(X35&lt;&gt;0,+(Y35/X35)*100,0)</f>
        <v>-25.4070629731266</v>
      </c>
      <c r="AA35" s="33">
        <f>SUM(AA24:AA34)</f>
        <v>14876568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14003850</v>
      </c>
      <c r="D37" s="46">
        <f>+D21-D35</f>
        <v>0</v>
      </c>
      <c r="E37" s="47">
        <f t="shared" si="2"/>
        <v>17188896</v>
      </c>
      <c r="F37" s="48">
        <f t="shared" si="2"/>
        <v>17488896</v>
      </c>
      <c r="G37" s="48">
        <f t="shared" si="2"/>
        <v>4877277</v>
      </c>
      <c r="H37" s="48">
        <f t="shared" si="2"/>
        <v>-43029</v>
      </c>
      <c r="I37" s="48">
        <f t="shared" si="2"/>
        <v>1563240</v>
      </c>
      <c r="J37" s="48">
        <f t="shared" si="2"/>
        <v>6397488</v>
      </c>
      <c r="K37" s="48">
        <f t="shared" si="2"/>
        <v>1536036</v>
      </c>
      <c r="L37" s="48">
        <f t="shared" si="2"/>
        <v>1408628</v>
      </c>
      <c r="M37" s="48">
        <f t="shared" si="2"/>
        <v>3795869</v>
      </c>
      <c r="N37" s="48">
        <f t="shared" si="2"/>
        <v>6740533</v>
      </c>
      <c r="O37" s="48">
        <f t="shared" si="2"/>
        <v>1506192</v>
      </c>
      <c r="P37" s="48">
        <f t="shared" si="2"/>
        <v>1505474</v>
      </c>
      <c r="Q37" s="48">
        <f t="shared" si="2"/>
        <v>2914587</v>
      </c>
      <c r="R37" s="48">
        <f t="shared" si="2"/>
        <v>5926253</v>
      </c>
      <c r="S37" s="48">
        <f t="shared" si="2"/>
        <v>1438869</v>
      </c>
      <c r="T37" s="48">
        <f t="shared" si="2"/>
        <v>-5511069</v>
      </c>
      <c r="U37" s="48">
        <f t="shared" si="2"/>
        <v>626559</v>
      </c>
      <c r="V37" s="48">
        <f t="shared" si="2"/>
        <v>-3445641</v>
      </c>
      <c r="W37" s="48">
        <f t="shared" si="2"/>
        <v>15618633</v>
      </c>
      <c r="X37" s="48">
        <f>IF(F21=F35,0,X21-X35)</f>
        <v>17488896</v>
      </c>
      <c r="Y37" s="48">
        <f t="shared" si="2"/>
        <v>-1870263</v>
      </c>
      <c r="Z37" s="49">
        <f>+IF(X37&lt;&gt;0,+(Y37/X37)*100,0)</f>
        <v>-10.694002640303882</v>
      </c>
      <c r="AA37" s="46">
        <f>+AA21-AA35</f>
        <v>17488896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14003850</v>
      </c>
      <c r="D41" s="56">
        <f>SUM(D37:D40)</f>
        <v>0</v>
      </c>
      <c r="E41" s="57">
        <f t="shared" si="3"/>
        <v>17188896</v>
      </c>
      <c r="F41" s="58">
        <f t="shared" si="3"/>
        <v>17488896</v>
      </c>
      <c r="G41" s="58">
        <f t="shared" si="3"/>
        <v>4877277</v>
      </c>
      <c r="H41" s="58">
        <f t="shared" si="3"/>
        <v>-43029</v>
      </c>
      <c r="I41" s="58">
        <f t="shared" si="3"/>
        <v>1563240</v>
      </c>
      <c r="J41" s="58">
        <f t="shared" si="3"/>
        <v>6397488</v>
      </c>
      <c r="K41" s="58">
        <f t="shared" si="3"/>
        <v>1536036</v>
      </c>
      <c r="L41" s="58">
        <f t="shared" si="3"/>
        <v>1408628</v>
      </c>
      <c r="M41" s="58">
        <f t="shared" si="3"/>
        <v>3795869</v>
      </c>
      <c r="N41" s="58">
        <f t="shared" si="3"/>
        <v>6740533</v>
      </c>
      <c r="O41" s="58">
        <f t="shared" si="3"/>
        <v>1506192</v>
      </c>
      <c r="P41" s="58">
        <f t="shared" si="3"/>
        <v>1505474</v>
      </c>
      <c r="Q41" s="58">
        <f t="shared" si="3"/>
        <v>2914587</v>
      </c>
      <c r="R41" s="58">
        <f t="shared" si="3"/>
        <v>5926253</v>
      </c>
      <c r="S41" s="58">
        <f t="shared" si="3"/>
        <v>1438869</v>
      </c>
      <c r="T41" s="58">
        <f t="shared" si="3"/>
        <v>-5511069</v>
      </c>
      <c r="U41" s="58">
        <f t="shared" si="3"/>
        <v>626559</v>
      </c>
      <c r="V41" s="58">
        <f t="shared" si="3"/>
        <v>-3445641</v>
      </c>
      <c r="W41" s="58">
        <f t="shared" si="3"/>
        <v>15618633</v>
      </c>
      <c r="X41" s="58">
        <f t="shared" si="3"/>
        <v>17488896</v>
      </c>
      <c r="Y41" s="58">
        <f t="shared" si="3"/>
        <v>-1870263</v>
      </c>
      <c r="Z41" s="59">
        <f>+IF(X41&lt;&gt;0,+(Y41/X41)*100,0)</f>
        <v>-10.694002640303882</v>
      </c>
      <c r="AA41" s="56">
        <f>SUM(AA37:AA40)</f>
        <v>17488896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14003850</v>
      </c>
      <c r="D43" s="64">
        <f>+D41-D42</f>
        <v>0</v>
      </c>
      <c r="E43" s="65">
        <f t="shared" si="4"/>
        <v>17188896</v>
      </c>
      <c r="F43" s="66">
        <f t="shared" si="4"/>
        <v>17488896</v>
      </c>
      <c r="G43" s="66">
        <f t="shared" si="4"/>
        <v>4877277</v>
      </c>
      <c r="H43" s="66">
        <f t="shared" si="4"/>
        <v>-43029</v>
      </c>
      <c r="I43" s="66">
        <f t="shared" si="4"/>
        <v>1563240</v>
      </c>
      <c r="J43" s="66">
        <f t="shared" si="4"/>
        <v>6397488</v>
      </c>
      <c r="K43" s="66">
        <f t="shared" si="4"/>
        <v>1536036</v>
      </c>
      <c r="L43" s="66">
        <f t="shared" si="4"/>
        <v>1408628</v>
      </c>
      <c r="M43" s="66">
        <f t="shared" si="4"/>
        <v>3795869</v>
      </c>
      <c r="N43" s="66">
        <f t="shared" si="4"/>
        <v>6740533</v>
      </c>
      <c r="O43" s="66">
        <f t="shared" si="4"/>
        <v>1506192</v>
      </c>
      <c r="P43" s="66">
        <f t="shared" si="4"/>
        <v>1505474</v>
      </c>
      <c r="Q43" s="66">
        <f t="shared" si="4"/>
        <v>2914587</v>
      </c>
      <c r="R43" s="66">
        <f t="shared" si="4"/>
        <v>5926253</v>
      </c>
      <c r="S43" s="66">
        <f t="shared" si="4"/>
        <v>1438869</v>
      </c>
      <c r="T43" s="66">
        <f t="shared" si="4"/>
        <v>-5511069</v>
      </c>
      <c r="U43" s="66">
        <f t="shared" si="4"/>
        <v>626559</v>
      </c>
      <c r="V43" s="66">
        <f t="shared" si="4"/>
        <v>-3445641</v>
      </c>
      <c r="W43" s="66">
        <f t="shared" si="4"/>
        <v>15618633</v>
      </c>
      <c r="X43" s="66">
        <f t="shared" si="4"/>
        <v>17488896</v>
      </c>
      <c r="Y43" s="66">
        <f t="shared" si="4"/>
        <v>-1870263</v>
      </c>
      <c r="Z43" s="67">
        <f>+IF(X43&lt;&gt;0,+(Y43/X43)*100,0)</f>
        <v>-10.694002640303882</v>
      </c>
      <c r="AA43" s="64">
        <f>+AA41-AA42</f>
        <v>17488896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14003850</v>
      </c>
      <c r="D45" s="56">
        <f>SUM(D43:D44)</f>
        <v>0</v>
      </c>
      <c r="E45" s="57">
        <f t="shared" si="5"/>
        <v>17188896</v>
      </c>
      <c r="F45" s="58">
        <f t="shared" si="5"/>
        <v>17488896</v>
      </c>
      <c r="G45" s="58">
        <f t="shared" si="5"/>
        <v>4877277</v>
      </c>
      <c r="H45" s="58">
        <f t="shared" si="5"/>
        <v>-43029</v>
      </c>
      <c r="I45" s="58">
        <f t="shared" si="5"/>
        <v>1563240</v>
      </c>
      <c r="J45" s="58">
        <f t="shared" si="5"/>
        <v>6397488</v>
      </c>
      <c r="K45" s="58">
        <f t="shared" si="5"/>
        <v>1536036</v>
      </c>
      <c r="L45" s="58">
        <f t="shared" si="5"/>
        <v>1408628</v>
      </c>
      <c r="M45" s="58">
        <f t="shared" si="5"/>
        <v>3795869</v>
      </c>
      <c r="N45" s="58">
        <f t="shared" si="5"/>
        <v>6740533</v>
      </c>
      <c r="O45" s="58">
        <f t="shared" si="5"/>
        <v>1506192</v>
      </c>
      <c r="P45" s="58">
        <f t="shared" si="5"/>
        <v>1505474</v>
      </c>
      <c r="Q45" s="58">
        <f t="shared" si="5"/>
        <v>2914587</v>
      </c>
      <c r="R45" s="58">
        <f t="shared" si="5"/>
        <v>5926253</v>
      </c>
      <c r="S45" s="58">
        <f t="shared" si="5"/>
        <v>1438869</v>
      </c>
      <c r="T45" s="58">
        <f t="shared" si="5"/>
        <v>-5511069</v>
      </c>
      <c r="U45" s="58">
        <f t="shared" si="5"/>
        <v>626559</v>
      </c>
      <c r="V45" s="58">
        <f t="shared" si="5"/>
        <v>-3445641</v>
      </c>
      <c r="W45" s="58">
        <f t="shared" si="5"/>
        <v>15618633</v>
      </c>
      <c r="X45" s="58">
        <f t="shared" si="5"/>
        <v>17488896</v>
      </c>
      <c r="Y45" s="58">
        <f t="shared" si="5"/>
        <v>-1870263</v>
      </c>
      <c r="Z45" s="59">
        <f>+IF(X45&lt;&gt;0,+(Y45/X45)*100,0)</f>
        <v>-10.694002640303882</v>
      </c>
      <c r="AA45" s="56">
        <f>SUM(AA43:AA44)</f>
        <v>17488896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14003850</v>
      </c>
      <c r="D47" s="71">
        <f>SUM(D45:D46)</f>
        <v>0</v>
      </c>
      <c r="E47" s="72">
        <f t="shared" si="6"/>
        <v>17188896</v>
      </c>
      <c r="F47" s="73">
        <f t="shared" si="6"/>
        <v>17488896</v>
      </c>
      <c r="G47" s="73">
        <f t="shared" si="6"/>
        <v>4877277</v>
      </c>
      <c r="H47" s="74">
        <f t="shared" si="6"/>
        <v>-43029</v>
      </c>
      <c r="I47" s="74">
        <f t="shared" si="6"/>
        <v>1563240</v>
      </c>
      <c r="J47" s="74">
        <f t="shared" si="6"/>
        <v>6397488</v>
      </c>
      <c r="K47" s="74">
        <f t="shared" si="6"/>
        <v>1536036</v>
      </c>
      <c r="L47" s="74">
        <f t="shared" si="6"/>
        <v>1408628</v>
      </c>
      <c r="M47" s="73">
        <f t="shared" si="6"/>
        <v>3795869</v>
      </c>
      <c r="N47" s="73">
        <f t="shared" si="6"/>
        <v>6740533</v>
      </c>
      <c r="O47" s="74">
        <f t="shared" si="6"/>
        <v>1506192</v>
      </c>
      <c r="P47" s="74">
        <f t="shared" si="6"/>
        <v>1505474</v>
      </c>
      <c r="Q47" s="74">
        <f t="shared" si="6"/>
        <v>2914587</v>
      </c>
      <c r="R47" s="74">
        <f t="shared" si="6"/>
        <v>5926253</v>
      </c>
      <c r="S47" s="74">
        <f t="shared" si="6"/>
        <v>1438869</v>
      </c>
      <c r="T47" s="73">
        <f t="shared" si="6"/>
        <v>-5511069</v>
      </c>
      <c r="U47" s="73">
        <f t="shared" si="6"/>
        <v>626559</v>
      </c>
      <c r="V47" s="74">
        <f t="shared" si="6"/>
        <v>-3445641</v>
      </c>
      <c r="W47" s="74">
        <f t="shared" si="6"/>
        <v>15618633</v>
      </c>
      <c r="X47" s="74">
        <f t="shared" si="6"/>
        <v>17488896</v>
      </c>
      <c r="Y47" s="74">
        <f t="shared" si="6"/>
        <v>-1870263</v>
      </c>
      <c r="Z47" s="75">
        <f>+IF(X47&lt;&gt;0,+(Y47/X47)*100,0)</f>
        <v>-10.694002640303882</v>
      </c>
      <c r="AA47" s="76">
        <f>SUM(AA45:AA46)</f>
        <v>17488896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16411585</v>
      </c>
      <c r="D9" s="6"/>
      <c r="E9" s="7">
        <v>17416681</v>
      </c>
      <c r="F9" s="8">
        <v>17963431</v>
      </c>
      <c r="G9" s="8">
        <v>1718707</v>
      </c>
      <c r="H9" s="8">
        <v>1452090</v>
      </c>
      <c r="I9" s="8">
        <v>1449136</v>
      </c>
      <c r="J9" s="8">
        <v>4619933</v>
      </c>
      <c r="K9" s="8">
        <v>1472524</v>
      </c>
      <c r="L9" s="8">
        <v>1465484</v>
      </c>
      <c r="M9" s="8">
        <v>1507398</v>
      </c>
      <c r="N9" s="8">
        <v>4445406</v>
      </c>
      <c r="O9" s="8">
        <v>1374889</v>
      </c>
      <c r="P9" s="8">
        <v>1478043</v>
      </c>
      <c r="Q9" s="8">
        <v>1475743</v>
      </c>
      <c r="R9" s="8">
        <v>4328675</v>
      </c>
      <c r="S9" s="8">
        <v>1461852</v>
      </c>
      <c r="T9" s="8">
        <v>1469966</v>
      </c>
      <c r="U9" s="8">
        <v>1445652</v>
      </c>
      <c r="V9" s="8">
        <v>4377470</v>
      </c>
      <c r="W9" s="8">
        <v>17771484</v>
      </c>
      <c r="X9" s="8">
        <v>17963431</v>
      </c>
      <c r="Y9" s="8">
        <v>-191947</v>
      </c>
      <c r="Z9" s="2">
        <v>-1.0685430862289058</v>
      </c>
      <c r="AA9" s="6">
        <v>17963431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984906</v>
      </c>
      <c r="D13" s="6"/>
      <c r="E13" s="7">
        <v>1032305</v>
      </c>
      <c r="F13" s="8">
        <v>1032305</v>
      </c>
      <c r="G13" s="8">
        <v>90533</v>
      </c>
      <c r="H13" s="8">
        <v>93695</v>
      </c>
      <c r="I13" s="8">
        <v>94774</v>
      </c>
      <c r="J13" s="8">
        <v>279002</v>
      </c>
      <c r="K13" s="8">
        <v>97114</v>
      </c>
      <c r="L13" s="8">
        <v>100344</v>
      </c>
      <c r="M13" s="8">
        <v>97905</v>
      </c>
      <c r="N13" s="8">
        <v>295363</v>
      </c>
      <c r="O13" s="8">
        <v>109770</v>
      </c>
      <c r="P13" s="8">
        <v>113041</v>
      </c>
      <c r="Q13" s="8">
        <v>117894</v>
      </c>
      <c r="R13" s="8">
        <v>340705</v>
      </c>
      <c r="S13" s="8">
        <v>118797</v>
      </c>
      <c r="T13" s="8">
        <v>127839</v>
      </c>
      <c r="U13" s="8">
        <v>111973</v>
      </c>
      <c r="V13" s="8">
        <v>358609</v>
      </c>
      <c r="W13" s="8">
        <v>1273679</v>
      </c>
      <c r="X13" s="8">
        <v>1032305</v>
      </c>
      <c r="Y13" s="8">
        <v>241374</v>
      </c>
      <c r="Z13" s="2">
        <v>23.382043097727902</v>
      </c>
      <c r="AA13" s="6">
        <v>1032305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10422861</v>
      </c>
      <c r="D18" s="6"/>
      <c r="E18" s="7">
        <v>10724287</v>
      </c>
      <c r="F18" s="8">
        <v>10724287</v>
      </c>
      <c r="G18" s="8">
        <v>4468453</v>
      </c>
      <c r="H18" s="8"/>
      <c r="I18" s="8"/>
      <c r="J18" s="8">
        <v>4468453</v>
      </c>
      <c r="K18" s="8"/>
      <c r="L18" s="8"/>
      <c r="M18" s="8">
        <v>4468453</v>
      </c>
      <c r="N18" s="8">
        <v>4468453</v>
      </c>
      <c r="O18" s="8"/>
      <c r="P18" s="8"/>
      <c r="Q18" s="8">
        <v>1787381</v>
      </c>
      <c r="R18" s="8">
        <v>1787381</v>
      </c>
      <c r="S18" s="8"/>
      <c r="T18" s="8"/>
      <c r="U18" s="8"/>
      <c r="V18" s="8"/>
      <c r="W18" s="8">
        <v>10724287</v>
      </c>
      <c r="X18" s="8">
        <v>10724287</v>
      </c>
      <c r="Y18" s="8"/>
      <c r="Z18" s="2"/>
      <c r="AA18" s="6">
        <v>10724287</v>
      </c>
    </row>
    <row r="19" spans="1:27" x14ac:dyDescent="0.25">
      <c r="A19" s="23" t="s">
        <v>46</v>
      </c>
      <c r="B19" s="29" t="s">
        <v>32</v>
      </c>
      <c r="C19" s="6">
        <v>4674667</v>
      </c>
      <c r="D19" s="6"/>
      <c r="E19" s="7">
        <v>1345570</v>
      </c>
      <c r="F19" s="26">
        <v>2451809</v>
      </c>
      <c r="G19" s="26">
        <v>490624</v>
      </c>
      <c r="H19" s="26">
        <v>408600</v>
      </c>
      <c r="I19" s="26">
        <v>407224</v>
      </c>
      <c r="J19" s="26">
        <v>1306448</v>
      </c>
      <c r="K19" s="26">
        <v>414109</v>
      </c>
      <c r="L19" s="26">
        <v>413351</v>
      </c>
      <c r="M19" s="26">
        <v>417785</v>
      </c>
      <c r="N19" s="26">
        <v>1245245</v>
      </c>
      <c r="O19" s="26">
        <v>415172</v>
      </c>
      <c r="P19" s="26">
        <v>416733</v>
      </c>
      <c r="Q19" s="26">
        <v>416135</v>
      </c>
      <c r="R19" s="26">
        <v>1248040</v>
      </c>
      <c r="S19" s="26">
        <v>412521</v>
      </c>
      <c r="T19" s="26">
        <v>417147</v>
      </c>
      <c r="U19" s="26">
        <v>394460</v>
      </c>
      <c r="V19" s="26">
        <v>1224128</v>
      </c>
      <c r="W19" s="26">
        <v>5023861</v>
      </c>
      <c r="X19" s="26">
        <v>2451809</v>
      </c>
      <c r="Y19" s="26">
        <v>2572052</v>
      </c>
      <c r="Z19" s="27">
        <v>104.90425640822755</v>
      </c>
      <c r="AA19" s="28">
        <v>2451809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32494019</v>
      </c>
      <c r="D21" s="33">
        <f t="shared" si="0"/>
        <v>0</v>
      </c>
      <c r="E21" s="34">
        <f t="shared" si="0"/>
        <v>30518843</v>
      </c>
      <c r="F21" s="35">
        <f t="shared" si="0"/>
        <v>32171832</v>
      </c>
      <c r="G21" s="35">
        <f t="shared" si="0"/>
        <v>6768317</v>
      </c>
      <c r="H21" s="35">
        <f t="shared" si="0"/>
        <v>1954385</v>
      </c>
      <c r="I21" s="35">
        <f t="shared" si="0"/>
        <v>1951134</v>
      </c>
      <c r="J21" s="35">
        <f t="shared" si="0"/>
        <v>10673836</v>
      </c>
      <c r="K21" s="35">
        <f t="shared" si="0"/>
        <v>1983747</v>
      </c>
      <c r="L21" s="35">
        <f t="shared" si="0"/>
        <v>1979179</v>
      </c>
      <c r="M21" s="35">
        <f t="shared" si="0"/>
        <v>6491541</v>
      </c>
      <c r="N21" s="35">
        <f t="shared" si="0"/>
        <v>10454467</v>
      </c>
      <c r="O21" s="35">
        <f t="shared" si="0"/>
        <v>1899831</v>
      </c>
      <c r="P21" s="35">
        <f t="shared" si="0"/>
        <v>2007817</v>
      </c>
      <c r="Q21" s="35">
        <f t="shared" si="0"/>
        <v>3797153</v>
      </c>
      <c r="R21" s="35">
        <f t="shared" si="0"/>
        <v>7704801</v>
      </c>
      <c r="S21" s="35">
        <f t="shared" si="0"/>
        <v>1993170</v>
      </c>
      <c r="T21" s="35">
        <f t="shared" si="0"/>
        <v>2014952</v>
      </c>
      <c r="U21" s="35">
        <f t="shared" si="0"/>
        <v>1952085</v>
      </c>
      <c r="V21" s="35">
        <f t="shared" si="0"/>
        <v>5960207</v>
      </c>
      <c r="W21" s="35">
        <f t="shared" si="0"/>
        <v>34793311</v>
      </c>
      <c r="X21" s="35">
        <f t="shared" si="0"/>
        <v>32171832</v>
      </c>
      <c r="Y21" s="35">
        <f t="shared" si="0"/>
        <v>2621479</v>
      </c>
      <c r="Z21" s="36">
        <f>+IF(X21&lt;&gt;0,+(Y21/X21)*100,0)</f>
        <v>8.1483671803334055</v>
      </c>
      <c r="AA21" s="33">
        <f>SUM(AA5:AA20)</f>
        <v>32171832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13664676</v>
      </c>
      <c r="D24" s="6"/>
      <c r="E24" s="7">
        <v>13853586</v>
      </c>
      <c r="F24" s="8">
        <v>14471591</v>
      </c>
      <c r="G24" s="8">
        <v>1016451</v>
      </c>
      <c r="H24" s="8">
        <v>978976</v>
      </c>
      <c r="I24" s="8">
        <v>1078131</v>
      </c>
      <c r="J24" s="8">
        <v>3073558</v>
      </c>
      <c r="K24" s="8">
        <v>1393179</v>
      </c>
      <c r="L24" s="8">
        <v>1040500</v>
      </c>
      <c r="M24" s="8">
        <v>1895327</v>
      </c>
      <c r="N24" s="8">
        <v>4329006</v>
      </c>
      <c r="O24" s="8">
        <v>1142180</v>
      </c>
      <c r="P24" s="8">
        <v>1076542</v>
      </c>
      <c r="Q24" s="8">
        <v>1011654</v>
      </c>
      <c r="R24" s="8">
        <v>3230376</v>
      </c>
      <c r="S24" s="8">
        <v>1102881</v>
      </c>
      <c r="T24" s="8">
        <v>1136609</v>
      </c>
      <c r="U24" s="8">
        <v>1015544</v>
      </c>
      <c r="V24" s="8">
        <v>3255034</v>
      </c>
      <c r="W24" s="8">
        <v>13887974</v>
      </c>
      <c r="X24" s="8">
        <v>14471591</v>
      </c>
      <c r="Y24" s="8">
        <v>-583617</v>
      </c>
      <c r="Z24" s="2">
        <v>-4.0328461466330827</v>
      </c>
      <c r="AA24" s="6">
        <v>14471591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-646</v>
      </c>
      <c r="D26" s="6"/>
      <c r="E26" s="7">
        <v>4902349</v>
      </c>
      <c r="F26" s="8">
        <v>4902349</v>
      </c>
      <c r="G26" s="8"/>
      <c r="H26" s="8"/>
      <c r="I26" s="8"/>
      <c r="J26" s="8"/>
      <c r="K26" s="8">
        <v>183366</v>
      </c>
      <c r="L26" s="8"/>
      <c r="M26" s="8">
        <v>30012</v>
      </c>
      <c r="N26" s="8">
        <v>213378</v>
      </c>
      <c r="O26" s="8"/>
      <c r="P26" s="8"/>
      <c r="Q26" s="8"/>
      <c r="R26" s="8"/>
      <c r="S26" s="8">
        <v>142265</v>
      </c>
      <c r="T26" s="8"/>
      <c r="U26" s="8">
        <v>1692986</v>
      </c>
      <c r="V26" s="8">
        <v>1835251</v>
      </c>
      <c r="W26" s="8">
        <v>2048629</v>
      </c>
      <c r="X26" s="8">
        <v>4902349</v>
      </c>
      <c r="Y26" s="8">
        <v>-2853720</v>
      </c>
      <c r="Z26" s="2">
        <v>-58.211277899635462</v>
      </c>
      <c r="AA26" s="6">
        <v>4902349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581757</v>
      </c>
      <c r="F27" s="8">
        <v>581757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18502</v>
      </c>
      <c r="V27" s="8">
        <v>18502</v>
      </c>
      <c r="W27" s="8">
        <v>18502</v>
      </c>
      <c r="X27" s="8">
        <v>581757</v>
      </c>
      <c r="Y27" s="8">
        <v>-563255</v>
      </c>
      <c r="Z27" s="2">
        <v>-96.819634314670893</v>
      </c>
      <c r="AA27" s="6">
        <v>581757</v>
      </c>
    </row>
    <row r="28" spans="1:27" x14ac:dyDescent="0.25">
      <c r="A28" s="25" t="s">
        <v>54</v>
      </c>
      <c r="B28" s="24" t="s">
        <v>32</v>
      </c>
      <c r="C28" s="6">
        <v>3812403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1323199</v>
      </c>
      <c r="D30" s="6"/>
      <c r="E30" s="7">
        <v>1400000</v>
      </c>
      <c r="F30" s="8">
        <v>1960000</v>
      </c>
      <c r="G30" s="8">
        <v>183545</v>
      </c>
      <c r="H30" s="8">
        <v>138633</v>
      </c>
      <c r="I30" s="8">
        <v>211621</v>
      </c>
      <c r="J30" s="8">
        <v>533799</v>
      </c>
      <c r="K30" s="8">
        <v>133307</v>
      </c>
      <c r="L30" s="8">
        <v>179602</v>
      </c>
      <c r="M30" s="8">
        <v>232406</v>
      </c>
      <c r="N30" s="8">
        <v>545315</v>
      </c>
      <c r="O30" s="8">
        <v>210128</v>
      </c>
      <c r="P30" s="8">
        <v>140080</v>
      </c>
      <c r="Q30" s="8">
        <v>291510</v>
      </c>
      <c r="R30" s="8">
        <v>641718</v>
      </c>
      <c r="S30" s="8">
        <v>156758</v>
      </c>
      <c r="T30" s="8">
        <v>188158</v>
      </c>
      <c r="U30" s="8">
        <v>133282</v>
      </c>
      <c r="V30" s="8">
        <v>478198</v>
      </c>
      <c r="W30" s="8">
        <v>2199030</v>
      </c>
      <c r="X30" s="8">
        <v>1960000</v>
      </c>
      <c r="Y30" s="8">
        <v>239030</v>
      </c>
      <c r="Z30" s="2">
        <v>12.195408163265306</v>
      </c>
      <c r="AA30" s="6">
        <v>1960000</v>
      </c>
    </row>
    <row r="31" spans="1:27" x14ac:dyDescent="0.25">
      <c r="A31" s="25" t="s">
        <v>57</v>
      </c>
      <c r="B31" s="24" t="s">
        <v>32</v>
      </c>
      <c r="C31" s="6">
        <v>7969030</v>
      </c>
      <c r="D31" s="6"/>
      <c r="E31" s="7">
        <v>8642372</v>
      </c>
      <c r="F31" s="8">
        <v>8329000</v>
      </c>
      <c r="G31" s="8">
        <v>601799</v>
      </c>
      <c r="H31" s="8">
        <v>538247</v>
      </c>
      <c r="I31" s="8">
        <v>491694</v>
      </c>
      <c r="J31" s="8">
        <v>1631740</v>
      </c>
      <c r="K31" s="8">
        <v>658162</v>
      </c>
      <c r="L31" s="8">
        <v>646426</v>
      </c>
      <c r="M31" s="8">
        <v>526708</v>
      </c>
      <c r="N31" s="8">
        <v>1831296</v>
      </c>
      <c r="O31" s="8">
        <v>627026</v>
      </c>
      <c r="P31" s="8">
        <v>551709</v>
      </c>
      <c r="Q31" s="8">
        <v>603815</v>
      </c>
      <c r="R31" s="8">
        <v>1782550</v>
      </c>
      <c r="S31" s="8">
        <v>603393</v>
      </c>
      <c r="T31" s="8">
        <v>545523</v>
      </c>
      <c r="U31" s="8">
        <v>182740</v>
      </c>
      <c r="V31" s="8">
        <v>1331656</v>
      </c>
      <c r="W31" s="8">
        <v>6577242</v>
      </c>
      <c r="X31" s="8">
        <v>8329000</v>
      </c>
      <c r="Y31" s="8">
        <v>-1751758</v>
      </c>
      <c r="Z31" s="2">
        <v>-21.032032656981631</v>
      </c>
      <c r="AA31" s="6">
        <v>8329000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10744478</v>
      </c>
      <c r="D33" s="6"/>
      <c r="E33" s="7">
        <v>2177535</v>
      </c>
      <c r="F33" s="8">
        <v>2476845</v>
      </c>
      <c r="G33" s="8">
        <v>190408</v>
      </c>
      <c r="H33" s="8">
        <v>209553</v>
      </c>
      <c r="I33" s="8">
        <v>614398</v>
      </c>
      <c r="J33" s="8">
        <v>1014359</v>
      </c>
      <c r="K33" s="8">
        <v>46383</v>
      </c>
      <c r="L33" s="8">
        <v>15535</v>
      </c>
      <c r="M33" s="8">
        <v>401298</v>
      </c>
      <c r="N33" s="8">
        <v>463216</v>
      </c>
      <c r="O33" s="8">
        <v>133546</v>
      </c>
      <c r="P33" s="8">
        <v>185903</v>
      </c>
      <c r="Q33" s="8">
        <v>40691</v>
      </c>
      <c r="R33" s="8">
        <v>360140</v>
      </c>
      <c r="S33" s="8">
        <v>195405</v>
      </c>
      <c r="T33" s="8">
        <v>283826</v>
      </c>
      <c r="U33" s="8">
        <v>66837</v>
      </c>
      <c r="V33" s="8">
        <v>546068</v>
      </c>
      <c r="W33" s="8">
        <v>2383783</v>
      </c>
      <c r="X33" s="8">
        <v>2476845</v>
      </c>
      <c r="Y33" s="8">
        <v>-93062</v>
      </c>
      <c r="Z33" s="2">
        <v>-3.7572799266809191</v>
      </c>
      <c r="AA33" s="6">
        <v>2476845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37513140</v>
      </c>
      <c r="D35" s="33">
        <f>SUM(D24:D34)</f>
        <v>0</v>
      </c>
      <c r="E35" s="34">
        <f t="shared" si="1"/>
        <v>31557599</v>
      </c>
      <c r="F35" s="35">
        <f t="shared" si="1"/>
        <v>32721542</v>
      </c>
      <c r="G35" s="35">
        <f t="shared" si="1"/>
        <v>1992203</v>
      </c>
      <c r="H35" s="35">
        <f t="shared" si="1"/>
        <v>1865409</v>
      </c>
      <c r="I35" s="35">
        <f t="shared" si="1"/>
        <v>2395844</v>
      </c>
      <c r="J35" s="35">
        <f t="shared" si="1"/>
        <v>6253456</v>
      </c>
      <c r="K35" s="35">
        <f t="shared" si="1"/>
        <v>2414397</v>
      </c>
      <c r="L35" s="35">
        <f t="shared" si="1"/>
        <v>1882063</v>
      </c>
      <c r="M35" s="35">
        <f t="shared" si="1"/>
        <v>3085751</v>
      </c>
      <c r="N35" s="35">
        <f t="shared" si="1"/>
        <v>7382211</v>
      </c>
      <c r="O35" s="35">
        <f t="shared" si="1"/>
        <v>2112880</v>
      </c>
      <c r="P35" s="35">
        <f t="shared" si="1"/>
        <v>1954234</v>
      </c>
      <c r="Q35" s="35">
        <f t="shared" si="1"/>
        <v>1947670</v>
      </c>
      <c r="R35" s="35">
        <f t="shared" si="1"/>
        <v>6014784</v>
      </c>
      <c r="S35" s="35">
        <f t="shared" si="1"/>
        <v>2200702</v>
      </c>
      <c r="T35" s="35">
        <f t="shared" si="1"/>
        <v>2154116</v>
      </c>
      <c r="U35" s="35">
        <f t="shared" si="1"/>
        <v>3109891</v>
      </c>
      <c r="V35" s="35">
        <f t="shared" si="1"/>
        <v>7464709</v>
      </c>
      <c r="W35" s="35">
        <f t="shared" si="1"/>
        <v>27115160</v>
      </c>
      <c r="X35" s="35">
        <f t="shared" si="1"/>
        <v>32721542</v>
      </c>
      <c r="Y35" s="35">
        <f t="shared" si="1"/>
        <v>-5606382</v>
      </c>
      <c r="Z35" s="36">
        <f>+IF(X35&lt;&gt;0,+(Y35/X35)*100,0)</f>
        <v>-17.133611857289608</v>
      </c>
      <c r="AA35" s="33">
        <f>SUM(AA24:AA34)</f>
        <v>32721542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-5019121</v>
      </c>
      <c r="D37" s="46">
        <f>+D21-D35</f>
        <v>0</v>
      </c>
      <c r="E37" s="47">
        <f t="shared" si="2"/>
        <v>-1038756</v>
      </c>
      <c r="F37" s="48">
        <f t="shared" si="2"/>
        <v>-549710</v>
      </c>
      <c r="G37" s="48">
        <f t="shared" si="2"/>
        <v>4776114</v>
      </c>
      <c r="H37" s="48">
        <f t="shared" si="2"/>
        <v>88976</v>
      </c>
      <c r="I37" s="48">
        <f t="shared" si="2"/>
        <v>-444710</v>
      </c>
      <c r="J37" s="48">
        <f t="shared" si="2"/>
        <v>4420380</v>
      </c>
      <c r="K37" s="48">
        <f t="shared" si="2"/>
        <v>-430650</v>
      </c>
      <c r="L37" s="48">
        <f t="shared" si="2"/>
        <v>97116</v>
      </c>
      <c r="M37" s="48">
        <f t="shared" si="2"/>
        <v>3405790</v>
      </c>
      <c r="N37" s="48">
        <f t="shared" si="2"/>
        <v>3072256</v>
      </c>
      <c r="O37" s="48">
        <f t="shared" si="2"/>
        <v>-213049</v>
      </c>
      <c r="P37" s="48">
        <f t="shared" si="2"/>
        <v>53583</v>
      </c>
      <c r="Q37" s="48">
        <f t="shared" si="2"/>
        <v>1849483</v>
      </c>
      <c r="R37" s="48">
        <f t="shared" si="2"/>
        <v>1690017</v>
      </c>
      <c r="S37" s="48">
        <f t="shared" si="2"/>
        <v>-207532</v>
      </c>
      <c r="T37" s="48">
        <f t="shared" si="2"/>
        <v>-139164</v>
      </c>
      <c r="U37" s="48">
        <f t="shared" si="2"/>
        <v>-1157806</v>
      </c>
      <c r="V37" s="48">
        <f t="shared" si="2"/>
        <v>-1504502</v>
      </c>
      <c r="W37" s="48">
        <f t="shared" si="2"/>
        <v>7678151</v>
      </c>
      <c r="X37" s="48">
        <f>IF(F21=F35,0,X21-X35)</f>
        <v>-549710</v>
      </c>
      <c r="Y37" s="48">
        <f t="shared" si="2"/>
        <v>8227861</v>
      </c>
      <c r="Z37" s="49">
        <f>+IF(X37&lt;&gt;0,+(Y37/X37)*100,0)</f>
        <v>-1496.7639300722199</v>
      </c>
      <c r="AA37" s="46">
        <f>+AA21-AA35</f>
        <v>-549710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-5019121</v>
      </c>
      <c r="D41" s="56">
        <f>SUM(D37:D40)</f>
        <v>0</v>
      </c>
      <c r="E41" s="57">
        <f t="shared" si="3"/>
        <v>-1038756</v>
      </c>
      <c r="F41" s="58">
        <f t="shared" si="3"/>
        <v>-549710</v>
      </c>
      <c r="G41" s="58">
        <f t="shared" si="3"/>
        <v>4776114</v>
      </c>
      <c r="H41" s="58">
        <f t="shared" si="3"/>
        <v>88976</v>
      </c>
      <c r="I41" s="58">
        <f t="shared" si="3"/>
        <v>-444710</v>
      </c>
      <c r="J41" s="58">
        <f t="shared" si="3"/>
        <v>4420380</v>
      </c>
      <c r="K41" s="58">
        <f t="shared" si="3"/>
        <v>-430650</v>
      </c>
      <c r="L41" s="58">
        <f t="shared" si="3"/>
        <v>97116</v>
      </c>
      <c r="M41" s="58">
        <f t="shared" si="3"/>
        <v>3405790</v>
      </c>
      <c r="N41" s="58">
        <f t="shared" si="3"/>
        <v>3072256</v>
      </c>
      <c r="O41" s="58">
        <f t="shared" si="3"/>
        <v>-213049</v>
      </c>
      <c r="P41" s="58">
        <f t="shared" si="3"/>
        <v>53583</v>
      </c>
      <c r="Q41" s="58">
        <f t="shared" si="3"/>
        <v>1849483</v>
      </c>
      <c r="R41" s="58">
        <f t="shared" si="3"/>
        <v>1690017</v>
      </c>
      <c r="S41" s="58">
        <f t="shared" si="3"/>
        <v>-207532</v>
      </c>
      <c r="T41" s="58">
        <f t="shared" si="3"/>
        <v>-139164</v>
      </c>
      <c r="U41" s="58">
        <f t="shared" si="3"/>
        <v>-1157806</v>
      </c>
      <c r="V41" s="58">
        <f t="shared" si="3"/>
        <v>-1504502</v>
      </c>
      <c r="W41" s="58">
        <f t="shared" si="3"/>
        <v>7678151</v>
      </c>
      <c r="X41" s="58">
        <f t="shared" si="3"/>
        <v>-549710</v>
      </c>
      <c r="Y41" s="58">
        <f t="shared" si="3"/>
        <v>8227861</v>
      </c>
      <c r="Z41" s="59">
        <f>+IF(X41&lt;&gt;0,+(Y41/X41)*100,0)</f>
        <v>-1496.7639300722199</v>
      </c>
      <c r="AA41" s="56">
        <f>SUM(AA37:AA40)</f>
        <v>-549710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-5019121</v>
      </c>
      <c r="D43" s="64">
        <f>+D41-D42</f>
        <v>0</v>
      </c>
      <c r="E43" s="65">
        <f t="shared" si="4"/>
        <v>-1038756</v>
      </c>
      <c r="F43" s="66">
        <f t="shared" si="4"/>
        <v>-549710</v>
      </c>
      <c r="G43" s="66">
        <f t="shared" si="4"/>
        <v>4776114</v>
      </c>
      <c r="H43" s="66">
        <f t="shared" si="4"/>
        <v>88976</v>
      </c>
      <c r="I43" s="66">
        <f t="shared" si="4"/>
        <v>-444710</v>
      </c>
      <c r="J43" s="66">
        <f t="shared" si="4"/>
        <v>4420380</v>
      </c>
      <c r="K43" s="66">
        <f t="shared" si="4"/>
        <v>-430650</v>
      </c>
      <c r="L43" s="66">
        <f t="shared" si="4"/>
        <v>97116</v>
      </c>
      <c r="M43" s="66">
        <f t="shared" si="4"/>
        <v>3405790</v>
      </c>
      <c r="N43" s="66">
        <f t="shared" si="4"/>
        <v>3072256</v>
      </c>
      <c r="O43" s="66">
        <f t="shared" si="4"/>
        <v>-213049</v>
      </c>
      <c r="P43" s="66">
        <f t="shared" si="4"/>
        <v>53583</v>
      </c>
      <c r="Q43" s="66">
        <f t="shared" si="4"/>
        <v>1849483</v>
      </c>
      <c r="R43" s="66">
        <f t="shared" si="4"/>
        <v>1690017</v>
      </c>
      <c r="S43" s="66">
        <f t="shared" si="4"/>
        <v>-207532</v>
      </c>
      <c r="T43" s="66">
        <f t="shared" si="4"/>
        <v>-139164</v>
      </c>
      <c r="U43" s="66">
        <f t="shared" si="4"/>
        <v>-1157806</v>
      </c>
      <c r="V43" s="66">
        <f t="shared" si="4"/>
        <v>-1504502</v>
      </c>
      <c r="W43" s="66">
        <f t="shared" si="4"/>
        <v>7678151</v>
      </c>
      <c r="X43" s="66">
        <f t="shared" si="4"/>
        <v>-549710</v>
      </c>
      <c r="Y43" s="66">
        <f t="shared" si="4"/>
        <v>8227861</v>
      </c>
      <c r="Z43" s="67">
        <f>+IF(X43&lt;&gt;0,+(Y43/X43)*100,0)</f>
        <v>-1496.7639300722199</v>
      </c>
      <c r="AA43" s="64">
        <f>+AA41-AA42</f>
        <v>-549710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-5019121</v>
      </c>
      <c r="D45" s="56">
        <f>SUM(D43:D44)</f>
        <v>0</v>
      </c>
      <c r="E45" s="57">
        <f t="shared" si="5"/>
        <v>-1038756</v>
      </c>
      <c r="F45" s="58">
        <f t="shared" si="5"/>
        <v>-549710</v>
      </c>
      <c r="G45" s="58">
        <f t="shared" si="5"/>
        <v>4776114</v>
      </c>
      <c r="H45" s="58">
        <f t="shared" si="5"/>
        <v>88976</v>
      </c>
      <c r="I45" s="58">
        <f t="shared" si="5"/>
        <v>-444710</v>
      </c>
      <c r="J45" s="58">
        <f t="shared" si="5"/>
        <v>4420380</v>
      </c>
      <c r="K45" s="58">
        <f t="shared" si="5"/>
        <v>-430650</v>
      </c>
      <c r="L45" s="58">
        <f t="shared" si="5"/>
        <v>97116</v>
      </c>
      <c r="M45" s="58">
        <f t="shared" si="5"/>
        <v>3405790</v>
      </c>
      <c r="N45" s="58">
        <f t="shared" si="5"/>
        <v>3072256</v>
      </c>
      <c r="O45" s="58">
        <f t="shared" si="5"/>
        <v>-213049</v>
      </c>
      <c r="P45" s="58">
        <f t="shared" si="5"/>
        <v>53583</v>
      </c>
      <c r="Q45" s="58">
        <f t="shared" si="5"/>
        <v>1849483</v>
      </c>
      <c r="R45" s="58">
        <f t="shared" si="5"/>
        <v>1690017</v>
      </c>
      <c r="S45" s="58">
        <f t="shared" si="5"/>
        <v>-207532</v>
      </c>
      <c r="T45" s="58">
        <f t="shared" si="5"/>
        <v>-139164</v>
      </c>
      <c r="U45" s="58">
        <f t="shared" si="5"/>
        <v>-1157806</v>
      </c>
      <c r="V45" s="58">
        <f t="shared" si="5"/>
        <v>-1504502</v>
      </c>
      <c r="W45" s="58">
        <f t="shared" si="5"/>
        <v>7678151</v>
      </c>
      <c r="X45" s="58">
        <f t="shared" si="5"/>
        <v>-549710</v>
      </c>
      <c r="Y45" s="58">
        <f t="shared" si="5"/>
        <v>8227861</v>
      </c>
      <c r="Z45" s="59">
        <f>+IF(X45&lt;&gt;0,+(Y45/X45)*100,0)</f>
        <v>-1496.7639300722199</v>
      </c>
      <c r="AA45" s="56">
        <f>SUM(AA43:AA44)</f>
        <v>-549710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-5019121</v>
      </c>
      <c r="D47" s="71">
        <f>SUM(D45:D46)</f>
        <v>0</v>
      </c>
      <c r="E47" s="72">
        <f t="shared" si="6"/>
        <v>-1038756</v>
      </c>
      <c r="F47" s="73">
        <f t="shared" si="6"/>
        <v>-549710</v>
      </c>
      <c r="G47" s="73">
        <f t="shared" si="6"/>
        <v>4776114</v>
      </c>
      <c r="H47" s="74">
        <f t="shared" si="6"/>
        <v>88976</v>
      </c>
      <c r="I47" s="74">
        <f t="shared" si="6"/>
        <v>-444710</v>
      </c>
      <c r="J47" s="74">
        <f t="shared" si="6"/>
        <v>4420380</v>
      </c>
      <c r="K47" s="74">
        <f t="shared" si="6"/>
        <v>-430650</v>
      </c>
      <c r="L47" s="74">
        <f t="shared" si="6"/>
        <v>97116</v>
      </c>
      <c r="M47" s="73">
        <f t="shared" si="6"/>
        <v>3405790</v>
      </c>
      <c r="N47" s="73">
        <f t="shared" si="6"/>
        <v>3072256</v>
      </c>
      <c r="O47" s="74">
        <f t="shared" si="6"/>
        <v>-213049</v>
      </c>
      <c r="P47" s="74">
        <f t="shared" si="6"/>
        <v>53583</v>
      </c>
      <c r="Q47" s="74">
        <f t="shared" si="6"/>
        <v>1849483</v>
      </c>
      <c r="R47" s="74">
        <f t="shared" si="6"/>
        <v>1690017</v>
      </c>
      <c r="S47" s="74">
        <f t="shared" si="6"/>
        <v>-207532</v>
      </c>
      <c r="T47" s="73">
        <f t="shared" si="6"/>
        <v>-139164</v>
      </c>
      <c r="U47" s="73">
        <f t="shared" si="6"/>
        <v>-1157806</v>
      </c>
      <c r="V47" s="74">
        <f t="shared" si="6"/>
        <v>-1504502</v>
      </c>
      <c r="W47" s="74">
        <f t="shared" si="6"/>
        <v>7678151</v>
      </c>
      <c r="X47" s="74">
        <f t="shared" si="6"/>
        <v>-549710</v>
      </c>
      <c r="Y47" s="74">
        <f t="shared" si="6"/>
        <v>8227861</v>
      </c>
      <c r="Z47" s="75">
        <f>+IF(X47&lt;&gt;0,+(Y47/X47)*100,0)</f>
        <v>-1496.7639300722199</v>
      </c>
      <c r="AA47" s="76">
        <f>SUM(AA45:AA46)</f>
        <v>-549710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5297846</v>
      </c>
      <c r="D9" s="6"/>
      <c r="E9" s="7">
        <v>6206873</v>
      </c>
      <c r="F9" s="8">
        <v>5449617</v>
      </c>
      <c r="G9" s="8">
        <v>663339</v>
      </c>
      <c r="H9" s="8"/>
      <c r="I9" s="8">
        <v>441740</v>
      </c>
      <c r="J9" s="8">
        <v>1105079</v>
      </c>
      <c r="K9" s="8"/>
      <c r="L9" s="8">
        <v>866884</v>
      </c>
      <c r="M9" s="8">
        <v>435116</v>
      </c>
      <c r="N9" s="8">
        <v>1302000</v>
      </c>
      <c r="O9" s="8">
        <v>433920</v>
      </c>
      <c r="P9" s="8">
        <v>435715</v>
      </c>
      <c r="Q9" s="8">
        <v>436464</v>
      </c>
      <c r="R9" s="8">
        <v>1306099</v>
      </c>
      <c r="S9" s="8">
        <v>441486</v>
      </c>
      <c r="T9" s="8">
        <v>742</v>
      </c>
      <c r="U9" s="8">
        <v>892818</v>
      </c>
      <c r="V9" s="8">
        <v>1335046</v>
      </c>
      <c r="W9" s="8">
        <v>5048224</v>
      </c>
      <c r="X9" s="8">
        <v>5449617</v>
      </c>
      <c r="Y9" s="8">
        <v>-401393</v>
      </c>
      <c r="Z9" s="2">
        <v>-7.3655267883963216</v>
      </c>
      <c r="AA9" s="6">
        <v>5449617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695262</v>
      </c>
      <c r="D13" s="6"/>
      <c r="E13" s="7">
        <v>642434</v>
      </c>
      <c r="F13" s="8">
        <v>642434</v>
      </c>
      <c r="G13" s="8">
        <v>74706</v>
      </c>
      <c r="H13" s="8"/>
      <c r="I13" s="8">
        <v>79105</v>
      </c>
      <c r="J13" s="8">
        <v>153811</v>
      </c>
      <c r="K13" s="8">
        <v>-113</v>
      </c>
      <c r="L13" s="8">
        <v>80476</v>
      </c>
      <c r="M13" s="8"/>
      <c r="N13" s="8">
        <v>80363</v>
      </c>
      <c r="O13" s="8">
        <v>246618</v>
      </c>
      <c r="P13" s="8">
        <v>-1862</v>
      </c>
      <c r="Q13" s="8">
        <v>261439</v>
      </c>
      <c r="R13" s="8">
        <v>506195</v>
      </c>
      <c r="S13" s="8">
        <v>140932</v>
      </c>
      <c r="T13" s="8"/>
      <c r="U13" s="8">
        <v>340790</v>
      </c>
      <c r="V13" s="8">
        <v>481722</v>
      </c>
      <c r="W13" s="8">
        <v>1222091</v>
      </c>
      <c r="X13" s="8">
        <v>642434</v>
      </c>
      <c r="Y13" s="8">
        <v>579657</v>
      </c>
      <c r="Z13" s="2">
        <v>90.228256910437494</v>
      </c>
      <c r="AA13" s="6">
        <v>642434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13909282</v>
      </c>
      <c r="D18" s="6"/>
      <c r="E18" s="7">
        <v>14378693</v>
      </c>
      <c r="F18" s="8"/>
      <c r="G18" s="8">
        <v>5991096</v>
      </c>
      <c r="H18" s="8"/>
      <c r="I18" s="8"/>
      <c r="J18" s="8">
        <v>5991096</v>
      </c>
      <c r="K18" s="8"/>
      <c r="L18" s="8"/>
      <c r="M18" s="8"/>
      <c r="N18" s="8"/>
      <c r="O18" s="8">
        <v>4792845</v>
      </c>
      <c r="P18" s="8"/>
      <c r="Q18" s="8">
        <v>3594753</v>
      </c>
      <c r="R18" s="8">
        <v>8387598</v>
      </c>
      <c r="S18" s="8"/>
      <c r="T18" s="8"/>
      <c r="U18" s="8"/>
      <c r="V18" s="8"/>
      <c r="W18" s="8">
        <v>14378694</v>
      </c>
      <c r="X18" s="8"/>
      <c r="Y18" s="8">
        <v>14378694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19902390</v>
      </c>
      <c r="D21" s="33">
        <f t="shared" si="0"/>
        <v>0</v>
      </c>
      <c r="E21" s="34">
        <f t="shared" si="0"/>
        <v>21228000</v>
      </c>
      <c r="F21" s="35">
        <f t="shared" si="0"/>
        <v>6092051</v>
      </c>
      <c r="G21" s="35">
        <f t="shared" si="0"/>
        <v>6729141</v>
      </c>
      <c r="H21" s="35">
        <f t="shared" si="0"/>
        <v>0</v>
      </c>
      <c r="I21" s="35">
        <f t="shared" si="0"/>
        <v>520845</v>
      </c>
      <c r="J21" s="35">
        <f t="shared" si="0"/>
        <v>7249986</v>
      </c>
      <c r="K21" s="35">
        <f t="shared" si="0"/>
        <v>-113</v>
      </c>
      <c r="L21" s="35">
        <f t="shared" si="0"/>
        <v>947360</v>
      </c>
      <c r="M21" s="35">
        <f t="shared" si="0"/>
        <v>435116</v>
      </c>
      <c r="N21" s="35">
        <f t="shared" si="0"/>
        <v>1382363</v>
      </c>
      <c r="O21" s="35">
        <f t="shared" si="0"/>
        <v>5473383</v>
      </c>
      <c r="P21" s="35">
        <f t="shared" si="0"/>
        <v>433853</v>
      </c>
      <c r="Q21" s="35">
        <f t="shared" si="0"/>
        <v>4292656</v>
      </c>
      <c r="R21" s="35">
        <f t="shared" si="0"/>
        <v>10199892</v>
      </c>
      <c r="S21" s="35">
        <f t="shared" si="0"/>
        <v>582418</v>
      </c>
      <c r="T21" s="35">
        <f t="shared" si="0"/>
        <v>742</v>
      </c>
      <c r="U21" s="35">
        <f t="shared" si="0"/>
        <v>1233608</v>
      </c>
      <c r="V21" s="35">
        <f t="shared" si="0"/>
        <v>1816768</v>
      </c>
      <c r="W21" s="35">
        <f t="shared" si="0"/>
        <v>20649009</v>
      </c>
      <c r="X21" s="35">
        <f t="shared" si="0"/>
        <v>6092051</v>
      </c>
      <c r="Y21" s="35">
        <f t="shared" si="0"/>
        <v>14556958</v>
      </c>
      <c r="Z21" s="36">
        <f>+IF(X21&lt;&gt;0,+(Y21/X21)*100,0)</f>
        <v>238.95003505387592</v>
      </c>
      <c r="AA21" s="33">
        <f>SUM(AA5:AA20)</f>
        <v>6092051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2606869</v>
      </c>
      <c r="D24" s="6"/>
      <c r="E24" s="7">
        <v>6598218</v>
      </c>
      <c r="F24" s="8">
        <v>4926956</v>
      </c>
      <c r="G24" s="8"/>
      <c r="H24" s="8">
        <v>365962</v>
      </c>
      <c r="I24" s="8">
        <v>741136</v>
      </c>
      <c r="J24" s="8">
        <v>1107098</v>
      </c>
      <c r="K24" s="8"/>
      <c r="L24" s="8">
        <v>535487</v>
      </c>
      <c r="M24" s="8">
        <v>568530</v>
      </c>
      <c r="N24" s="8">
        <v>1104017</v>
      </c>
      <c r="O24" s="8">
        <v>385510</v>
      </c>
      <c r="P24" s="8">
        <v>371170</v>
      </c>
      <c r="Q24" s="8">
        <v>370885</v>
      </c>
      <c r="R24" s="8">
        <v>1127565</v>
      </c>
      <c r="S24" s="8">
        <v>377665</v>
      </c>
      <c r="T24" s="8">
        <v>377597</v>
      </c>
      <c r="U24" s="8"/>
      <c r="V24" s="8">
        <v>755262</v>
      </c>
      <c r="W24" s="8">
        <v>4093942</v>
      </c>
      <c r="X24" s="8">
        <v>4926956</v>
      </c>
      <c r="Y24" s="8">
        <v>-833014</v>
      </c>
      <c r="Z24" s="2">
        <v>-16.90727499900547</v>
      </c>
      <c r="AA24" s="6">
        <v>4926956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3639393</v>
      </c>
      <c r="D26" s="6"/>
      <c r="E26" s="7">
        <v>2172405</v>
      </c>
      <c r="F26" s="8">
        <v>2172405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2172405</v>
      </c>
      <c r="Y26" s="8">
        <v>-2172405</v>
      </c>
      <c r="Z26" s="2">
        <v>-100</v>
      </c>
      <c r="AA26" s="6">
        <v>2172405</v>
      </c>
    </row>
    <row r="27" spans="1:27" x14ac:dyDescent="0.25">
      <c r="A27" s="25" t="s">
        <v>53</v>
      </c>
      <c r="B27" s="24" t="s">
        <v>32</v>
      </c>
      <c r="C27" s="6">
        <v>1534779</v>
      </c>
      <c r="D27" s="6"/>
      <c r="E27" s="7"/>
      <c r="F27" s="8">
        <v>1500000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1500000</v>
      </c>
      <c r="Y27" s="8">
        <v>-1500000</v>
      </c>
      <c r="Z27" s="2">
        <v>-100</v>
      </c>
      <c r="AA27" s="6">
        <v>1500000</v>
      </c>
    </row>
    <row r="28" spans="1:27" x14ac:dyDescent="0.25">
      <c r="A28" s="25" t="s">
        <v>54</v>
      </c>
      <c r="B28" s="24" t="s">
        <v>32</v>
      </c>
      <c r="C28" s="6">
        <v>7387172</v>
      </c>
      <c r="D28" s="6"/>
      <c r="E28" s="7">
        <v>3801278</v>
      </c>
      <c r="F28" s="8">
        <v>3801278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3801278</v>
      </c>
      <c r="Y28" s="8">
        <v>-3801278</v>
      </c>
      <c r="Z28" s="2">
        <v>-100</v>
      </c>
      <c r="AA28" s="6">
        <v>3801278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287562</v>
      </c>
      <c r="D30" s="6"/>
      <c r="E30" s="7">
        <v>553265</v>
      </c>
      <c r="F30" s="8">
        <v>460000</v>
      </c>
      <c r="G30" s="8"/>
      <c r="H30" s="8"/>
      <c r="I30" s="8"/>
      <c r="J30" s="8"/>
      <c r="K30" s="8"/>
      <c r="L30" s="8"/>
      <c r="M30" s="8"/>
      <c r="N30" s="8"/>
      <c r="O30" s="8">
        <v>60442</v>
      </c>
      <c r="P30" s="8">
        <v>-502</v>
      </c>
      <c r="Q30" s="8">
        <v>19646</v>
      </c>
      <c r="R30" s="8">
        <v>79586</v>
      </c>
      <c r="S30" s="8">
        <v>1895</v>
      </c>
      <c r="T30" s="8">
        <v>3966</v>
      </c>
      <c r="U30" s="8">
        <v>117466</v>
      </c>
      <c r="V30" s="8">
        <v>123327</v>
      </c>
      <c r="W30" s="8">
        <v>202913</v>
      </c>
      <c r="X30" s="8">
        <v>460000</v>
      </c>
      <c r="Y30" s="8">
        <v>-257087</v>
      </c>
      <c r="Z30" s="2">
        <v>-55.888478260869569</v>
      </c>
      <c r="AA30" s="6">
        <v>460000</v>
      </c>
    </row>
    <row r="31" spans="1:27" x14ac:dyDescent="0.25">
      <c r="A31" s="25" t="s">
        <v>57</v>
      </c>
      <c r="B31" s="24" t="s">
        <v>32</v>
      </c>
      <c r="C31" s="6">
        <v>628489</v>
      </c>
      <c r="D31" s="6"/>
      <c r="E31" s="7">
        <v>1873750</v>
      </c>
      <c r="F31" s="8">
        <v>1873750</v>
      </c>
      <c r="G31" s="8"/>
      <c r="H31" s="8"/>
      <c r="I31" s="8">
        <v>4200</v>
      </c>
      <c r="J31" s="8">
        <v>4200</v>
      </c>
      <c r="K31" s="8">
        <v>1739</v>
      </c>
      <c r="L31" s="8">
        <v>12351</v>
      </c>
      <c r="M31" s="8"/>
      <c r="N31" s="8">
        <v>14090</v>
      </c>
      <c r="O31" s="8">
        <v>327699</v>
      </c>
      <c r="P31" s="8">
        <v>117720</v>
      </c>
      <c r="Q31" s="8">
        <v>1652</v>
      </c>
      <c r="R31" s="8">
        <v>447071</v>
      </c>
      <c r="S31" s="8">
        <v>1739</v>
      </c>
      <c r="T31" s="8">
        <v>26835</v>
      </c>
      <c r="U31" s="8">
        <v>5149</v>
      </c>
      <c r="V31" s="8">
        <v>33723</v>
      </c>
      <c r="W31" s="8">
        <v>499084</v>
      </c>
      <c r="X31" s="8">
        <v>1873750</v>
      </c>
      <c r="Y31" s="8">
        <v>-1374666</v>
      </c>
      <c r="Z31" s="2">
        <v>-73.364429619746502</v>
      </c>
      <c r="AA31" s="6">
        <v>1873750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42161</v>
      </c>
      <c r="D33" s="6"/>
      <c r="E33" s="7">
        <v>150000</v>
      </c>
      <c r="F33" s="8">
        <v>62821</v>
      </c>
      <c r="G33" s="8"/>
      <c r="H33" s="8">
        <v>5508</v>
      </c>
      <c r="I33" s="8">
        <v>13491</v>
      </c>
      <c r="J33" s="8">
        <v>18999</v>
      </c>
      <c r="K33" s="8"/>
      <c r="L33" s="8">
        <v>8395</v>
      </c>
      <c r="M33" s="8">
        <v>4873</v>
      </c>
      <c r="N33" s="8">
        <v>13268</v>
      </c>
      <c r="O33" s="8">
        <v>8952</v>
      </c>
      <c r="P33" s="8">
        <v>6634</v>
      </c>
      <c r="Q33" s="8">
        <v>6610</v>
      </c>
      <c r="R33" s="8">
        <v>22196</v>
      </c>
      <c r="S33" s="8">
        <v>6831</v>
      </c>
      <c r="T33" s="8">
        <v>7766</v>
      </c>
      <c r="U33" s="8"/>
      <c r="V33" s="8">
        <v>14597</v>
      </c>
      <c r="W33" s="8">
        <v>69060</v>
      </c>
      <c r="X33" s="8">
        <v>62821</v>
      </c>
      <c r="Y33" s="8">
        <v>6239</v>
      </c>
      <c r="Z33" s="2">
        <v>9.9313923687938743</v>
      </c>
      <c r="AA33" s="6">
        <v>62821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16126425</v>
      </c>
      <c r="D35" s="33">
        <f>SUM(D24:D34)</f>
        <v>0</v>
      </c>
      <c r="E35" s="34">
        <f t="shared" si="1"/>
        <v>15148916</v>
      </c>
      <c r="F35" s="35">
        <f t="shared" si="1"/>
        <v>14797210</v>
      </c>
      <c r="G35" s="35">
        <f t="shared" si="1"/>
        <v>0</v>
      </c>
      <c r="H35" s="35">
        <f t="shared" si="1"/>
        <v>371470</v>
      </c>
      <c r="I35" s="35">
        <f t="shared" si="1"/>
        <v>758827</v>
      </c>
      <c r="J35" s="35">
        <f t="shared" si="1"/>
        <v>1130297</v>
      </c>
      <c r="K35" s="35">
        <f t="shared" si="1"/>
        <v>1739</v>
      </c>
      <c r="L35" s="35">
        <f t="shared" si="1"/>
        <v>556233</v>
      </c>
      <c r="M35" s="35">
        <f t="shared" si="1"/>
        <v>573403</v>
      </c>
      <c r="N35" s="35">
        <f t="shared" si="1"/>
        <v>1131375</v>
      </c>
      <c r="O35" s="35">
        <f t="shared" si="1"/>
        <v>782603</v>
      </c>
      <c r="P35" s="35">
        <f t="shared" si="1"/>
        <v>495022</v>
      </c>
      <c r="Q35" s="35">
        <f t="shared" si="1"/>
        <v>398793</v>
      </c>
      <c r="R35" s="35">
        <f t="shared" si="1"/>
        <v>1676418</v>
      </c>
      <c r="S35" s="35">
        <f t="shared" si="1"/>
        <v>388130</v>
      </c>
      <c r="T35" s="35">
        <f t="shared" si="1"/>
        <v>416164</v>
      </c>
      <c r="U35" s="35">
        <f t="shared" si="1"/>
        <v>122615</v>
      </c>
      <c r="V35" s="35">
        <f t="shared" si="1"/>
        <v>926909</v>
      </c>
      <c r="W35" s="35">
        <f t="shared" si="1"/>
        <v>4864999</v>
      </c>
      <c r="X35" s="35">
        <f t="shared" si="1"/>
        <v>14797210</v>
      </c>
      <c r="Y35" s="35">
        <f t="shared" si="1"/>
        <v>-9932211</v>
      </c>
      <c r="Z35" s="36">
        <f>+IF(X35&lt;&gt;0,+(Y35/X35)*100,0)</f>
        <v>-67.122187223131931</v>
      </c>
      <c r="AA35" s="33">
        <f>SUM(AA24:AA34)</f>
        <v>14797210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3775965</v>
      </c>
      <c r="D37" s="46">
        <f>+D21-D35</f>
        <v>0</v>
      </c>
      <c r="E37" s="47">
        <f t="shared" si="2"/>
        <v>6079084</v>
      </c>
      <c r="F37" s="48">
        <f t="shared" si="2"/>
        <v>-8705159</v>
      </c>
      <c r="G37" s="48">
        <f t="shared" si="2"/>
        <v>6729141</v>
      </c>
      <c r="H37" s="48">
        <f t="shared" si="2"/>
        <v>-371470</v>
      </c>
      <c r="I37" s="48">
        <f t="shared" si="2"/>
        <v>-237982</v>
      </c>
      <c r="J37" s="48">
        <f t="shared" si="2"/>
        <v>6119689</v>
      </c>
      <c r="K37" s="48">
        <f t="shared" si="2"/>
        <v>-1852</v>
      </c>
      <c r="L37" s="48">
        <f t="shared" si="2"/>
        <v>391127</v>
      </c>
      <c r="M37" s="48">
        <f t="shared" si="2"/>
        <v>-138287</v>
      </c>
      <c r="N37" s="48">
        <f t="shared" si="2"/>
        <v>250988</v>
      </c>
      <c r="O37" s="48">
        <f t="shared" si="2"/>
        <v>4690780</v>
      </c>
      <c r="P37" s="48">
        <f t="shared" si="2"/>
        <v>-61169</v>
      </c>
      <c r="Q37" s="48">
        <f t="shared" si="2"/>
        <v>3893863</v>
      </c>
      <c r="R37" s="48">
        <f t="shared" si="2"/>
        <v>8523474</v>
      </c>
      <c r="S37" s="48">
        <f t="shared" si="2"/>
        <v>194288</v>
      </c>
      <c r="T37" s="48">
        <f t="shared" si="2"/>
        <v>-415422</v>
      </c>
      <c r="U37" s="48">
        <f t="shared" si="2"/>
        <v>1110993</v>
      </c>
      <c r="V37" s="48">
        <f t="shared" si="2"/>
        <v>889859</v>
      </c>
      <c r="W37" s="48">
        <f t="shared" si="2"/>
        <v>15784010</v>
      </c>
      <c r="X37" s="48">
        <f>IF(F21=F35,0,X21-X35)</f>
        <v>-8705159</v>
      </c>
      <c r="Y37" s="48">
        <f t="shared" si="2"/>
        <v>24489169</v>
      </c>
      <c r="Z37" s="49">
        <f>+IF(X37&lt;&gt;0,+(Y37/X37)*100,0)</f>
        <v>-281.31788287841727</v>
      </c>
      <c r="AA37" s="46">
        <f>+AA21-AA35</f>
        <v>-8705159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3775965</v>
      </c>
      <c r="D41" s="56">
        <f>SUM(D37:D40)</f>
        <v>0</v>
      </c>
      <c r="E41" s="57">
        <f t="shared" si="3"/>
        <v>6079084</v>
      </c>
      <c r="F41" s="58">
        <f t="shared" si="3"/>
        <v>-8705159</v>
      </c>
      <c r="G41" s="58">
        <f t="shared" si="3"/>
        <v>6729141</v>
      </c>
      <c r="H41" s="58">
        <f t="shared" si="3"/>
        <v>-371470</v>
      </c>
      <c r="I41" s="58">
        <f t="shared" si="3"/>
        <v>-237982</v>
      </c>
      <c r="J41" s="58">
        <f t="shared" si="3"/>
        <v>6119689</v>
      </c>
      <c r="K41" s="58">
        <f t="shared" si="3"/>
        <v>-1852</v>
      </c>
      <c r="L41" s="58">
        <f t="shared" si="3"/>
        <v>391127</v>
      </c>
      <c r="M41" s="58">
        <f t="shared" si="3"/>
        <v>-138287</v>
      </c>
      <c r="N41" s="58">
        <f t="shared" si="3"/>
        <v>250988</v>
      </c>
      <c r="O41" s="58">
        <f t="shared" si="3"/>
        <v>4690780</v>
      </c>
      <c r="P41" s="58">
        <f t="shared" si="3"/>
        <v>-61169</v>
      </c>
      <c r="Q41" s="58">
        <f t="shared" si="3"/>
        <v>3893863</v>
      </c>
      <c r="R41" s="58">
        <f t="shared" si="3"/>
        <v>8523474</v>
      </c>
      <c r="S41" s="58">
        <f t="shared" si="3"/>
        <v>194288</v>
      </c>
      <c r="T41" s="58">
        <f t="shared" si="3"/>
        <v>-415422</v>
      </c>
      <c r="U41" s="58">
        <f t="shared" si="3"/>
        <v>1110993</v>
      </c>
      <c r="V41" s="58">
        <f t="shared" si="3"/>
        <v>889859</v>
      </c>
      <c r="W41" s="58">
        <f t="shared" si="3"/>
        <v>15784010</v>
      </c>
      <c r="X41" s="58">
        <f t="shared" si="3"/>
        <v>-8705159</v>
      </c>
      <c r="Y41" s="58">
        <f t="shared" si="3"/>
        <v>24489169</v>
      </c>
      <c r="Z41" s="59">
        <f>+IF(X41&lt;&gt;0,+(Y41/X41)*100,0)</f>
        <v>-281.31788287841727</v>
      </c>
      <c r="AA41" s="56">
        <f>SUM(AA37:AA40)</f>
        <v>-8705159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3775965</v>
      </c>
      <c r="D43" s="64">
        <f>+D41-D42</f>
        <v>0</v>
      </c>
      <c r="E43" s="65">
        <f t="shared" si="4"/>
        <v>6079084</v>
      </c>
      <c r="F43" s="66">
        <f t="shared" si="4"/>
        <v>-8705159</v>
      </c>
      <c r="G43" s="66">
        <f t="shared" si="4"/>
        <v>6729141</v>
      </c>
      <c r="H43" s="66">
        <f t="shared" si="4"/>
        <v>-371470</v>
      </c>
      <c r="I43" s="66">
        <f t="shared" si="4"/>
        <v>-237982</v>
      </c>
      <c r="J43" s="66">
        <f t="shared" si="4"/>
        <v>6119689</v>
      </c>
      <c r="K43" s="66">
        <f t="shared" si="4"/>
        <v>-1852</v>
      </c>
      <c r="L43" s="66">
        <f t="shared" si="4"/>
        <v>391127</v>
      </c>
      <c r="M43" s="66">
        <f t="shared" si="4"/>
        <v>-138287</v>
      </c>
      <c r="N43" s="66">
        <f t="shared" si="4"/>
        <v>250988</v>
      </c>
      <c r="O43" s="66">
        <f t="shared" si="4"/>
        <v>4690780</v>
      </c>
      <c r="P43" s="66">
        <f t="shared" si="4"/>
        <v>-61169</v>
      </c>
      <c r="Q43" s="66">
        <f t="shared" si="4"/>
        <v>3893863</v>
      </c>
      <c r="R43" s="66">
        <f t="shared" si="4"/>
        <v>8523474</v>
      </c>
      <c r="S43" s="66">
        <f t="shared" si="4"/>
        <v>194288</v>
      </c>
      <c r="T43" s="66">
        <f t="shared" si="4"/>
        <v>-415422</v>
      </c>
      <c r="U43" s="66">
        <f t="shared" si="4"/>
        <v>1110993</v>
      </c>
      <c r="V43" s="66">
        <f t="shared" si="4"/>
        <v>889859</v>
      </c>
      <c r="W43" s="66">
        <f t="shared" si="4"/>
        <v>15784010</v>
      </c>
      <c r="X43" s="66">
        <f t="shared" si="4"/>
        <v>-8705159</v>
      </c>
      <c r="Y43" s="66">
        <f t="shared" si="4"/>
        <v>24489169</v>
      </c>
      <c r="Z43" s="67">
        <f>+IF(X43&lt;&gt;0,+(Y43/X43)*100,0)</f>
        <v>-281.31788287841727</v>
      </c>
      <c r="AA43" s="64">
        <f>+AA41-AA42</f>
        <v>-8705159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3775965</v>
      </c>
      <c r="D45" s="56">
        <f>SUM(D43:D44)</f>
        <v>0</v>
      </c>
      <c r="E45" s="57">
        <f t="shared" si="5"/>
        <v>6079084</v>
      </c>
      <c r="F45" s="58">
        <f t="shared" si="5"/>
        <v>-8705159</v>
      </c>
      <c r="G45" s="58">
        <f t="shared" si="5"/>
        <v>6729141</v>
      </c>
      <c r="H45" s="58">
        <f t="shared" si="5"/>
        <v>-371470</v>
      </c>
      <c r="I45" s="58">
        <f t="shared" si="5"/>
        <v>-237982</v>
      </c>
      <c r="J45" s="58">
        <f t="shared" si="5"/>
        <v>6119689</v>
      </c>
      <c r="K45" s="58">
        <f t="shared" si="5"/>
        <v>-1852</v>
      </c>
      <c r="L45" s="58">
        <f t="shared" si="5"/>
        <v>391127</v>
      </c>
      <c r="M45" s="58">
        <f t="shared" si="5"/>
        <v>-138287</v>
      </c>
      <c r="N45" s="58">
        <f t="shared" si="5"/>
        <v>250988</v>
      </c>
      <c r="O45" s="58">
        <f t="shared" si="5"/>
        <v>4690780</v>
      </c>
      <c r="P45" s="58">
        <f t="shared" si="5"/>
        <v>-61169</v>
      </c>
      <c r="Q45" s="58">
        <f t="shared" si="5"/>
        <v>3893863</v>
      </c>
      <c r="R45" s="58">
        <f t="shared" si="5"/>
        <v>8523474</v>
      </c>
      <c r="S45" s="58">
        <f t="shared" si="5"/>
        <v>194288</v>
      </c>
      <c r="T45" s="58">
        <f t="shared" si="5"/>
        <v>-415422</v>
      </c>
      <c r="U45" s="58">
        <f t="shared" si="5"/>
        <v>1110993</v>
      </c>
      <c r="V45" s="58">
        <f t="shared" si="5"/>
        <v>889859</v>
      </c>
      <c r="W45" s="58">
        <f t="shared" si="5"/>
        <v>15784010</v>
      </c>
      <c r="X45" s="58">
        <f t="shared" si="5"/>
        <v>-8705159</v>
      </c>
      <c r="Y45" s="58">
        <f t="shared" si="5"/>
        <v>24489169</v>
      </c>
      <c r="Z45" s="59">
        <f>+IF(X45&lt;&gt;0,+(Y45/X45)*100,0)</f>
        <v>-281.31788287841727</v>
      </c>
      <c r="AA45" s="56">
        <f>SUM(AA43:AA44)</f>
        <v>-8705159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3775965</v>
      </c>
      <c r="D47" s="71">
        <f>SUM(D45:D46)</f>
        <v>0</v>
      </c>
      <c r="E47" s="72">
        <f t="shared" si="6"/>
        <v>6079084</v>
      </c>
      <c r="F47" s="73">
        <f t="shared" si="6"/>
        <v>-8705159</v>
      </c>
      <c r="G47" s="73">
        <f t="shared" si="6"/>
        <v>6729141</v>
      </c>
      <c r="H47" s="74">
        <f t="shared" si="6"/>
        <v>-371470</v>
      </c>
      <c r="I47" s="74">
        <f t="shared" si="6"/>
        <v>-237982</v>
      </c>
      <c r="J47" s="74">
        <f t="shared" si="6"/>
        <v>6119689</v>
      </c>
      <c r="K47" s="74">
        <f t="shared" si="6"/>
        <v>-1852</v>
      </c>
      <c r="L47" s="74">
        <f t="shared" si="6"/>
        <v>391127</v>
      </c>
      <c r="M47" s="73">
        <f t="shared" si="6"/>
        <v>-138287</v>
      </c>
      <c r="N47" s="73">
        <f t="shared" si="6"/>
        <v>250988</v>
      </c>
      <c r="O47" s="74">
        <f t="shared" si="6"/>
        <v>4690780</v>
      </c>
      <c r="P47" s="74">
        <f t="shared" si="6"/>
        <v>-61169</v>
      </c>
      <c r="Q47" s="74">
        <f t="shared" si="6"/>
        <v>3893863</v>
      </c>
      <c r="R47" s="74">
        <f t="shared" si="6"/>
        <v>8523474</v>
      </c>
      <c r="S47" s="74">
        <f t="shared" si="6"/>
        <v>194288</v>
      </c>
      <c r="T47" s="73">
        <f t="shared" si="6"/>
        <v>-415422</v>
      </c>
      <c r="U47" s="73">
        <f t="shared" si="6"/>
        <v>1110993</v>
      </c>
      <c r="V47" s="74">
        <f t="shared" si="6"/>
        <v>889859</v>
      </c>
      <c r="W47" s="74">
        <f t="shared" si="6"/>
        <v>15784010</v>
      </c>
      <c r="X47" s="74">
        <f t="shared" si="6"/>
        <v>-8705159</v>
      </c>
      <c r="Y47" s="74">
        <f t="shared" si="6"/>
        <v>24489169</v>
      </c>
      <c r="Z47" s="75">
        <f>+IF(X47&lt;&gt;0,+(Y47/X47)*100,0)</f>
        <v>-281.31788287841727</v>
      </c>
      <c r="AA47" s="76">
        <f>SUM(AA45:AA46)</f>
        <v>-8705159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53973635</v>
      </c>
      <c r="D9" s="6"/>
      <c r="E9" s="7">
        <v>55743897</v>
      </c>
      <c r="F9" s="8">
        <v>57811370</v>
      </c>
      <c r="G9" s="8">
        <v>6190955</v>
      </c>
      <c r="H9" s="8">
        <v>4663738</v>
      </c>
      <c r="I9" s="8">
        <v>4676242</v>
      </c>
      <c r="J9" s="8">
        <v>15530935</v>
      </c>
      <c r="K9" s="8">
        <v>4692829</v>
      </c>
      <c r="L9" s="8">
        <v>4693836</v>
      </c>
      <c r="M9" s="8">
        <v>4699110</v>
      </c>
      <c r="N9" s="8">
        <v>14085775</v>
      </c>
      <c r="O9" s="8">
        <v>4702497</v>
      </c>
      <c r="P9" s="8">
        <v>4713517</v>
      </c>
      <c r="Q9" s="8">
        <v>4713234</v>
      </c>
      <c r="R9" s="8">
        <v>14129248</v>
      </c>
      <c r="S9" s="8">
        <v>4671897</v>
      </c>
      <c r="T9" s="8">
        <v>1787265</v>
      </c>
      <c r="U9" s="8">
        <v>4695672</v>
      </c>
      <c r="V9" s="8">
        <v>11154834</v>
      </c>
      <c r="W9" s="8">
        <v>54900792</v>
      </c>
      <c r="X9" s="8">
        <v>57811370</v>
      </c>
      <c r="Y9" s="8">
        <v>-2910578</v>
      </c>
      <c r="Z9" s="2">
        <v>-5.0346117035455134</v>
      </c>
      <c r="AA9" s="6">
        <v>57811370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2579261</v>
      </c>
      <c r="D13" s="6"/>
      <c r="E13" s="7">
        <v>1871302</v>
      </c>
      <c r="F13" s="8">
        <v>3478882</v>
      </c>
      <c r="G13" s="8">
        <v>261028</v>
      </c>
      <c r="H13" s="8">
        <v>273750</v>
      </c>
      <c r="I13" s="8">
        <v>273609</v>
      </c>
      <c r="J13" s="8">
        <v>808387</v>
      </c>
      <c r="K13" s="8">
        <v>275742</v>
      </c>
      <c r="L13" s="8">
        <v>294594</v>
      </c>
      <c r="M13" s="8">
        <v>300023</v>
      </c>
      <c r="N13" s="8">
        <v>870359</v>
      </c>
      <c r="O13" s="8">
        <v>309057</v>
      </c>
      <c r="P13" s="8">
        <v>325394</v>
      </c>
      <c r="Q13" s="8">
        <v>334192</v>
      </c>
      <c r="R13" s="8">
        <v>968643</v>
      </c>
      <c r="S13" s="8">
        <v>348444</v>
      </c>
      <c r="T13" s="8">
        <v>356327</v>
      </c>
      <c r="U13" s="8">
        <v>384896</v>
      </c>
      <c r="V13" s="8">
        <v>1089667</v>
      </c>
      <c r="W13" s="8">
        <v>3737056</v>
      </c>
      <c r="X13" s="8">
        <v>3478882</v>
      </c>
      <c r="Y13" s="8">
        <v>258174</v>
      </c>
      <c r="Z13" s="2">
        <v>7.421177263270212</v>
      </c>
      <c r="AA13" s="6">
        <v>3478882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16968661</v>
      </c>
      <c r="D18" s="6"/>
      <c r="E18" s="7">
        <v>15535525</v>
      </c>
      <c r="F18" s="8">
        <v>19423026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19423026</v>
      </c>
      <c r="Y18" s="8">
        <v>-19423026</v>
      </c>
      <c r="Z18" s="2">
        <v>-100</v>
      </c>
      <c r="AA18" s="6">
        <v>19423026</v>
      </c>
    </row>
    <row r="19" spans="1:27" x14ac:dyDescent="0.25">
      <c r="A19" s="23" t="s">
        <v>46</v>
      </c>
      <c r="B19" s="29" t="s">
        <v>32</v>
      </c>
      <c r="C19" s="6">
        <v>108383</v>
      </c>
      <c r="D19" s="6"/>
      <c r="E19" s="7">
        <v>3084</v>
      </c>
      <c r="F19" s="26">
        <v>272782</v>
      </c>
      <c r="G19" s="26">
        <v>318971</v>
      </c>
      <c r="H19" s="26"/>
      <c r="I19" s="26"/>
      <c r="J19" s="26">
        <v>318971</v>
      </c>
      <c r="K19" s="26"/>
      <c r="L19" s="26">
        <v>-46189</v>
      </c>
      <c r="M19" s="26"/>
      <c r="N19" s="26">
        <v>-46189</v>
      </c>
      <c r="O19" s="26"/>
      <c r="P19" s="26">
        <v>-12552</v>
      </c>
      <c r="Q19" s="26">
        <v>6909</v>
      </c>
      <c r="R19" s="26">
        <v>-5643</v>
      </c>
      <c r="S19" s="26"/>
      <c r="T19" s="26">
        <v>2571</v>
      </c>
      <c r="U19" s="26">
        <v>13405</v>
      </c>
      <c r="V19" s="26">
        <v>15976</v>
      </c>
      <c r="W19" s="26">
        <v>283115</v>
      </c>
      <c r="X19" s="26">
        <v>272782</v>
      </c>
      <c r="Y19" s="26">
        <v>10333</v>
      </c>
      <c r="Z19" s="27">
        <v>3.788006540020969</v>
      </c>
      <c r="AA19" s="28">
        <v>272782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73629940</v>
      </c>
      <c r="D21" s="33">
        <f t="shared" si="0"/>
        <v>0</v>
      </c>
      <c r="E21" s="34">
        <f t="shared" si="0"/>
        <v>73153808</v>
      </c>
      <c r="F21" s="35">
        <f t="shared" si="0"/>
        <v>80986060</v>
      </c>
      <c r="G21" s="35">
        <f t="shared" si="0"/>
        <v>6770954</v>
      </c>
      <c r="H21" s="35">
        <f t="shared" si="0"/>
        <v>4937488</v>
      </c>
      <c r="I21" s="35">
        <f t="shared" si="0"/>
        <v>4949851</v>
      </c>
      <c r="J21" s="35">
        <f t="shared" si="0"/>
        <v>16658293</v>
      </c>
      <c r="K21" s="35">
        <f t="shared" si="0"/>
        <v>4968571</v>
      </c>
      <c r="L21" s="35">
        <f t="shared" si="0"/>
        <v>4942241</v>
      </c>
      <c r="M21" s="35">
        <f t="shared" si="0"/>
        <v>4999133</v>
      </c>
      <c r="N21" s="35">
        <f t="shared" si="0"/>
        <v>14909945</v>
      </c>
      <c r="O21" s="35">
        <f t="shared" si="0"/>
        <v>5011554</v>
      </c>
      <c r="P21" s="35">
        <f t="shared" si="0"/>
        <v>5026359</v>
      </c>
      <c r="Q21" s="35">
        <f t="shared" si="0"/>
        <v>5054335</v>
      </c>
      <c r="R21" s="35">
        <f t="shared" si="0"/>
        <v>15092248</v>
      </c>
      <c r="S21" s="35">
        <f t="shared" si="0"/>
        <v>5020341</v>
      </c>
      <c r="T21" s="35">
        <f t="shared" si="0"/>
        <v>2146163</v>
      </c>
      <c r="U21" s="35">
        <f t="shared" si="0"/>
        <v>5093973</v>
      </c>
      <c r="V21" s="35">
        <f t="shared" si="0"/>
        <v>12260477</v>
      </c>
      <c r="W21" s="35">
        <f t="shared" si="0"/>
        <v>58920963</v>
      </c>
      <c r="X21" s="35">
        <f t="shared" si="0"/>
        <v>80986060</v>
      </c>
      <c r="Y21" s="35">
        <f t="shared" si="0"/>
        <v>-22065097</v>
      </c>
      <c r="Z21" s="36">
        <f>+IF(X21&lt;&gt;0,+(Y21/X21)*100,0)</f>
        <v>-27.24554941924573</v>
      </c>
      <c r="AA21" s="33">
        <f>SUM(AA5:AA20)</f>
        <v>80986060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27627448</v>
      </c>
      <c r="D24" s="6"/>
      <c r="E24" s="7">
        <v>36837037</v>
      </c>
      <c r="F24" s="8">
        <v>35357037</v>
      </c>
      <c r="G24" s="8">
        <v>2633971</v>
      </c>
      <c r="H24" s="8">
        <v>2618917</v>
      </c>
      <c r="I24" s="8">
        <v>2544561</v>
      </c>
      <c r="J24" s="8">
        <v>7797449</v>
      </c>
      <c r="K24" s="8">
        <v>3479547</v>
      </c>
      <c r="L24" s="8">
        <v>4043378</v>
      </c>
      <c r="M24" s="8">
        <v>2768312</v>
      </c>
      <c r="N24" s="8">
        <v>10291237</v>
      </c>
      <c r="O24" s="8">
        <v>2762207</v>
      </c>
      <c r="P24" s="8">
        <v>2647542</v>
      </c>
      <c r="Q24" s="8">
        <v>2525177</v>
      </c>
      <c r="R24" s="8">
        <v>7934926</v>
      </c>
      <c r="S24" s="8">
        <v>2621135</v>
      </c>
      <c r="T24" s="8">
        <v>2637881</v>
      </c>
      <c r="U24" s="8">
        <v>2112023</v>
      </c>
      <c r="V24" s="8">
        <v>7371039</v>
      </c>
      <c r="W24" s="8">
        <v>33394651</v>
      </c>
      <c r="X24" s="8">
        <v>35357037</v>
      </c>
      <c r="Y24" s="8">
        <v>-1962386</v>
      </c>
      <c r="Z24" s="2">
        <v>-5.5501992432227851</v>
      </c>
      <c r="AA24" s="6">
        <v>35357037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9530580</v>
      </c>
      <c r="D26" s="6"/>
      <c r="E26" s="7">
        <v>4104480</v>
      </c>
      <c r="F26" s="8">
        <v>3468682</v>
      </c>
      <c r="G26" s="8"/>
      <c r="H26" s="8"/>
      <c r="I26" s="8"/>
      <c r="J26" s="8"/>
      <c r="K26" s="8"/>
      <c r="L26" s="8"/>
      <c r="M26" s="8"/>
      <c r="N26" s="8"/>
      <c r="O26" s="8"/>
      <c r="P26" s="8">
        <v>586455</v>
      </c>
      <c r="Q26" s="8">
        <v>213499</v>
      </c>
      <c r="R26" s="8">
        <v>799954</v>
      </c>
      <c r="S26" s="8"/>
      <c r="T26" s="8"/>
      <c r="U26" s="8">
        <v>549145</v>
      </c>
      <c r="V26" s="8">
        <v>549145</v>
      </c>
      <c r="W26" s="8">
        <v>1349099</v>
      </c>
      <c r="X26" s="8">
        <v>3468682</v>
      </c>
      <c r="Y26" s="8">
        <v>-2119583</v>
      </c>
      <c r="Z26" s="2">
        <v>-61.106293399048973</v>
      </c>
      <c r="AA26" s="6">
        <v>3468682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1669006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3096428</v>
      </c>
      <c r="D30" s="6"/>
      <c r="E30" s="7">
        <v>3742324</v>
      </c>
      <c r="F30" s="8">
        <v>4064024</v>
      </c>
      <c r="G30" s="8">
        <v>344986</v>
      </c>
      <c r="H30" s="8">
        <v>260262</v>
      </c>
      <c r="I30" s="8">
        <v>288249</v>
      </c>
      <c r="J30" s="8">
        <v>893497</v>
      </c>
      <c r="K30" s="8">
        <v>308017</v>
      </c>
      <c r="L30" s="8">
        <v>310963</v>
      </c>
      <c r="M30" s="8">
        <v>410417</v>
      </c>
      <c r="N30" s="8">
        <v>1029397</v>
      </c>
      <c r="O30" s="8">
        <v>511230</v>
      </c>
      <c r="P30" s="8">
        <v>250257</v>
      </c>
      <c r="Q30" s="8">
        <v>549768</v>
      </c>
      <c r="R30" s="8">
        <v>1311255</v>
      </c>
      <c r="S30" s="8">
        <v>338134</v>
      </c>
      <c r="T30" s="8">
        <v>378640</v>
      </c>
      <c r="U30" s="8">
        <v>203459</v>
      </c>
      <c r="V30" s="8">
        <v>920233</v>
      </c>
      <c r="W30" s="8">
        <v>4154382</v>
      </c>
      <c r="X30" s="8">
        <v>4064024</v>
      </c>
      <c r="Y30" s="8">
        <v>90358</v>
      </c>
      <c r="Z30" s="2">
        <v>2.223362854156373</v>
      </c>
      <c r="AA30" s="6">
        <v>4064024</v>
      </c>
    </row>
    <row r="31" spans="1:27" x14ac:dyDescent="0.25">
      <c r="A31" s="25" t="s">
        <v>57</v>
      </c>
      <c r="B31" s="24" t="s">
        <v>32</v>
      </c>
      <c r="C31" s="6">
        <v>9440324</v>
      </c>
      <c r="D31" s="6"/>
      <c r="E31" s="7">
        <v>7861799</v>
      </c>
      <c r="F31" s="8">
        <v>8221001</v>
      </c>
      <c r="G31" s="8">
        <v>68133</v>
      </c>
      <c r="H31" s="8">
        <v>194957</v>
      </c>
      <c r="I31" s="8">
        <v>357727</v>
      </c>
      <c r="J31" s="8">
        <v>620817</v>
      </c>
      <c r="K31" s="8">
        <v>220013</v>
      </c>
      <c r="L31" s="8">
        <v>2814233</v>
      </c>
      <c r="M31" s="8">
        <v>357066</v>
      </c>
      <c r="N31" s="8">
        <v>3391312</v>
      </c>
      <c r="O31" s="8">
        <v>218115</v>
      </c>
      <c r="P31" s="8">
        <v>339955</v>
      </c>
      <c r="Q31" s="8">
        <v>516938</v>
      </c>
      <c r="R31" s="8">
        <v>1075008</v>
      </c>
      <c r="S31" s="8">
        <v>1777944</v>
      </c>
      <c r="T31" s="8">
        <v>519636</v>
      </c>
      <c r="U31" s="8">
        <v>891004</v>
      </c>
      <c r="V31" s="8">
        <v>3188584</v>
      </c>
      <c r="W31" s="8">
        <v>8275721</v>
      </c>
      <c r="X31" s="8">
        <v>8221001</v>
      </c>
      <c r="Y31" s="8">
        <v>54720</v>
      </c>
      <c r="Z31" s="2">
        <v>0.6656123749407159</v>
      </c>
      <c r="AA31" s="6">
        <v>8221001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10930161</v>
      </c>
      <c r="D33" s="6"/>
      <c r="E33" s="7">
        <v>7866034</v>
      </c>
      <c r="F33" s="8">
        <v>14832360</v>
      </c>
      <c r="G33" s="8">
        <v>147200</v>
      </c>
      <c r="H33" s="8">
        <v>1077597</v>
      </c>
      <c r="I33" s="8">
        <v>662636</v>
      </c>
      <c r="J33" s="8">
        <v>1887433</v>
      </c>
      <c r="K33" s="8">
        <v>1109124</v>
      </c>
      <c r="L33" s="8">
        <v>951213</v>
      </c>
      <c r="M33" s="8">
        <v>110319</v>
      </c>
      <c r="N33" s="8">
        <v>2170656</v>
      </c>
      <c r="O33" s="8">
        <v>1835973</v>
      </c>
      <c r="P33" s="8">
        <v>1111408</v>
      </c>
      <c r="Q33" s="8">
        <v>138921</v>
      </c>
      <c r="R33" s="8">
        <v>3086302</v>
      </c>
      <c r="S33" s="8">
        <v>3331088</v>
      </c>
      <c r="T33" s="8">
        <v>1233329</v>
      </c>
      <c r="U33" s="8">
        <v>1157275</v>
      </c>
      <c r="V33" s="8">
        <v>5721692</v>
      </c>
      <c r="W33" s="8">
        <v>12866083</v>
      </c>
      <c r="X33" s="8">
        <v>14832360</v>
      </c>
      <c r="Y33" s="8">
        <v>-1966277</v>
      </c>
      <c r="Z33" s="2">
        <v>-13.256669875866011</v>
      </c>
      <c r="AA33" s="6">
        <v>14832360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62293947</v>
      </c>
      <c r="D35" s="33">
        <f>SUM(D24:D34)</f>
        <v>0</v>
      </c>
      <c r="E35" s="34">
        <f t="shared" si="1"/>
        <v>60411674</v>
      </c>
      <c r="F35" s="35">
        <f t="shared" si="1"/>
        <v>65943104</v>
      </c>
      <c r="G35" s="35">
        <f t="shared" si="1"/>
        <v>3194290</v>
      </c>
      <c r="H35" s="35">
        <f t="shared" si="1"/>
        <v>4151733</v>
      </c>
      <c r="I35" s="35">
        <f t="shared" si="1"/>
        <v>3853173</v>
      </c>
      <c r="J35" s="35">
        <f t="shared" si="1"/>
        <v>11199196</v>
      </c>
      <c r="K35" s="35">
        <f t="shared" si="1"/>
        <v>5116701</v>
      </c>
      <c r="L35" s="35">
        <f t="shared" si="1"/>
        <v>8119787</v>
      </c>
      <c r="M35" s="35">
        <f t="shared" si="1"/>
        <v>3646114</v>
      </c>
      <c r="N35" s="35">
        <f t="shared" si="1"/>
        <v>16882602</v>
      </c>
      <c r="O35" s="35">
        <f t="shared" si="1"/>
        <v>5327525</v>
      </c>
      <c r="P35" s="35">
        <f t="shared" si="1"/>
        <v>4935617</v>
      </c>
      <c r="Q35" s="35">
        <f t="shared" si="1"/>
        <v>3944303</v>
      </c>
      <c r="R35" s="35">
        <f t="shared" si="1"/>
        <v>14207445</v>
      </c>
      <c r="S35" s="35">
        <f t="shared" si="1"/>
        <v>8068301</v>
      </c>
      <c r="T35" s="35">
        <f t="shared" si="1"/>
        <v>4769486</v>
      </c>
      <c r="U35" s="35">
        <f t="shared" si="1"/>
        <v>4912906</v>
      </c>
      <c r="V35" s="35">
        <f t="shared" si="1"/>
        <v>17750693</v>
      </c>
      <c r="W35" s="35">
        <f t="shared" si="1"/>
        <v>60039936</v>
      </c>
      <c r="X35" s="35">
        <f t="shared" si="1"/>
        <v>65943104</v>
      </c>
      <c r="Y35" s="35">
        <f t="shared" si="1"/>
        <v>-5903168</v>
      </c>
      <c r="Z35" s="36">
        <f>+IF(X35&lt;&gt;0,+(Y35/X35)*100,0)</f>
        <v>-8.9519110292412076</v>
      </c>
      <c r="AA35" s="33">
        <f>SUM(AA24:AA34)</f>
        <v>65943104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11335993</v>
      </c>
      <c r="D37" s="46">
        <f>+D21-D35</f>
        <v>0</v>
      </c>
      <c r="E37" s="47">
        <f t="shared" si="2"/>
        <v>12742134</v>
      </c>
      <c r="F37" s="48">
        <f t="shared" si="2"/>
        <v>15042956</v>
      </c>
      <c r="G37" s="48">
        <f t="shared" si="2"/>
        <v>3576664</v>
      </c>
      <c r="H37" s="48">
        <f t="shared" si="2"/>
        <v>785755</v>
      </c>
      <c r="I37" s="48">
        <f t="shared" si="2"/>
        <v>1096678</v>
      </c>
      <c r="J37" s="48">
        <f t="shared" si="2"/>
        <v>5459097</v>
      </c>
      <c r="K37" s="48">
        <f t="shared" si="2"/>
        <v>-148130</v>
      </c>
      <c r="L37" s="48">
        <f t="shared" si="2"/>
        <v>-3177546</v>
      </c>
      <c r="M37" s="48">
        <f t="shared" si="2"/>
        <v>1353019</v>
      </c>
      <c r="N37" s="48">
        <f t="shared" si="2"/>
        <v>-1972657</v>
      </c>
      <c r="O37" s="48">
        <f t="shared" si="2"/>
        <v>-315971</v>
      </c>
      <c r="P37" s="48">
        <f t="shared" si="2"/>
        <v>90742</v>
      </c>
      <c r="Q37" s="48">
        <f t="shared" si="2"/>
        <v>1110032</v>
      </c>
      <c r="R37" s="48">
        <f t="shared" si="2"/>
        <v>884803</v>
      </c>
      <c r="S37" s="48">
        <f t="shared" si="2"/>
        <v>-3047960</v>
      </c>
      <c r="T37" s="48">
        <f t="shared" si="2"/>
        <v>-2623323</v>
      </c>
      <c r="U37" s="48">
        <f t="shared" si="2"/>
        <v>181067</v>
      </c>
      <c r="V37" s="48">
        <f t="shared" si="2"/>
        <v>-5490216</v>
      </c>
      <c r="W37" s="48">
        <f t="shared" si="2"/>
        <v>-1118973</v>
      </c>
      <c r="X37" s="48">
        <f>IF(F21=F35,0,X21-X35)</f>
        <v>15042956</v>
      </c>
      <c r="Y37" s="48">
        <f t="shared" si="2"/>
        <v>-16161929</v>
      </c>
      <c r="Z37" s="49">
        <f>+IF(X37&lt;&gt;0,+(Y37/X37)*100,0)</f>
        <v>-107.43851806785847</v>
      </c>
      <c r="AA37" s="46">
        <f>+AA21-AA35</f>
        <v>15042956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11335993</v>
      </c>
      <c r="D41" s="56">
        <f>SUM(D37:D40)</f>
        <v>0</v>
      </c>
      <c r="E41" s="57">
        <f t="shared" si="3"/>
        <v>12742134</v>
      </c>
      <c r="F41" s="58">
        <f t="shared" si="3"/>
        <v>15042956</v>
      </c>
      <c r="G41" s="58">
        <f t="shared" si="3"/>
        <v>3576664</v>
      </c>
      <c r="H41" s="58">
        <f t="shared" si="3"/>
        <v>785755</v>
      </c>
      <c r="I41" s="58">
        <f t="shared" si="3"/>
        <v>1096678</v>
      </c>
      <c r="J41" s="58">
        <f t="shared" si="3"/>
        <v>5459097</v>
      </c>
      <c r="K41" s="58">
        <f t="shared" si="3"/>
        <v>-148130</v>
      </c>
      <c r="L41" s="58">
        <f t="shared" si="3"/>
        <v>-3177546</v>
      </c>
      <c r="M41" s="58">
        <f t="shared" si="3"/>
        <v>1353019</v>
      </c>
      <c r="N41" s="58">
        <f t="shared" si="3"/>
        <v>-1972657</v>
      </c>
      <c r="O41" s="58">
        <f t="shared" si="3"/>
        <v>-315971</v>
      </c>
      <c r="P41" s="58">
        <f t="shared" si="3"/>
        <v>90742</v>
      </c>
      <c r="Q41" s="58">
        <f t="shared" si="3"/>
        <v>1110032</v>
      </c>
      <c r="R41" s="58">
        <f t="shared" si="3"/>
        <v>884803</v>
      </c>
      <c r="S41" s="58">
        <f t="shared" si="3"/>
        <v>-3047960</v>
      </c>
      <c r="T41" s="58">
        <f t="shared" si="3"/>
        <v>-2623323</v>
      </c>
      <c r="U41" s="58">
        <f t="shared" si="3"/>
        <v>181067</v>
      </c>
      <c r="V41" s="58">
        <f t="shared" si="3"/>
        <v>-5490216</v>
      </c>
      <c r="W41" s="58">
        <f t="shared" si="3"/>
        <v>-1118973</v>
      </c>
      <c r="X41" s="58">
        <f t="shared" si="3"/>
        <v>15042956</v>
      </c>
      <c r="Y41" s="58">
        <f t="shared" si="3"/>
        <v>-16161929</v>
      </c>
      <c r="Z41" s="59">
        <f>+IF(X41&lt;&gt;0,+(Y41/X41)*100,0)</f>
        <v>-107.43851806785847</v>
      </c>
      <c r="AA41" s="56">
        <f>SUM(AA37:AA40)</f>
        <v>15042956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11335993</v>
      </c>
      <c r="D43" s="64">
        <f>+D41-D42</f>
        <v>0</v>
      </c>
      <c r="E43" s="65">
        <f t="shared" si="4"/>
        <v>12742134</v>
      </c>
      <c r="F43" s="66">
        <f t="shared" si="4"/>
        <v>15042956</v>
      </c>
      <c r="G43" s="66">
        <f t="shared" si="4"/>
        <v>3576664</v>
      </c>
      <c r="H43" s="66">
        <f t="shared" si="4"/>
        <v>785755</v>
      </c>
      <c r="I43" s="66">
        <f t="shared" si="4"/>
        <v>1096678</v>
      </c>
      <c r="J43" s="66">
        <f t="shared" si="4"/>
        <v>5459097</v>
      </c>
      <c r="K43" s="66">
        <f t="shared" si="4"/>
        <v>-148130</v>
      </c>
      <c r="L43" s="66">
        <f t="shared" si="4"/>
        <v>-3177546</v>
      </c>
      <c r="M43" s="66">
        <f t="shared" si="4"/>
        <v>1353019</v>
      </c>
      <c r="N43" s="66">
        <f t="shared" si="4"/>
        <v>-1972657</v>
      </c>
      <c r="O43" s="66">
        <f t="shared" si="4"/>
        <v>-315971</v>
      </c>
      <c r="P43" s="66">
        <f t="shared" si="4"/>
        <v>90742</v>
      </c>
      <c r="Q43" s="66">
        <f t="shared" si="4"/>
        <v>1110032</v>
      </c>
      <c r="R43" s="66">
        <f t="shared" si="4"/>
        <v>884803</v>
      </c>
      <c r="S43" s="66">
        <f t="shared" si="4"/>
        <v>-3047960</v>
      </c>
      <c r="T43" s="66">
        <f t="shared" si="4"/>
        <v>-2623323</v>
      </c>
      <c r="U43" s="66">
        <f t="shared" si="4"/>
        <v>181067</v>
      </c>
      <c r="V43" s="66">
        <f t="shared" si="4"/>
        <v>-5490216</v>
      </c>
      <c r="W43" s="66">
        <f t="shared" si="4"/>
        <v>-1118973</v>
      </c>
      <c r="X43" s="66">
        <f t="shared" si="4"/>
        <v>15042956</v>
      </c>
      <c r="Y43" s="66">
        <f t="shared" si="4"/>
        <v>-16161929</v>
      </c>
      <c r="Z43" s="67">
        <f>+IF(X43&lt;&gt;0,+(Y43/X43)*100,0)</f>
        <v>-107.43851806785847</v>
      </c>
      <c r="AA43" s="64">
        <f>+AA41-AA42</f>
        <v>15042956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11335993</v>
      </c>
      <c r="D45" s="56">
        <f>SUM(D43:D44)</f>
        <v>0</v>
      </c>
      <c r="E45" s="57">
        <f t="shared" si="5"/>
        <v>12742134</v>
      </c>
      <c r="F45" s="58">
        <f t="shared" si="5"/>
        <v>15042956</v>
      </c>
      <c r="G45" s="58">
        <f t="shared" si="5"/>
        <v>3576664</v>
      </c>
      <c r="H45" s="58">
        <f t="shared" si="5"/>
        <v>785755</v>
      </c>
      <c r="I45" s="58">
        <f t="shared" si="5"/>
        <v>1096678</v>
      </c>
      <c r="J45" s="58">
        <f t="shared" si="5"/>
        <v>5459097</v>
      </c>
      <c r="K45" s="58">
        <f t="shared" si="5"/>
        <v>-148130</v>
      </c>
      <c r="L45" s="58">
        <f t="shared" si="5"/>
        <v>-3177546</v>
      </c>
      <c r="M45" s="58">
        <f t="shared" si="5"/>
        <v>1353019</v>
      </c>
      <c r="N45" s="58">
        <f t="shared" si="5"/>
        <v>-1972657</v>
      </c>
      <c r="O45" s="58">
        <f t="shared" si="5"/>
        <v>-315971</v>
      </c>
      <c r="P45" s="58">
        <f t="shared" si="5"/>
        <v>90742</v>
      </c>
      <c r="Q45" s="58">
        <f t="shared" si="5"/>
        <v>1110032</v>
      </c>
      <c r="R45" s="58">
        <f t="shared" si="5"/>
        <v>884803</v>
      </c>
      <c r="S45" s="58">
        <f t="shared" si="5"/>
        <v>-3047960</v>
      </c>
      <c r="T45" s="58">
        <f t="shared" si="5"/>
        <v>-2623323</v>
      </c>
      <c r="U45" s="58">
        <f t="shared" si="5"/>
        <v>181067</v>
      </c>
      <c r="V45" s="58">
        <f t="shared" si="5"/>
        <v>-5490216</v>
      </c>
      <c r="W45" s="58">
        <f t="shared" si="5"/>
        <v>-1118973</v>
      </c>
      <c r="X45" s="58">
        <f t="shared" si="5"/>
        <v>15042956</v>
      </c>
      <c r="Y45" s="58">
        <f t="shared" si="5"/>
        <v>-16161929</v>
      </c>
      <c r="Z45" s="59">
        <f>+IF(X45&lt;&gt;0,+(Y45/X45)*100,0)</f>
        <v>-107.43851806785847</v>
      </c>
      <c r="AA45" s="56">
        <f>SUM(AA43:AA44)</f>
        <v>15042956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11335993</v>
      </c>
      <c r="D47" s="71">
        <f>SUM(D45:D46)</f>
        <v>0</v>
      </c>
      <c r="E47" s="72">
        <f t="shared" si="6"/>
        <v>12742134</v>
      </c>
      <c r="F47" s="73">
        <f t="shared" si="6"/>
        <v>15042956</v>
      </c>
      <c r="G47" s="73">
        <f t="shared" si="6"/>
        <v>3576664</v>
      </c>
      <c r="H47" s="74">
        <f t="shared" si="6"/>
        <v>785755</v>
      </c>
      <c r="I47" s="74">
        <f t="shared" si="6"/>
        <v>1096678</v>
      </c>
      <c r="J47" s="74">
        <f t="shared" si="6"/>
        <v>5459097</v>
      </c>
      <c r="K47" s="74">
        <f t="shared" si="6"/>
        <v>-148130</v>
      </c>
      <c r="L47" s="74">
        <f t="shared" si="6"/>
        <v>-3177546</v>
      </c>
      <c r="M47" s="73">
        <f t="shared" si="6"/>
        <v>1353019</v>
      </c>
      <c r="N47" s="73">
        <f t="shared" si="6"/>
        <v>-1972657</v>
      </c>
      <c r="O47" s="74">
        <f t="shared" si="6"/>
        <v>-315971</v>
      </c>
      <c r="P47" s="74">
        <f t="shared" si="6"/>
        <v>90742</v>
      </c>
      <c r="Q47" s="74">
        <f t="shared" si="6"/>
        <v>1110032</v>
      </c>
      <c r="R47" s="74">
        <f t="shared" si="6"/>
        <v>884803</v>
      </c>
      <c r="S47" s="74">
        <f t="shared" si="6"/>
        <v>-3047960</v>
      </c>
      <c r="T47" s="73">
        <f t="shared" si="6"/>
        <v>-2623323</v>
      </c>
      <c r="U47" s="73">
        <f t="shared" si="6"/>
        <v>181067</v>
      </c>
      <c r="V47" s="74">
        <f t="shared" si="6"/>
        <v>-5490216</v>
      </c>
      <c r="W47" s="74">
        <f t="shared" si="6"/>
        <v>-1118973</v>
      </c>
      <c r="X47" s="74">
        <f t="shared" si="6"/>
        <v>15042956</v>
      </c>
      <c r="Y47" s="74">
        <f t="shared" si="6"/>
        <v>-16161929</v>
      </c>
      <c r="Z47" s="75">
        <f>+IF(X47&lt;&gt;0,+(Y47/X47)*100,0)</f>
        <v>-107.43851806785847</v>
      </c>
      <c r="AA47" s="76">
        <f>SUM(AA45:AA46)</f>
        <v>15042956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3735386</v>
      </c>
      <c r="D9" s="6"/>
      <c r="E9" s="7">
        <v>3393446</v>
      </c>
      <c r="F9" s="8">
        <v>3393446</v>
      </c>
      <c r="G9" s="8">
        <v>300186</v>
      </c>
      <c r="H9" s="8">
        <v>353847</v>
      </c>
      <c r="I9" s="8">
        <v>361319</v>
      </c>
      <c r="J9" s="8">
        <v>1015352</v>
      </c>
      <c r="K9" s="8">
        <v>360399</v>
      </c>
      <c r="L9" s="8">
        <v>360923</v>
      </c>
      <c r="M9" s="8">
        <v>360854</v>
      </c>
      <c r="N9" s="8">
        <v>1082176</v>
      </c>
      <c r="O9" s="8">
        <v>361292</v>
      </c>
      <c r="P9" s="8">
        <v>359554</v>
      </c>
      <c r="Q9" s="8">
        <v>359741</v>
      </c>
      <c r="R9" s="8">
        <v>1080587</v>
      </c>
      <c r="S9" s="8">
        <v>361001</v>
      </c>
      <c r="T9" s="8">
        <v>361370</v>
      </c>
      <c r="U9" s="8">
        <v>361214</v>
      </c>
      <c r="V9" s="8">
        <v>1083585</v>
      </c>
      <c r="W9" s="8">
        <v>4261700</v>
      </c>
      <c r="X9" s="8">
        <v>3393446</v>
      </c>
      <c r="Y9" s="8">
        <v>868254</v>
      </c>
      <c r="Z9" s="2">
        <v>25.586203522908573</v>
      </c>
      <c r="AA9" s="6">
        <v>3393446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617537</v>
      </c>
      <c r="R13" s="8">
        <v>617537</v>
      </c>
      <c r="S13" s="8">
        <v>143615</v>
      </c>
      <c r="T13" s="8">
        <v>151967</v>
      </c>
      <c r="U13" s="8">
        <v>160130</v>
      </c>
      <c r="V13" s="8">
        <v>455712</v>
      </c>
      <c r="W13" s="8">
        <v>1073249</v>
      </c>
      <c r="X13" s="8"/>
      <c r="Y13" s="8">
        <v>1073249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11687267</v>
      </c>
      <c r="D18" s="6"/>
      <c r="E18" s="7">
        <v>2676391</v>
      </c>
      <c r="F18" s="8">
        <v>2676391</v>
      </c>
      <c r="G18" s="8">
        <v>201132</v>
      </c>
      <c r="H18" s="8"/>
      <c r="I18" s="8"/>
      <c r="J18" s="8">
        <v>201132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201132</v>
      </c>
      <c r="X18" s="8">
        <v>2676391</v>
      </c>
      <c r="Y18" s="8">
        <v>-2475259</v>
      </c>
      <c r="Z18" s="2">
        <v>-92.484954552604606</v>
      </c>
      <c r="AA18" s="6">
        <v>2676391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15422653</v>
      </c>
      <c r="D21" s="33">
        <f t="shared" si="0"/>
        <v>0</v>
      </c>
      <c r="E21" s="34">
        <f t="shared" si="0"/>
        <v>6069837</v>
      </c>
      <c r="F21" s="35">
        <f t="shared" si="0"/>
        <v>6069837</v>
      </c>
      <c r="G21" s="35">
        <f t="shared" si="0"/>
        <v>501318</v>
      </c>
      <c r="H21" s="35">
        <f t="shared" si="0"/>
        <v>353847</v>
      </c>
      <c r="I21" s="35">
        <f t="shared" si="0"/>
        <v>361319</v>
      </c>
      <c r="J21" s="35">
        <f t="shared" si="0"/>
        <v>1216484</v>
      </c>
      <c r="K21" s="35">
        <f t="shared" si="0"/>
        <v>360399</v>
      </c>
      <c r="L21" s="35">
        <f t="shared" si="0"/>
        <v>360923</v>
      </c>
      <c r="M21" s="35">
        <f t="shared" si="0"/>
        <v>360854</v>
      </c>
      <c r="N21" s="35">
        <f t="shared" si="0"/>
        <v>1082176</v>
      </c>
      <c r="O21" s="35">
        <f t="shared" si="0"/>
        <v>361292</v>
      </c>
      <c r="P21" s="35">
        <f t="shared" si="0"/>
        <v>359554</v>
      </c>
      <c r="Q21" s="35">
        <f t="shared" si="0"/>
        <v>977278</v>
      </c>
      <c r="R21" s="35">
        <f t="shared" si="0"/>
        <v>1698124</v>
      </c>
      <c r="S21" s="35">
        <f t="shared" si="0"/>
        <v>504616</v>
      </c>
      <c r="T21" s="35">
        <f t="shared" si="0"/>
        <v>513337</v>
      </c>
      <c r="U21" s="35">
        <f t="shared" si="0"/>
        <v>521344</v>
      </c>
      <c r="V21" s="35">
        <f t="shared" si="0"/>
        <v>1539297</v>
      </c>
      <c r="W21" s="35">
        <f t="shared" si="0"/>
        <v>5536081</v>
      </c>
      <c r="X21" s="35">
        <f t="shared" si="0"/>
        <v>6069837</v>
      </c>
      <c r="Y21" s="35">
        <f t="shared" si="0"/>
        <v>-533756</v>
      </c>
      <c r="Z21" s="36">
        <f>+IF(X21&lt;&gt;0,+(Y21/X21)*100,0)</f>
        <v>-8.7935804536431537</v>
      </c>
      <c r="AA21" s="33">
        <f>SUM(AA5:AA20)</f>
        <v>6069837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6515021</v>
      </c>
      <c r="D24" s="6"/>
      <c r="E24" s="7">
        <v>7284480</v>
      </c>
      <c r="F24" s="8">
        <v>6580896</v>
      </c>
      <c r="G24" s="8">
        <v>617864</v>
      </c>
      <c r="H24" s="8">
        <v>534762</v>
      </c>
      <c r="I24" s="8">
        <v>334291</v>
      </c>
      <c r="J24" s="8">
        <v>1486917</v>
      </c>
      <c r="K24" s="8">
        <v>469406</v>
      </c>
      <c r="L24" s="8">
        <v>357226</v>
      </c>
      <c r="M24" s="8">
        <v>422188</v>
      </c>
      <c r="N24" s="8">
        <v>1248820</v>
      </c>
      <c r="O24" s="8">
        <v>414923</v>
      </c>
      <c r="P24" s="8">
        <v>383331</v>
      </c>
      <c r="Q24" s="8">
        <v>394552</v>
      </c>
      <c r="R24" s="8">
        <v>1192806</v>
      </c>
      <c r="S24" s="8">
        <v>330427</v>
      </c>
      <c r="T24" s="8">
        <v>389106</v>
      </c>
      <c r="U24" s="8">
        <v>329717</v>
      </c>
      <c r="V24" s="8">
        <v>1049250</v>
      </c>
      <c r="W24" s="8">
        <v>4977793</v>
      </c>
      <c r="X24" s="8">
        <v>6580896</v>
      </c>
      <c r="Y24" s="8">
        <v>-1603103</v>
      </c>
      <c r="Z24" s="2">
        <v>-24.359950377577764</v>
      </c>
      <c r="AA24" s="6">
        <v>6580896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1357378</v>
      </c>
      <c r="F26" s="8">
        <v>5355092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5355092</v>
      </c>
      <c r="Y26" s="8">
        <v>-5355092</v>
      </c>
      <c r="Z26" s="2">
        <v>-100</v>
      </c>
      <c r="AA26" s="6">
        <v>5355092</v>
      </c>
    </row>
    <row r="27" spans="1:27" x14ac:dyDescent="0.25">
      <c r="A27" s="25" t="s">
        <v>53</v>
      </c>
      <c r="B27" s="24" t="s">
        <v>32</v>
      </c>
      <c r="C27" s="6">
        <v>173606</v>
      </c>
      <c r="D27" s="6"/>
      <c r="E27" s="7">
        <v>112066</v>
      </c>
      <c r="F27" s="8">
        <v>202039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202039</v>
      </c>
      <c r="Y27" s="8">
        <v>-202039</v>
      </c>
      <c r="Z27" s="2">
        <v>-100</v>
      </c>
      <c r="AA27" s="6">
        <v>202039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545502</v>
      </c>
      <c r="D30" s="6"/>
      <c r="E30" s="7">
        <v>685049</v>
      </c>
      <c r="F30" s="8">
        <v>392693</v>
      </c>
      <c r="G30" s="8">
        <v>32490</v>
      </c>
      <c r="H30" s="8">
        <v>22381</v>
      </c>
      <c r="I30" s="8">
        <v>32290</v>
      </c>
      <c r="J30" s="8">
        <v>87161</v>
      </c>
      <c r="K30" s="8">
        <v>23222</v>
      </c>
      <c r="L30" s="8">
        <v>26456</v>
      </c>
      <c r="M30" s="8">
        <v>15900</v>
      </c>
      <c r="N30" s="8">
        <v>65578</v>
      </c>
      <c r="O30" s="8">
        <v>28750</v>
      </c>
      <c r="P30" s="8">
        <v>1071</v>
      </c>
      <c r="Q30" s="8">
        <v>116566</v>
      </c>
      <c r="R30" s="8">
        <v>146387</v>
      </c>
      <c r="S30" s="8">
        <v>57447</v>
      </c>
      <c r="T30" s="8">
        <v>501164</v>
      </c>
      <c r="U30" s="8">
        <v>84132</v>
      </c>
      <c r="V30" s="8">
        <v>642743</v>
      </c>
      <c r="W30" s="8">
        <v>941869</v>
      </c>
      <c r="X30" s="8">
        <v>392693</v>
      </c>
      <c r="Y30" s="8">
        <v>549176</v>
      </c>
      <c r="Z30" s="2">
        <v>139.84868586911404</v>
      </c>
      <c r="AA30" s="6">
        <v>392693</v>
      </c>
    </row>
    <row r="31" spans="1:27" x14ac:dyDescent="0.25">
      <c r="A31" s="25" t="s">
        <v>57</v>
      </c>
      <c r="B31" s="24" t="s">
        <v>32</v>
      </c>
      <c r="C31" s="6">
        <v>402177</v>
      </c>
      <c r="D31" s="6"/>
      <c r="E31" s="7">
        <v>478993</v>
      </c>
      <c r="F31" s="8">
        <v>402177</v>
      </c>
      <c r="G31" s="8"/>
      <c r="H31" s="8">
        <v>478</v>
      </c>
      <c r="I31" s="8">
        <v>9244</v>
      </c>
      <c r="J31" s="8">
        <v>9722</v>
      </c>
      <c r="K31" s="8">
        <v>865</v>
      </c>
      <c r="L31" s="8">
        <v>24968</v>
      </c>
      <c r="M31" s="8"/>
      <c r="N31" s="8">
        <v>25833</v>
      </c>
      <c r="O31" s="8">
        <v>64215</v>
      </c>
      <c r="P31" s="8">
        <v>56843</v>
      </c>
      <c r="Q31" s="8">
        <v>14350</v>
      </c>
      <c r="R31" s="8">
        <v>135408</v>
      </c>
      <c r="S31" s="8">
        <v>9535</v>
      </c>
      <c r="T31" s="8">
        <v>42483</v>
      </c>
      <c r="U31" s="8"/>
      <c r="V31" s="8">
        <v>52018</v>
      </c>
      <c r="W31" s="8">
        <v>222981</v>
      </c>
      <c r="X31" s="8">
        <v>402177</v>
      </c>
      <c r="Y31" s="8">
        <v>-179196</v>
      </c>
      <c r="Z31" s="2">
        <v>-44.556501241990468</v>
      </c>
      <c r="AA31" s="6">
        <v>402177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1469896</v>
      </c>
      <c r="D33" s="6"/>
      <c r="E33" s="7">
        <v>1762966</v>
      </c>
      <c r="F33" s="8">
        <v>1452733</v>
      </c>
      <c r="G33" s="8">
        <v>135170</v>
      </c>
      <c r="H33" s="8">
        <v>92416</v>
      </c>
      <c r="I33" s="8">
        <v>122352</v>
      </c>
      <c r="J33" s="8">
        <v>349938</v>
      </c>
      <c r="K33" s="8">
        <v>120198</v>
      </c>
      <c r="L33" s="8">
        <v>120866</v>
      </c>
      <c r="M33" s="8">
        <v>151769</v>
      </c>
      <c r="N33" s="8">
        <v>392833</v>
      </c>
      <c r="O33" s="8">
        <v>163305</v>
      </c>
      <c r="P33" s="8">
        <v>163424</v>
      </c>
      <c r="Q33" s="8">
        <v>181980</v>
      </c>
      <c r="R33" s="8">
        <v>508709</v>
      </c>
      <c r="S33" s="8">
        <v>146602</v>
      </c>
      <c r="T33" s="8">
        <v>-704716</v>
      </c>
      <c r="U33" s="8">
        <v>67347</v>
      </c>
      <c r="V33" s="8">
        <v>-490767</v>
      </c>
      <c r="W33" s="8">
        <v>760713</v>
      </c>
      <c r="X33" s="8">
        <v>1452733</v>
      </c>
      <c r="Y33" s="8">
        <v>-692020</v>
      </c>
      <c r="Z33" s="2">
        <v>-47.635732099429148</v>
      </c>
      <c r="AA33" s="6">
        <v>1452733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9106202</v>
      </c>
      <c r="D35" s="33">
        <f>SUM(D24:D34)</f>
        <v>0</v>
      </c>
      <c r="E35" s="34">
        <f t="shared" si="1"/>
        <v>11680932</v>
      </c>
      <c r="F35" s="35">
        <f t="shared" si="1"/>
        <v>14385630</v>
      </c>
      <c r="G35" s="35">
        <f t="shared" si="1"/>
        <v>785524</v>
      </c>
      <c r="H35" s="35">
        <f t="shared" si="1"/>
        <v>650037</v>
      </c>
      <c r="I35" s="35">
        <f t="shared" si="1"/>
        <v>498177</v>
      </c>
      <c r="J35" s="35">
        <f t="shared" si="1"/>
        <v>1933738</v>
      </c>
      <c r="K35" s="35">
        <f t="shared" si="1"/>
        <v>613691</v>
      </c>
      <c r="L35" s="35">
        <f t="shared" si="1"/>
        <v>529516</v>
      </c>
      <c r="M35" s="35">
        <f t="shared" si="1"/>
        <v>589857</v>
      </c>
      <c r="N35" s="35">
        <f t="shared" si="1"/>
        <v>1733064</v>
      </c>
      <c r="O35" s="35">
        <f t="shared" si="1"/>
        <v>671193</v>
      </c>
      <c r="P35" s="35">
        <f t="shared" si="1"/>
        <v>604669</v>
      </c>
      <c r="Q35" s="35">
        <f t="shared" si="1"/>
        <v>707448</v>
      </c>
      <c r="R35" s="35">
        <f t="shared" si="1"/>
        <v>1983310</v>
      </c>
      <c r="S35" s="35">
        <f t="shared" si="1"/>
        <v>544011</v>
      </c>
      <c r="T35" s="35">
        <f t="shared" si="1"/>
        <v>228037</v>
      </c>
      <c r="U35" s="35">
        <f t="shared" si="1"/>
        <v>481196</v>
      </c>
      <c r="V35" s="35">
        <f t="shared" si="1"/>
        <v>1253244</v>
      </c>
      <c r="W35" s="35">
        <f t="shared" si="1"/>
        <v>6903356</v>
      </c>
      <c r="X35" s="35">
        <f t="shared" si="1"/>
        <v>14385630</v>
      </c>
      <c r="Y35" s="35">
        <f t="shared" si="1"/>
        <v>-7482274</v>
      </c>
      <c r="Z35" s="36">
        <f>+IF(X35&lt;&gt;0,+(Y35/X35)*100,0)</f>
        <v>-52.01213989237872</v>
      </c>
      <c r="AA35" s="33">
        <f>SUM(AA24:AA34)</f>
        <v>14385630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6316451</v>
      </c>
      <c r="D37" s="46">
        <f>+D21-D35</f>
        <v>0</v>
      </c>
      <c r="E37" s="47">
        <f t="shared" si="2"/>
        <v>-5611095</v>
      </c>
      <c r="F37" s="48">
        <f t="shared" si="2"/>
        <v>-8315793</v>
      </c>
      <c r="G37" s="48">
        <f t="shared" si="2"/>
        <v>-284206</v>
      </c>
      <c r="H37" s="48">
        <f t="shared" si="2"/>
        <v>-296190</v>
      </c>
      <c r="I37" s="48">
        <f t="shared" si="2"/>
        <v>-136858</v>
      </c>
      <c r="J37" s="48">
        <f t="shared" si="2"/>
        <v>-717254</v>
      </c>
      <c r="K37" s="48">
        <f t="shared" si="2"/>
        <v>-253292</v>
      </c>
      <c r="L37" s="48">
        <f t="shared" si="2"/>
        <v>-168593</v>
      </c>
      <c r="M37" s="48">
        <f t="shared" si="2"/>
        <v>-229003</v>
      </c>
      <c r="N37" s="48">
        <f t="shared" si="2"/>
        <v>-650888</v>
      </c>
      <c r="O37" s="48">
        <f t="shared" si="2"/>
        <v>-309901</v>
      </c>
      <c r="P37" s="48">
        <f t="shared" si="2"/>
        <v>-245115</v>
      </c>
      <c r="Q37" s="48">
        <f t="shared" si="2"/>
        <v>269830</v>
      </c>
      <c r="R37" s="48">
        <f t="shared" si="2"/>
        <v>-285186</v>
      </c>
      <c r="S37" s="48">
        <f t="shared" si="2"/>
        <v>-39395</v>
      </c>
      <c r="T37" s="48">
        <f t="shared" si="2"/>
        <v>285300</v>
      </c>
      <c r="U37" s="48">
        <f t="shared" si="2"/>
        <v>40148</v>
      </c>
      <c r="V37" s="48">
        <f t="shared" si="2"/>
        <v>286053</v>
      </c>
      <c r="W37" s="48">
        <f t="shared" si="2"/>
        <v>-1367275</v>
      </c>
      <c r="X37" s="48">
        <f>IF(F21=F35,0,X21-X35)</f>
        <v>-8315793</v>
      </c>
      <c r="Y37" s="48">
        <f t="shared" si="2"/>
        <v>6948518</v>
      </c>
      <c r="Z37" s="49">
        <f>+IF(X37&lt;&gt;0,+(Y37/X37)*100,0)</f>
        <v>-83.558092415239287</v>
      </c>
      <c r="AA37" s="46">
        <f>+AA21-AA35</f>
        <v>-8315793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6316451</v>
      </c>
      <c r="D41" s="56">
        <f>SUM(D37:D40)</f>
        <v>0</v>
      </c>
      <c r="E41" s="57">
        <f t="shared" si="3"/>
        <v>-5611095</v>
      </c>
      <c r="F41" s="58">
        <f t="shared" si="3"/>
        <v>-8315793</v>
      </c>
      <c r="G41" s="58">
        <f t="shared" si="3"/>
        <v>-284206</v>
      </c>
      <c r="H41" s="58">
        <f t="shared" si="3"/>
        <v>-296190</v>
      </c>
      <c r="I41" s="58">
        <f t="shared" si="3"/>
        <v>-136858</v>
      </c>
      <c r="J41" s="58">
        <f t="shared" si="3"/>
        <v>-717254</v>
      </c>
      <c r="K41" s="58">
        <f t="shared" si="3"/>
        <v>-253292</v>
      </c>
      <c r="L41" s="58">
        <f t="shared" si="3"/>
        <v>-168593</v>
      </c>
      <c r="M41" s="58">
        <f t="shared" si="3"/>
        <v>-229003</v>
      </c>
      <c r="N41" s="58">
        <f t="shared" si="3"/>
        <v>-650888</v>
      </c>
      <c r="O41" s="58">
        <f t="shared" si="3"/>
        <v>-309901</v>
      </c>
      <c r="P41" s="58">
        <f t="shared" si="3"/>
        <v>-245115</v>
      </c>
      <c r="Q41" s="58">
        <f t="shared" si="3"/>
        <v>269830</v>
      </c>
      <c r="R41" s="58">
        <f t="shared" si="3"/>
        <v>-285186</v>
      </c>
      <c r="S41" s="58">
        <f t="shared" si="3"/>
        <v>-39395</v>
      </c>
      <c r="T41" s="58">
        <f t="shared" si="3"/>
        <v>285300</v>
      </c>
      <c r="U41" s="58">
        <f t="shared" si="3"/>
        <v>40148</v>
      </c>
      <c r="V41" s="58">
        <f t="shared" si="3"/>
        <v>286053</v>
      </c>
      <c r="W41" s="58">
        <f t="shared" si="3"/>
        <v>-1367275</v>
      </c>
      <c r="X41" s="58">
        <f t="shared" si="3"/>
        <v>-8315793</v>
      </c>
      <c r="Y41" s="58">
        <f t="shared" si="3"/>
        <v>6948518</v>
      </c>
      <c r="Z41" s="59">
        <f>+IF(X41&lt;&gt;0,+(Y41/X41)*100,0)</f>
        <v>-83.558092415239287</v>
      </c>
      <c r="AA41" s="56">
        <f>SUM(AA37:AA40)</f>
        <v>-8315793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6316451</v>
      </c>
      <c r="D43" s="64">
        <f>+D41-D42</f>
        <v>0</v>
      </c>
      <c r="E43" s="65">
        <f t="shared" si="4"/>
        <v>-5611095</v>
      </c>
      <c r="F43" s="66">
        <f t="shared" si="4"/>
        <v>-8315793</v>
      </c>
      <c r="G43" s="66">
        <f t="shared" si="4"/>
        <v>-284206</v>
      </c>
      <c r="H43" s="66">
        <f t="shared" si="4"/>
        <v>-296190</v>
      </c>
      <c r="I43" s="66">
        <f t="shared" si="4"/>
        <v>-136858</v>
      </c>
      <c r="J43" s="66">
        <f t="shared" si="4"/>
        <v>-717254</v>
      </c>
      <c r="K43" s="66">
        <f t="shared" si="4"/>
        <v>-253292</v>
      </c>
      <c r="L43" s="66">
        <f t="shared" si="4"/>
        <v>-168593</v>
      </c>
      <c r="M43" s="66">
        <f t="shared" si="4"/>
        <v>-229003</v>
      </c>
      <c r="N43" s="66">
        <f t="shared" si="4"/>
        <v>-650888</v>
      </c>
      <c r="O43" s="66">
        <f t="shared" si="4"/>
        <v>-309901</v>
      </c>
      <c r="P43" s="66">
        <f t="shared" si="4"/>
        <v>-245115</v>
      </c>
      <c r="Q43" s="66">
        <f t="shared" si="4"/>
        <v>269830</v>
      </c>
      <c r="R43" s="66">
        <f t="shared" si="4"/>
        <v>-285186</v>
      </c>
      <c r="S43" s="66">
        <f t="shared" si="4"/>
        <v>-39395</v>
      </c>
      <c r="T43" s="66">
        <f t="shared" si="4"/>
        <v>285300</v>
      </c>
      <c r="U43" s="66">
        <f t="shared" si="4"/>
        <v>40148</v>
      </c>
      <c r="V43" s="66">
        <f t="shared" si="4"/>
        <v>286053</v>
      </c>
      <c r="W43" s="66">
        <f t="shared" si="4"/>
        <v>-1367275</v>
      </c>
      <c r="X43" s="66">
        <f t="shared" si="4"/>
        <v>-8315793</v>
      </c>
      <c r="Y43" s="66">
        <f t="shared" si="4"/>
        <v>6948518</v>
      </c>
      <c r="Z43" s="67">
        <f>+IF(X43&lt;&gt;0,+(Y43/X43)*100,0)</f>
        <v>-83.558092415239287</v>
      </c>
      <c r="AA43" s="64">
        <f>+AA41-AA42</f>
        <v>-8315793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6316451</v>
      </c>
      <c r="D45" s="56">
        <f>SUM(D43:D44)</f>
        <v>0</v>
      </c>
      <c r="E45" s="57">
        <f t="shared" si="5"/>
        <v>-5611095</v>
      </c>
      <c r="F45" s="58">
        <f t="shared" si="5"/>
        <v>-8315793</v>
      </c>
      <c r="G45" s="58">
        <f t="shared" si="5"/>
        <v>-284206</v>
      </c>
      <c r="H45" s="58">
        <f t="shared" si="5"/>
        <v>-296190</v>
      </c>
      <c r="I45" s="58">
        <f t="shared" si="5"/>
        <v>-136858</v>
      </c>
      <c r="J45" s="58">
        <f t="shared" si="5"/>
        <v>-717254</v>
      </c>
      <c r="K45" s="58">
        <f t="shared" si="5"/>
        <v>-253292</v>
      </c>
      <c r="L45" s="58">
        <f t="shared" si="5"/>
        <v>-168593</v>
      </c>
      <c r="M45" s="58">
        <f t="shared" si="5"/>
        <v>-229003</v>
      </c>
      <c r="N45" s="58">
        <f t="shared" si="5"/>
        <v>-650888</v>
      </c>
      <c r="O45" s="58">
        <f t="shared" si="5"/>
        <v>-309901</v>
      </c>
      <c r="P45" s="58">
        <f t="shared" si="5"/>
        <v>-245115</v>
      </c>
      <c r="Q45" s="58">
        <f t="shared" si="5"/>
        <v>269830</v>
      </c>
      <c r="R45" s="58">
        <f t="shared" si="5"/>
        <v>-285186</v>
      </c>
      <c r="S45" s="58">
        <f t="shared" si="5"/>
        <v>-39395</v>
      </c>
      <c r="T45" s="58">
        <f t="shared" si="5"/>
        <v>285300</v>
      </c>
      <c r="U45" s="58">
        <f t="shared" si="5"/>
        <v>40148</v>
      </c>
      <c r="V45" s="58">
        <f t="shared" si="5"/>
        <v>286053</v>
      </c>
      <c r="W45" s="58">
        <f t="shared" si="5"/>
        <v>-1367275</v>
      </c>
      <c r="X45" s="58">
        <f t="shared" si="5"/>
        <v>-8315793</v>
      </c>
      <c r="Y45" s="58">
        <f t="shared" si="5"/>
        <v>6948518</v>
      </c>
      <c r="Z45" s="59">
        <f>+IF(X45&lt;&gt;0,+(Y45/X45)*100,0)</f>
        <v>-83.558092415239287</v>
      </c>
      <c r="AA45" s="56">
        <f>SUM(AA43:AA44)</f>
        <v>-8315793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6316451</v>
      </c>
      <c r="D47" s="71">
        <f>SUM(D45:D46)</f>
        <v>0</v>
      </c>
      <c r="E47" s="72">
        <f t="shared" si="6"/>
        <v>-5611095</v>
      </c>
      <c r="F47" s="73">
        <f t="shared" si="6"/>
        <v>-8315793</v>
      </c>
      <c r="G47" s="73">
        <f t="shared" si="6"/>
        <v>-284206</v>
      </c>
      <c r="H47" s="74">
        <f t="shared" si="6"/>
        <v>-296190</v>
      </c>
      <c r="I47" s="74">
        <f t="shared" si="6"/>
        <v>-136858</v>
      </c>
      <c r="J47" s="74">
        <f t="shared" si="6"/>
        <v>-717254</v>
      </c>
      <c r="K47" s="74">
        <f t="shared" si="6"/>
        <v>-253292</v>
      </c>
      <c r="L47" s="74">
        <f t="shared" si="6"/>
        <v>-168593</v>
      </c>
      <c r="M47" s="73">
        <f t="shared" si="6"/>
        <v>-229003</v>
      </c>
      <c r="N47" s="73">
        <f t="shared" si="6"/>
        <v>-650888</v>
      </c>
      <c r="O47" s="74">
        <f t="shared" si="6"/>
        <v>-309901</v>
      </c>
      <c r="P47" s="74">
        <f t="shared" si="6"/>
        <v>-245115</v>
      </c>
      <c r="Q47" s="74">
        <f t="shared" si="6"/>
        <v>269830</v>
      </c>
      <c r="R47" s="74">
        <f t="shared" si="6"/>
        <v>-285186</v>
      </c>
      <c r="S47" s="74">
        <f t="shared" si="6"/>
        <v>-39395</v>
      </c>
      <c r="T47" s="73">
        <f t="shared" si="6"/>
        <v>285300</v>
      </c>
      <c r="U47" s="73">
        <f t="shared" si="6"/>
        <v>40148</v>
      </c>
      <c r="V47" s="74">
        <f t="shared" si="6"/>
        <v>286053</v>
      </c>
      <c r="W47" s="74">
        <f t="shared" si="6"/>
        <v>-1367275</v>
      </c>
      <c r="X47" s="74">
        <f t="shared" si="6"/>
        <v>-8315793</v>
      </c>
      <c r="Y47" s="74">
        <f t="shared" si="6"/>
        <v>6948518</v>
      </c>
      <c r="Z47" s="75">
        <f>+IF(X47&lt;&gt;0,+(Y47/X47)*100,0)</f>
        <v>-83.558092415239287</v>
      </c>
      <c r="AA47" s="76">
        <f>SUM(AA45:AA46)</f>
        <v>-8315793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3490932</v>
      </c>
      <c r="D9" s="6"/>
      <c r="E9" s="7">
        <v>500000</v>
      </c>
      <c r="F9" s="8">
        <v>500000</v>
      </c>
      <c r="G9" s="8"/>
      <c r="H9" s="8">
        <v>300665</v>
      </c>
      <c r="I9" s="8">
        <v>300552</v>
      </c>
      <c r="J9" s="8">
        <v>601217</v>
      </c>
      <c r="K9" s="8">
        <v>280347</v>
      </c>
      <c r="L9" s="8">
        <v>287608</v>
      </c>
      <c r="M9" s="8">
        <v>288713</v>
      </c>
      <c r="N9" s="8">
        <v>856668</v>
      </c>
      <c r="O9" s="8">
        <v>287608</v>
      </c>
      <c r="P9" s="8">
        <v>287608</v>
      </c>
      <c r="Q9" s="8">
        <v>287608</v>
      </c>
      <c r="R9" s="8">
        <v>862824</v>
      </c>
      <c r="S9" s="8">
        <v>287608</v>
      </c>
      <c r="T9" s="8">
        <v>287608</v>
      </c>
      <c r="U9" s="8">
        <v>300665</v>
      </c>
      <c r="V9" s="8">
        <v>875881</v>
      </c>
      <c r="W9" s="8">
        <v>3196590</v>
      </c>
      <c r="X9" s="8">
        <v>500000</v>
      </c>
      <c r="Y9" s="8">
        <v>2696590</v>
      </c>
      <c r="Z9" s="2">
        <v>539.31799999999998</v>
      </c>
      <c r="AA9" s="6">
        <v>500000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3490932</v>
      </c>
      <c r="D21" s="33">
        <f t="shared" si="0"/>
        <v>0</v>
      </c>
      <c r="E21" s="34">
        <f t="shared" si="0"/>
        <v>500000</v>
      </c>
      <c r="F21" s="35">
        <f t="shared" si="0"/>
        <v>500000</v>
      </c>
      <c r="G21" s="35">
        <f t="shared" si="0"/>
        <v>0</v>
      </c>
      <c r="H21" s="35">
        <f t="shared" si="0"/>
        <v>300665</v>
      </c>
      <c r="I21" s="35">
        <f t="shared" si="0"/>
        <v>300552</v>
      </c>
      <c r="J21" s="35">
        <f t="shared" si="0"/>
        <v>601217</v>
      </c>
      <c r="K21" s="35">
        <f t="shared" si="0"/>
        <v>280347</v>
      </c>
      <c r="L21" s="35">
        <f t="shared" si="0"/>
        <v>287608</v>
      </c>
      <c r="M21" s="35">
        <f t="shared" si="0"/>
        <v>288713</v>
      </c>
      <c r="N21" s="35">
        <f t="shared" si="0"/>
        <v>856668</v>
      </c>
      <c r="O21" s="35">
        <f t="shared" si="0"/>
        <v>287608</v>
      </c>
      <c r="P21" s="35">
        <f t="shared" si="0"/>
        <v>287608</v>
      </c>
      <c r="Q21" s="35">
        <f t="shared" si="0"/>
        <v>287608</v>
      </c>
      <c r="R21" s="35">
        <f t="shared" si="0"/>
        <v>862824</v>
      </c>
      <c r="S21" s="35">
        <f t="shared" si="0"/>
        <v>287608</v>
      </c>
      <c r="T21" s="35">
        <f t="shared" si="0"/>
        <v>287608</v>
      </c>
      <c r="U21" s="35">
        <f t="shared" si="0"/>
        <v>300665</v>
      </c>
      <c r="V21" s="35">
        <f t="shared" si="0"/>
        <v>875881</v>
      </c>
      <c r="W21" s="35">
        <f t="shared" si="0"/>
        <v>3196590</v>
      </c>
      <c r="X21" s="35">
        <f t="shared" si="0"/>
        <v>500000</v>
      </c>
      <c r="Y21" s="35">
        <f t="shared" si="0"/>
        <v>2696590</v>
      </c>
      <c r="Z21" s="36">
        <f>+IF(X21&lt;&gt;0,+(Y21/X21)*100,0)</f>
        <v>539.31799999999998</v>
      </c>
      <c r="AA21" s="33">
        <f>SUM(AA5:AA20)</f>
        <v>500000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17188316</v>
      </c>
      <c r="D24" s="6"/>
      <c r="E24" s="7">
        <v>14020763</v>
      </c>
      <c r="F24" s="8">
        <v>14020763</v>
      </c>
      <c r="G24" s="8"/>
      <c r="H24" s="8">
        <v>2807339</v>
      </c>
      <c r="I24" s="8">
        <v>1820245</v>
      </c>
      <c r="J24" s="8">
        <v>4627584</v>
      </c>
      <c r="K24" s="8"/>
      <c r="L24" s="8">
        <v>6294669</v>
      </c>
      <c r="M24" s="8">
        <v>2700299</v>
      </c>
      <c r="N24" s="8">
        <v>8994968</v>
      </c>
      <c r="O24" s="8">
        <v>2811886</v>
      </c>
      <c r="P24" s="8">
        <v>2686555</v>
      </c>
      <c r="Q24" s="8">
        <v>2833979</v>
      </c>
      <c r="R24" s="8">
        <v>8332420</v>
      </c>
      <c r="S24" s="8">
        <v>2650341</v>
      </c>
      <c r="T24" s="8">
        <v>2701594</v>
      </c>
      <c r="U24" s="8">
        <v>2710523</v>
      </c>
      <c r="V24" s="8">
        <v>8062458</v>
      </c>
      <c r="W24" s="8">
        <v>30017430</v>
      </c>
      <c r="X24" s="8">
        <v>14020763</v>
      </c>
      <c r="Y24" s="8">
        <v>15996667</v>
      </c>
      <c r="Z24" s="2">
        <v>114.09269951999046</v>
      </c>
      <c r="AA24" s="6">
        <v>14020763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>
        <v>82000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71078</v>
      </c>
      <c r="V31" s="8">
        <v>71078</v>
      </c>
      <c r="W31" s="8">
        <v>71078</v>
      </c>
      <c r="X31" s="8">
        <v>82000</v>
      </c>
      <c r="Y31" s="8">
        <v>-10922</v>
      </c>
      <c r="Z31" s="2">
        <v>-13.319512195121952</v>
      </c>
      <c r="AA31" s="6">
        <v>82000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806989</v>
      </c>
      <c r="D33" s="6"/>
      <c r="E33" s="7">
        <v>2000000</v>
      </c>
      <c r="F33" s="8">
        <v>2000000</v>
      </c>
      <c r="G33" s="8"/>
      <c r="H33" s="8"/>
      <c r="I33" s="8"/>
      <c r="J33" s="8"/>
      <c r="K33" s="8">
        <v>38400</v>
      </c>
      <c r="L33" s="8">
        <v>123260</v>
      </c>
      <c r="M33" s="8">
        <v>188328</v>
      </c>
      <c r="N33" s="8">
        <v>349988</v>
      </c>
      <c r="O33" s="8">
        <v>38400</v>
      </c>
      <c r="P33" s="8"/>
      <c r="Q33" s="8">
        <v>115500</v>
      </c>
      <c r="R33" s="8">
        <v>153900</v>
      </c>
      <c r="S33" s="8">
        <v>278733</v>
      </c>
      <c r="T33" s="8">
        <v>29800</v>
      </c>
      <c r="U33" s="8">
        <v>672750</v>
      </c>
      <c r="V33" s="8">
        <v>981283</v>
      </c>
      <c r="W33" s="8">
        <v>1485171</v>
      </c>
      <c r="X33" s="8">
        <v>2000000</v>
      </c>
      <c r="Y33" s="8">
        <v>-514829</v>
      </c>
      <c r="Z33" s="2">
        <v>-25.74145</v>
      </c>
      <c r="AA33" s="6">
        <v>2000000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17995305</v>
      </c>
      <c r="D35" s="33">
        <f>SUM(D24:D34)</f>
        <v>0</v>
      </c>
      <c r="E35" s="34">
        <f t="shared" si="1"/>
        <v>16020763</v>
      </c>
      <c r="F35" s="35">
        <f t="shared" si="1"/>
        <v>16102763</v>
      </c>
      <c r="G35" s="35">
        <f t="shared" si="1"/>
        <v>0</v>
      </c>
      <c r="H35" s="35">
        <f t="shared" si="1"/>
        <v>2807339</v>
      </c>
      <c r="I35" s="35">
        <f t="shared" si="1"/>
        <v>1820245</v>
      </c>
      <c r="J35" s="35">
        <f t="shared" si="1"/>
        <v>4627584</v>
      </c>
      <c r="K35" s="35">
        <f t="shared" si="1"/>
        <v>38400</v>
      </c>
      <c r="L35" s="35">
        <f t="shared" si="1"/>
        <v>6417929</v>
      </c>
      <c r="M35" s="35">
        <f t="shared" si="1"/>
        <v>2888627</v>
      </c>
      <c r="N35" s="35">
        <f t="shared" si="1"/>
        <v>9344956</v>
      </c>
      <c r="O35" s="35">
        <f t="shared" si="1"/>
        <v>2850286</v>
      </c>
      <c r="P35" s="35">
        <f t="shared" si="1"/>
        <v>2686555</v>
      </c>
      <c r="Q35" s="35">
        <f t="shared" si="1"/>
        <v>2949479</v>
      </c>
      <c r="R35" s="35">
        <f t="shared" si="1"/>
        <v>8486320</v>
      </c>
      <c r="S35" s="35">
        <f t="shared" si="1"/>
        <v>2929074</v>
      </c>
      <c r="T35" s="35">
        <f t="shared" si="1"/>
        <v>2731394</v>
      </c>
      <c r="U35" s="35">
        <f t="shared" si="1"/>
        <v>3454351</v>
      </c>
      <c r="V35" s="35">
        <f t="shared" si="1"/>
        <v>9114819</v>
      </c>
      <c r="W35" s="35">
        <f t="shared" si="1"/>
        <v>31573679</v>
      </c>
      <c r="X35" s="35">
        <f t="shared" si="1"/>
        <v>16102763</v>
      </c>
      <c r="Y35" s="35">
        <f t="shared" si="1"/>
        <v>15470916</v>
      </c>
      <c r="Z35" s="36">
        <f>+IF(X35&lt;&gt;0,+(Y35/X35)*100,0)</f>
        <v>96.07615786185265</v>
      </c>
      <c r="AA35" s="33">
        <f>SUM(AA24:AA34)</f>
        <v>16102763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-14504373</v>
      </c>
      <c r="D37" s="46">
        <f>+D21-D35</f>
        <v>0</v>
      </c>
      <c r="E37" s="47">
        <f t="shared" si="2"/>
        <v>-15520763</v>
      </c>
      <c r="F37" s="48">
        <f t="shared" si="2"/>
        <v>-15602763</v>
      </c>
      <c r="G37" s="48">
        <f t="shared" si="2"/>
        <v>0</v>
      </c>
      <c r="H37" s="48">
        <f t="shared" si="2"/>
        <v>-2506674</v>
      </c>
      <c r="I37" s="48">
        <f t="shared" si="2"/>
        <v>-1519693</v>
      </c>
      <c r="J37" s="48">
        <f t="shared" si="2"/>
        <v>-4026367</v>
      </c>
      <c r="K37" s="48">
        <f t="shared" si="2"/>
        <v>241947</v>
      </c>
      <c r="L37" s="48">
        <f t="shared" si="2"/>
        <v>-6130321</v>
      </c>
      <c r="M37" s="48">
        <f t="shared" si="2"/>
        <v>-2599914</v>
      </c>
      <c r="N37" s="48">
        <f t="shared" si="2"/>
        <v>-8488288</v>
      </c>
      <c r="O37" s="48">
        <f t="shared" si="2"/>
        <v>-2562678</v>
      </c>
      <c r="P37" s="48">
        <f t="shared" si="2"/>
        <v>-2398947</v>
      </c>
      <c r="Q37" s="48">
        <f t="shared" si="2"/>
        <v>-2661871</v>
      </c>
      <c r="R37" s="48">
        <f t="shared" si="2"/>
        <v>-7623496</v>
      </c>
      <c r="S37" s="48">
        <f t="shared" si="2"/>
        <v>-2641466</v>
      </c>
      <c r="T37" s="48">
        <f t="shared" si="2"/>
        <v>-2443786</v>
      </c>
      <c r="U37" s="48">
        <f t="shared" si="2"/>
        <v>-3153686</v>
      </c>
      <c r="V37" s="48">
        <f t="shared" si="2"/>
        <v>-8238938</v>
      </c>
      <c r="W37" s="48">
        <f t="shared" si="2"/>
        <v>-28377089</v>
      </c>
      <c r="X37" s="48">
        <f>IF(F21=F35,0,X21-X35)</f>
        <v>-15602763</v>
      </c>
      <c r="Y37" s="48">
        <f t="shared" si="2"/>
        <v>-12774326</v>
      </c>
      <c r="Z37" s="49">
        <f>+IF(X37&lt;&gt;0,+(Y37/X37)*100,0)</f>
        <v>81.872204301251003</v>
      </c>
      <c r="AA37" s="46">
        <f>+AA21-AA35</f>
        <v>-15602763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-14504373</v>
      </c>
      <c r="D41" s="56">
        <f>SUM(D37:D40)</f>
        <v>0</v>
      </c>
      <c r="E41" s="57">
        <f t="shared" si="3"/>
        <v>-15520763</v>
      </c>
      <c r="F41" s="58">
        <f t="shared" si="3"/>
        <v>-15602763</v>
      </c>
      <c r="G41" s="58">
        <f t="shared" si="3"/>
        <v>0</v>
      </c>
      <c r="H41" s="58">
        <f t="shared" si="3"/>
        <v>-2506674</v>
      </c>
      <c r="I41" s="58">
        <f t="shared" si="3"/>
        <v>-1519693</v>
      </c>
      <c r="J41" s="58">
        <f t="shared" si="3"/>
        <v>-4026367</v>
      </c>
      <c r="K41" s="58">
        <f t="shared" si="3"/>
        <v>241947</v>
      </c>
      <c r="L41" s="58">
        <f t="shared" si="3"/>
        <v>-6130321</v>
      </c>
      <c r="M41" s="58">
        <f t="shared" si="3"/>
        <v>-2599914</v>
      </c>
      <c r="N41" s="58">
        <f t="shared" si="3"/>
        <v>-8488288</v>
      </c>
      <c r="O41" s="58">
        <f t="shared" si="3"/>
        <v>-2562678</v>
      </c>
      <c r="P41" s="58">
        <f t="shared" si="3"/>
        <v>-2398947</v>
      </c>
      <c r="Q41" s="58">
        <f t="shared" si="3"/>
        <v>-2661871</v>
      </c>
      <c r="R41" s="58">
        <f t="shared" si="3"/>
        <v>-7623496</v>
      </c>
      <c r="S41" s="58">
        <f t="shared" si="3"/>
        <v>-2641466</v>
      </c>
      <c r="T41" s="58">
        <f t="shared" si="3"/>
        <v>-2443786</v>
      </c>
      <c r="U41" s="58">
        <f t="shared" si="3"/>
        <v>-3153686</v>
      </c>
      <c r="V41" s="58">
        <f t="shared" si="3"/>
        <v>-8238938</v>
      </c>
      <c r="W41" s="58">
        <f t="shared" si="3"/>
        <v>-28377089</v>
      </c>
      <c r="X41" s="58">
        <f t="shared" si="3"/>
        <v>-15602763</v>
      </c>
      <c r="Y41" s="58">
        <f t="shared" si="3"/>
        <v>-12774326</v>
      </c>
      <c r="Z41" s="59">
        <f>+IF(X41&lt;&gt;0,+(Y41/X41)*100,0)</f>
        <v>81.872204301251003</v>
      </c>
      <c r="AA41" s="56">
        <f>SUM(AA37:AA40)</f>
        <v>-15602763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-14504373</v>
      </c>
      <c r="D43" s="64">
        <f>+D41-D42</f>
        <v>0</v>
      </c>
      <c r="E43" s="65">
        <f t="shared" si="4"/>
        <v>-15520763</v>
      </c>
      <c r="F43" s="66">
        <f t="shared" si="4"/>
        <v>-15602763</v>
      </c>
      <c r="G43" s="66">
        <f t="shared" si="4"/>
        <v>0</v>
      </c>
      <c r="H43" s="66">
        <f t="shared" si="4"/>
        <v>-2506674</v>
      </c>
      <c r="I43" s="66">
        <f t="shared" si="4"/>
        <v>-1519693</v>
      </c>
      <c r="J43" s="66">
        <f t="shared" si="4"/>
        <v>-4026367</v>
      </c>
      <c r="K43" s="66">
        <f t="shared" si="4"/>
        <v>241947</v>
      </c>
      <c r="L43" s="66">
        <f t="shared" si="4"/>
        <v>-6130321</v>
      </c>
      <c r="M43" s="66">
        <f t="shared" si="4"/>
        <v>-2599914</v>
      </c>
      <c r="N43" s="66">
        <f t="shared" si="4"/>
        <v>-8488288</v>
      </c>
      <c r="O43" s="66">
        <f t="shared" si="4"/>
        <v>-2562678</v>
      </c>
      <c r="P43" s="66">
        <f t="shared" si="4"/>
        <v>-2398947</v>
      </c>
      <c r="Q43" s="66">
        <f t="shared" si="4"/>
        <v>-2661871</v>
      </c>
      <c r="R43" s="66">
        <f t="shared" si="4"/>
        <v>-7623496</v>
      </c>
      <c r="S43" s="66">
        <f t="shared" si="4"/>
        <v>-2641466</v>
      </c>
      <c r="T43" s="66">
        <f t="shared" si="4"/>
        <v>-2443786</v>
      </c>
      <c r="U43" s="66">
        <f t="shared" si="4"/>
        <v>-3153686</v>
      </c>
      <c r="V43" s="66">
        <f t="shared" si="4"/>
        <v>-8238938</v>
      </c>
      <c r="W43" s="66">
        <f t="shared" si="4"/>
        <v>-28377089</v>
      </c>
      <c r="X43" s="66">
        <f t="shared" si="4"/>
        <v>-15602763</v>
      </c>
      <c r="Y43" s="66">
        <f t="shared" si="4"/>
        <v>-12774326</v>
      </c>
      <c r="Z43" s="67">
        <f>+IF(X43&lt;&gt;0,+(Y43/X43)*100,0)</f>
        <v>81.872204301251003</v>
      </c>
      <c r="AA43" s="64">
        <f>+AA41-AA42</f>
        <v>-15602763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-14504373</v>
      </c>
      <c r="D45" s="56">
        <f>SUM(D43:D44)</f>
        <v>0</v>
      </c>
      <c r="E45" s="57">
        <f t="shared" si="5"/>
        <v>-15520763</v>
      </c>
      <c r="F45" s="58">
        <f t="shared" si="5"/>
        <v>-15602763</v>
      </c>
      <c r="G45" s="58">
        <f t="shared" si="5"/>
        <v>0</v>
      </c>
      <c r="H45" s="58">
        <f t="shared" si="5"/>
        <v>-2506674</v>
      </c>
      <c r="I45" s="58">
        <f t="shared" si="5"/>
        <v>-1519693</v>
      </c>
      <c r="J45" s="58">
        <f t="shared" si="5"/>
        <v>-4026367</v>
      </c>
      <c r="K45" s="58">
        <f t="shared" si="5"/>
        <v>241947</v>
      </c>
      <c r="L45" s="58">
        <f t="shared" si="5"/>
        <v>-6130321</v>
      </c>
      <c r="M45" s="58">
        <f t="shared" si="5"/>
        <v>-2599914</v>
      </c>
      <c r="N45" s="58">
        <f t="shared" si="5"/>
        <v>-8488288</v>
      </c>
      <c r="O45" s="58">
        <f t="shared" si="5"/>
        <v>-2562678</v>
      </c>
      <c r="P45" s="58">
        <f t="shared" si="5"/>
        <v>-2398947</v>
      </c>
      <c r="Q45" s="58">
        <f t="shared" si="5"/>
        <v>-2661871</v>
      </c>
      <c r="R45" s="58">
        <f t="shared" si="5"/>
        <v>-7623496</v>
      </c>
      <c r="S45" s="58">
        <f t="shared" si="5"/>
        <v>-2641466</v>
      </c>
      <c r="T45" s="58">
        <f t="shared" si="5"/>
        <v>-2443786</v>
      </c>
      <c r="U45" s="58">
        <f t="shared" si="5"/>
        <v>-3153686</v>
      </c>
      <c r="V45" s="58">
        <f t="shared" si="5"/>
        <v>-8238938</v>
      </c>
      <c r="W45" s="58">
        <f t="shared" si="5"/>
        <v>-28377089</v>
      </c>
      <c r="X45" s="58">
        <f t="shared" si="5"/>
        <v>-15602763</v>
      </c>
      <c r="Y45" s="58">
        <f t="shared" si="5"/>
        <v>-12774326</v>
      </c>
      <c r="Z45" s="59">
        <f>+IF(X45&lt;&gt;0,+(Y45/X45)*100,0)</f>
        <v>81.872204301251003</v>
      </c>
      <c r="AA45" s="56">
        <f>SUM(AA43:AA44)</f>
        <v>-15602763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-14504373</v>
      </c>
      <c r="D47" s="71">
        <f>SUM(D45:D46)</f>
        <v>0</v>
      </c>
      <c r="E47" s="72">
        <f t="shared" si="6"/>
        <v>-15520763</v>
      </c>
      <c r="F47" s="73">
        <f t="shared" si="6"/>
        <v>-15602763</v>
      </c>
      <c r="G47" s="73">
        <f t="shared" si="6"/>
        <v>0</v>
      </c>
      <c r="H47" s="74">
        <f t="shared" si="6"/>
        <v>-2506674</v>
      </c>
      <c r="I47" s="74">
        <f t="shared" si="6"/>
        <v>-1519693</v>
      </c>
      <c r="J47" s="74">
        <f t="shared" si="6"/>
        <v>-4026367</v>
      </c>
      <c r="K47" s="74">
        <f t="shared" si="6"/>
        <v>241947</v>
      </c>
      <c r="L47" s="74">
        <f t="shared" si="6"/>
        <v>-6130321</v>
      </c>
      <c r="M47" s="73">
        <f t="shared" si="6"/>
        <v>-2599914</v>
      </c>
      <c r="N47" s="73">
        <f t="shared" si="6"/>
        <v>-8488288</v>
      </c>
      <c r="O47" s="74">
        <f t="shared" si="6"/>
        <v>-2562678</v>
      </c>
      <c r="P47" s="74">
        <f t="shared" si="6"/>
        <v>-2398947</v>
      </c>
      <c r="Q47" s="74">
        <f t="shared" si="6"/>
        <v>-2661871</v>
      </c>
      <c r="R47" s="74">
        <f t="shared" si="6"/>
        <v>-7623496</v>
      </c>
      <c r="S47" s="74">
        <f t="shared" si="6"/>
        <v>-2641466</v>
      </c>
      <c r="T47" s="73">
        <f t="shared" si="6"/>
        <v>-2443786</v>
      </c>
      <c r="U47" s="73">
        <f t="shared" si="6"/>
        <v>-3153686</v>
      </c>
      <c r="V47" s="74">
        <f t="shared" si="6"/>
        <v>-8238938</v>
      </c>
      <c r="W47" s="74">
        <f t="shared" si="6"/>
        <v>-28377089</v>
      </c>
      <c r="X47" s="74">
        <f t="shared" si="6"/>
        <v>-15602763</v>
      </c>
      <c r="Y47" s="74">
        <f t="shared" si="6"/>
        <v>-12774326</v>
      </c>
      <c r="Z47" s="75">
        <f>+IF(X47&lt;&gt;0,+(Y47/X47)*100,0)</f>
        <v>81.872204301251003</v>
      </c>
      <c r="AA47" s="76">
        <f>SUM(AA45:AA46)</f>
        <v>-15602763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5065670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1695000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6760670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14612202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88200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49642</v>
      </c>
      <c r="L30" s="8"/>
      <c r="M30" s="8">
        <v>-8000</v>
      </c>
      <c r="N30" s="8">
        <v>41642</v>
      </c>
      <c r="O30" s="8"/>
      <c r="P30" s="8">
        <v>61050</v>
      </c>
      <c r="Q30" s="8">
        <v>1190</v>
      </c>
      <c r="R30" s="8">
        <v>62240</v>
      </c>
      <c r="S30" s="8">
        <v>7490</v>
      </c>
      <c r="T30" s="8">
        <v>18011</v>
      </c>
      <c r="U30" s="8"/>
      <c r="V30" s="8">
        <v>25501</v>
      </c>
      <c r="W30" s="8">
        <v>129383</v>
      </c>
      <c r="X30" s="8">
        <v>300000</v>
      </c>
      <c r="Y30" s="8">
        <v>-170617</v>
      </c>
      <c r="Z30" s="2">
        <v>-56.872333333333337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2288995</v>
      </c>
      <c r="D31" s="6"/>
      <c r="E31" s="7">
        <v>6170000</v>
      </c>
      <c r="F31" s="8">
        <v>5974106</v>
      </c>
      <c r="G31" s="8">
        <v>202427</v>
      </c>
      <c r="H31" s="8">
        <v>649541</v>
      </c>
      <c r="I31" s="8">
        <v>623697</v>
      </c>
      <c r="J31" s="8">
        <v>1475665</v>
      </c>
      <c r="K31" s="8">
        <v>330687</v>
      </c>
      <c r="L31" s="8">
        <v>316911</v>
      </c>
      <c r="M31" s="8">
        <v>603659</v>
      </c>
      <c r="N31" s="8">
        <v>1251257</v>
      </c>
      <c r="O31" s="8">
        <v>694853</v>
      </c>
      <c r="P31" s="8">
        <v>352572</v>
      </c>
      <c r="Q31" s="8">
        <v>304433</v>
      </c>
      <c r="R31" s="8">
        <v>1351858</v>
      </c>
      <c r="S31" s="8">
        <v>205942</v>
      </c>
      <c r="T31" s="8">
        <v>485387</v>
      </c>
      <c r="U31" s="8">
        <v>309276</v>
      </c>
      <c r="V31" s="8">
        <v>1000605</v>
      </c>
      <c r="W31" s="8">
        <v>5079385</v>
      </c>
      <c r="X31" s="8">
        <v>5974106</v>
      </c>
      <c r="Y31" s="8">
        <v>-894721</v>
      </c>
      <c r="Z31" s="2">
        <v>-14.976650899732945</v>
      </c>
      <c r="AA31" s="6">
        <v>5974106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146030</v>
      </c>
      <c r="D33" s="6"/>
      <c r="E33" s="7">
        <v>635000</v>
      </c>
      <c r="F33" s="8">
        <v>1189137</v>
      </c>
      <c r="G33" s="8"/>
      <c r="H33" s="8">
        <v>23348</v>
      </c>
      <c r="I33" s="8">
        <v>16387</v>
      </c>
      <c r="J33" s="8">
        <v>39735</v>
      </c>
      <c r="K33" s="8">
        <v>2400</v>
      </c>
      <c r="L33" s="8"/>
      <c r="M33" s="8">
        <v>99016</v>
      </c>
      <c r="N33" s="8">
        <v>101416</v>
      </c>
      <c r="O33" s="8">
        <v>60000</v>
      </c>
      <c r="P33" s="8"/>
      <c r="Q33" s="8">
        <v>47663</v>
      </c>
      <c r="R33" s="8">
        <v>107663</v>
      </c>
      <c r="S33" s="8"/>
      <c r="T33" s="8">
        <v>45600</v>
      </c>
      <c r="U33" s="8"/>
      <c r="V33" s="8">
        <v>45600</v>
      </c>
      <c r="W33" s="8">
        <v>294414</v>
      </c>
      <c r="X33" s="8">
        <v>1189137</v>
      </c>
      <c r="Y33" s="8">
        <v>-894723</v>
      </c>
      <c r="Z33" s="2">
        <v>-75.241372524780587</v>
      </c>
      <c r="AA33" s="6">
        <v>1189137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17135427</v>
      </c>
      <c r="D35" s="33">
        <f>SUM(D24:D34)</f>
        <v>0</v>
      </c>
      <c r="E35" s="34">
        <f t="shared" si="1"/>
        <v>7105000</v>
      </c>
      <c r="F35" s="35">
        <f t="shared" si="1"/>
        <v>7463243</v>
      </c>
      <c r="G35" s="35">
        <f t="shared" si="1"/>
        <v>202427</v>
      </c>
      <c r="H35" s="35">
        <f t="shared" si="1"/>
        <v>672889</v>
      </c>
      <c r="I35" s="35">
        <f t="shared" si="1"/>
        <v>640084</v>
      </c>
      <c r="J35" s="35">
        <f t="shared" si="1"/>
        <v>1515400</v>
      </c>
      <c r="K35" s="35">
        <f t="shared" si="1"/>
        <v>382729</v>
      </c>
      <c r="L35" s="35">
        <f t="shared" si="1"/>
        <v>316911</v>
      </c>
      <c r="M35" s="35">
        <f t="shared" si="1"/>
        <v>694675</v>
      </c>
      <c r="N35" s="35">
        <f t="shared" si="1"/>
        <v>1394315</v>
      </c>
      <c r="O35" s="35">
        <f t="shared" si="1"/>
        <v>754853</v>
      </c>
      <c r="P35" s="35">
        <f t="shared" si="1"/>
        <v>413622</v>
      </c>
      <c r="Q35" s="35">
        <f t="shared" si="1"/>
        <v>353286</v>
      </c>
      <c r="R35" s="35">
        <f t="shared" si="1"/>
        <v>1521761</v>
      </c>
      <c r="S35" s="35">
        <f t="shared" si="1"/>
        <v>213432</v>
      </c>
      <c r="T35" s="35">
        <f t="shared" si="1"/>
        <v>548998</v>
      </c>
      <c r="U35" s="35">
        <f t="shared" si="1"/>
        <v>309276</v>
      </c>
      <c r="V35" s="35">
        <f t="shared" si="1"/>
        <v>1071706</v>
      </c>
      <c r="W35" s="35">
        <f t="shared" si="1"/>
        <v>5503182</v>
      </c>
      <c r="X35" s="35">
        <f t="shared" si="1"/>
        <v>7463243</v>
      </c>
      <c r="Y35" s="35">
        <f t="shared" si="1"/>
        <v>-1960061</v>
      </c>
      <c r="Z35" s="36">
        <f>+IF(X35&lt;&gt;0,+(Y35/X35)*100,0)</f>
        <v>-26.26285918869317</v>
      </c>
      <c r="AA35" s="33">
        <f>SUM(AA24:AA34)</f>
        <v>7463243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-10374757</v>
      </c>
      <c r="D37" s="46">
        <f>+D21-D35</f>
        <v>0</v>
      </c>
      <c r="E37" s="47">
        <f t="shared" si="2"/>
        <v>-7105000</v>
      </c>
      <c r="F37" s="48">
        <f t="shared" si="2"/>
        <v>-7463243</v>
      </c>
      <c r="G37" s="48">
        <f t="shared" si="2"/>
        <v>-202427</v>
      </c>
      <c r="H37" s="48">
        <f t="shared" si="2"/>
        <v>-672889</v>
      </c>
      <c r="I37" s="48">
        <f t="shared" si="2"/>
        <v>-640084</v>
      </c>
      <c r="J37" s="48">
        <f t="shared" si="2"/>
        <v>-1515400</v>
      </c>
      <c r="K37" s="48">
        <f t="shared" si="2"/>
        <v>-382729</v>
      </c>
      <c r="L37" s="48">
        <f t="shared" si="2"/>
        <v>-316911</v>
      </c>
      <c r="M37" s="48">
        <f t="shared" si="2"/>
        <v>-694675</v>
      </c>
      <c r="N37" s="48">
        <f t="shared" si="2"/>
        <v>-1394315</v>
      </c>
      <c r="O37" s="48">
        <f t="shared" si="2"/>
        <v>-754853</v>
      </c>
      <c r="P37" s="48">
        <f t="shared" si="2"/>
        <v>-413622</v>
      </c>
      <c r="Q37" s="48">
        <f t="shared" si="2"/>
        <v>-353286</v>
      </c>
      <c r="R37" s="48">
        <f t="shared" si="2"/>
        <v>-1521761</v>
      </c>
      <c r="S37" s="48">
        <f t="shared" si="2"/>
        <v>-213432</v>
      </c>
      <c r="T37" s="48">
        <f t="shared" si="2"/>
        <v>-548998</v>
      </c>
      <c r="U37" s="48">
        <f t="shared" si="2"/>
        <v>-309276</v>
      </c>
      <c r="V37" s="48">
        <f t="shared" si="2"/>
        <v>-1071706</v>
      </c>
      <c r="W37" s="48">
        <f t="shared" si="2"/>
        <v>-5503182</v>
      </c>
      <c r="X37" s="48">
        <f>IF(F21=F35,0,X21-X35)</f>
        <v>-7463243</v>
      </c>
      <c r="Y37" s="48">
        <f t="shared" si="2"/>
        <v>1960061</v>
      </c>
      <c r="Z37" s="49">
        <f>+IF(X37&lt;&gt;0,+(Y37/X37)*100,0)</f>
        <v>-26.26285918869317</v>
      </c>
      <c r="AA37" s="46">
        <f>+AA21-AA35</f>
        <v>-7463243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-10374757</v>
      </c>
      <c r="D41" s="56">
        <f>SUM(D37:D40)</f>
        <v>0</v>
      </c>
      <c r="E41" s="57">
        <f t="shared" si="3"/>
        <v>-7105000</v>
      </c>
      <c r="F41" s="58">
        <f t="shared" si="3"/>
        <v>-7463243</v>
      </c>
      <c r="G41" s="58">
        <f t="shared" si="3"/>
        <v>-202427</v>
      </c>
      <c r="H41" s="58">
        <f t="shared" si="3"/>
        <v>-672889</v>
      </c>
      <c r="I41" s="58">
        <f t="shared" si="3"/>
        <v>-640084</v>
      </c>
      <c r="J41" s="58">
        <f t="shared" si="3"/>
        <v>-1515400</v>
      </c>
      <c r="K41" s="58">
        <f t="shared" si="3"/>
        <v>-382729</v>
      </c>
      <c r="L41" s="58">
        <f t="shared" si="3"/>
        <v>-316911</v>
      </c>
      <c r="M41" s="58">
        <f t="shared" si="3"/>
        <v>-694675</v>
      </c>
      <c r="N41" s="58">
        <f t="shared" si="3"/>
        <v>-1394315</v>
      </c>
      <c r="O41" s="58">
        <f t="shared" si="3"/>
        <v>-754853</v>
      </c>
      <c r="P41" s="58">
        <f t="shared" si="3"/>
        <v>-413622</v>
      </c>
      <c r="Q41" s="58">
        <f t="shared" si="3"/>
        <v>-353286</v>
      </c>
      <c r="R41" s="58">
        <f t="shared" si="3"/>
        <v>-1521761</v>
      </c>
      <c r="S41" s="58">
        <f t="shared" si="3"/>
        <v>-213432</v>
      </c>
      <c r="T41" s="58">
        <f t="shared" si="3"/>
        <v>-548998</v>
      </c>
      <c r="U41" s="58">
        <f t="shared" si="3"/>
        <v>-309276</v>
      </c>
      <c r="V41" s="58">
        <f t="shared" si="3"/>
        <v>-1071706</v>
      </c>
      <c r="W41" s="58">
        <f t="shared" si="3"/>
        <v>-5503182</v>
      </c>
      <c r="X41" s="58">
        <f t="shared" si="3"/>
        <v>-7463243</v>
      </c>
      <c r="Y41" s="58">
        <f t="shared" si="3"/>
        <v>1960061</v>
      </c>
      <c r="Z41" s="59">
        <f>+IF(X41&lt;&gt;0,+(Y41/X41)*100,0)</f>
        <v>-26.26285918869317</v>
      </c>
      <c r="AA41" s="56">
        <f>SUM(AA37:AA40)</f>
        <v>-7463243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-10374757</v>
      </c>
      <c r="D43" s="64">
        <f>+D41-D42</f>
        <v>0</v>
      </c>
      <c r="E43" s="65">
        <f t="shared" si="4"/>
        <v>-7105000</v>
      </c>
      <c r="F43" s="66">
        <f t="shared" si="4"/>
        <v>-7463243</v>
      </c>
      <c r="G43" s="66">
        <f t="shared" si="4"/>
        <v>-202427</v>
      </c>
      <c r="H43" s="66">
        <f t="shared" si="4"/>
        <v>-672889</v>
      </c>
      <c r="I43" s="66">
        <f t="shared" si="4"/>
        <v>-640084</v>
      </c>
      <c r="J43" s="66">
        <f t="shared" si="4"/>
        <v>-1515400</v>
      </c>
      <c r="K43" s="66">
        <f t="shared" si="4"/>
        <v>-382729</v>
      </c>
      <c r="L43" s="66">
        <f t="shared" si="4"/>
        <v>-316911</v>
      </c>
      <c r="M43" s="66">
        <f t="shared" si="4"/>
        <v>-694675</v>
      </c>
      <c r="N43" s="66">
        <f t="shared" si="4"/>
        <v>-1394315</v>
      </c>
      <c r="O43" s="66">
        <f t="shared" si="4"/>
        <v>-754853</v>
      </c>
      <c r="P43" s="66">
        <f t="shared" si="4"/>
        <v>-413622</v>
      </c>
      <c r="Q43" s="66">
        <f t="shared" si="4"/>
        <v>-353286</v>
      </c>
      <c r="R43" s="66">
        <f t="shared" si="4"/>
        <v>-1521761</v>
      </c>
      <c r="S43" s="66">
        <f t="shared" si="4"/>
        <v>-213432</v>
      </c>
      <c r="T43" s="66">
        <f t="shared" si="4"/>
        <v>-548998</v>
      </c>
      <c r="U43" s="66">
        <f t="shared" si="4"/>
        <v>-309276</v>
      </c>
      <c r="V43" s="66">
        <f t="shared" si="4"/>
        <v>-1071706</v>
      </c>
      <c r="W43" s="66">
        <f t="shared" si="4"/>
        <v>-5503182</v>
      </c>
      <c r="X43" s="66">
        <f t="shared" si="4"/>
        <v>-7463243</v>
      </c>
      <c r="Y43" s="66">
        <f t="shared" si="4"/>
        <v>1960061</v>
      </c>
      <c r="Z43" s="67">
        <f>+IF(X43&lt;&gt;0,+(Y43/X43)*100,0)</f>
        <v>-26.26285918869317</v>
      </c>
      <c r="AA43" s="64">
        <f>+AA41-AA42</f>
        <v>-7463243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-10374757</v>
      </c>
      <c r="D45" s="56">
        <f>SUM(D43:D44)</f>
        <v>0</v>
      </c>
      <c r="E45" s="57">
        <f t="shared" si="5"/>
        <v>-7105000</v>
      </c>
      <c r="F45" s="58">
        <f t="shared" si="5"/>
        <v>-7463243</v>
      </c>
      <c r="G45" s="58">
        <f t="shared" si="5"/>
        <v>-202427</v>
      </c>
      <c r="H45" s="58">
        <f t="shared" si="5"/>
        <v>-672889</v>
      </c>
      <c r="I45" s="58">
        <f t="shared" si="5"/>
        <v>-640084</v>
      </c>
      <c r="J45" s="58">
        <f t="shared" si="5"/>
        <v>-1515400</v>
      </c>
      <c r="K45" s="58">
        <f t="shared" si="5"/>
        <v>-382729</v>
      </c>
      <c r="L45" s="58">
        <f t="shared" si="5"/>
        <v>-316911</v>
      </c>
      <c r="M45" s="58">
        <f t="shared" si="5"/>
        <v>-694675</v>
      </c>
      <c r="N45" s="58">
        <f t="shared" si="5"/>
        <v>-1394315</v>
      </c>
      <c r="O45" s="58">
        <f t="shared" si="5"/>
        <v>-754853</v>
      </c>
      <c r="P45" s="58">
        <f t="shared" si="5"/>
        <v>-413622</v>
      </c>
      <c r="Q45" s="58">
        <f t="shared" si="5"/>
        <v>-353286</v>
      </c>
      <c r="R45" s="58">
        <f t="shared" si="5"/>
        <v>-1521761</v>
      </c>
      <c r="S45" s="58">
        <f t="shared" si="5"/>
        <v>-213432</v>
      </c>
      <c r="T45" s="58">
        <f t="shared" si="5"/>
        <v>-548998</v>
      </c>
      <c r="U45" s="58">
        <f t="shared" si="5"/>
        <v>-309276</v>
      </c>
      <c r="V45" s="58">
        <f t="shared" si="5"/>
        <v>-1071706</v>
      </c>
      <c r="W45" s="58">
        <f t="shared" si="5"/>
        <v>-5503182</v>
      </c>
      <c r="X45" s="58">
        <f t="shared" si="5"/>
        <v>-7463243</v>
      </c>
      <c r="Y45" s="58">
        <f t="shared" si="5"/>
        <v>1960061</v>
      </c>
      <c r="Z45" s="59">
        <f>+IF(X45&lt;&gt;0,+(Y45/X45)*100,0)</f>
        <v>-26.26285918869317</v>
      </c>
      <c r="AA45" s="56">
        <f>SUM(AA43:AA44)</f>
        <v>-7463243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-10374757</v>
      </c>
      <c r="D47" s="71">
        <f>SUM(D45:D46)</f>
        <v>0</v>
      </c>
      <c r="E47" s="72">
        <f t="shared" si="6"/>
        <v>-7105000</v>
      </c>
      <c r="F47" s="73">
        <f t="shared" si="6"/>
        <v>-7463243</v>
      </c>
      <c r="G47" s="73">
        <f t="shared" si="6"/>
        <v>-202427</v>
      </c>
      <c r="H47" s="74">
        <f t="shared" si="6"/>
        <v>-672889</v>
      </c>
      <c r="I47" s="74">
        <f t="shared" si="6"/>
        <v>-640084</v>
      </c>
      <c r="J47" s="74">
        <f t="shared" si="6"/>
        <v>-1515400</v>
      </c>
      <c r="K47" s="74">
        <f t="shared" si="6"/>
        <v>-382729</v>
      </c>
      <c r="L47" s="74">
        <f t="shared" si="6"/>
        <v>-316911</v>
      </c>
      <c r="M47" s="73">
        <f t="shared" si="6"/>
        <v>-694675</v>
      </c>
      <c r="N47" s="73">
        <f t="shared" si="6"/>
        <v>-1394315</v>
      </c>
      <c r="O47" s="74">
        <f t="shared" si="6"/>
        <v>-754853</v>
      </c>
      <c r="P47" s="74">
        <f t="shared" si="6"/>
        <v>-413622</v>
      </c>
      <c r="Q47" s="74">
        <f t="shared" si="6"/>
        <v>-353286</v>
      </c>
      <c r="R47" s="74">
        <f t="shared" si="6"/>
        <v>-1521761</v>
      </c>
      <c r="S47" s="74">
        <f t="shared" si="6"/>
        <v>-213432</v>
      </c>
      <c r="T47" s="73">
        <f t="shared" si="6"/>
        <v>-548998</v>
      </c>
      <c r="U47" s="73">
        <f t="shared" si="6"/>
        <v>-309276</v>
      </c>
      <c r="V47" s="74">
        <f t="shared" si="6"/>
        <v>-1071706</v>
      </c>
      <c r="W47" s="74">
        <f t="shared" si="6"/>
        <v>-5503182</v>
      </c>
      <c r="X47" s="74">
        <f t="shared" si="6"/>
        <v>-7463243</v>
      </c>
      <c r="Y47" s="74">
        <f t="shared" si="6"/>
        <v>1960061</v>
      </c>
      <c r="Z47" s="75">
        <f>+IF(X47&lt;&gt;0,+(Y47/X47)*100,0)</f>
        <v>-26.26285918869317</v>
      </c>
      <c r="AA47" s="76">
        <f>SUM(AA45:AA46)</f>
        <v>-7463243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10827008</v>
      </c>
      <c r="D9" s="6"/>
      <c r="E9" s="7">
        <v>10333182</v>
      </c>
      <c r="F9" s="8">
        <v>10333182</v>
      </c>
      <c r="G9" s="8">
        <v>942949</v>
      </c>
      <c r="H9" s="8">
        <v>943090</v>
      </c>
      <c r="I9" s="8">
        <v>927292</v>
      </c>
      <c r="J9" s="8">
        <v>2813331</v>
      </c>
      <c r="K9" s="8">
        <v>927384</v>
      </c>
      <c r="L9" s="8">
        <v>934589</v>
      </c>
      <c r="M9" s="8">
        <v>941973</v>
      </c>
      <c r="N9" s="8">
        <v>2803946</v>
      </c>
      <c r="O9" s="8">
        <v>933771</v>
      </c>
      <c r="P9" s="8">
        <v>929595</v>
      </c>
      <c r="Q9" s="8">
        <v>944987</v>
      </c>
      <c r="R9" s="8">
        <v>2808353</v>
      </c>
      <c r="S9" s="8">
        <v>937815</v>
      </c>
      <c r="T9" s="8">
        <v>-1165253</v>
      </c>
      <c r="U9" s="8">
        <v>8338304</v>
      </c>
      <c r="V9" s="8">
        <v>8110866</v>
      </c>
      <c r="W9" s="8">
        <v>16536496</v>
      </c>
      <c r="X9" s="8">
        <v>10333182</v>
      </c>
      <c r="Y9" s="8">
        <v>6203314</v>
      </c>
      <c r="Z9" s="2">
        <v>60.032950159979762</v>
      </c>
      <c r="AA9" s="6">
        <v>10333182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3462336</v>
      </c>
      <c r="D13" s="6"/>
      <c r="E13" s="7"/>
      <c r="F13" s="8"/>
      <c r="G13" s="8">
        <v>238316</v>
      </c>
      <c r="H13" s="8">
        <v>241225</v>
      </c>
      <c r="I13" s="8">
        <v>244500</v>
      </c>
      <c r="J13" s="8">
        <v>724041</v>
      </c>
      <c r="K13" s="8">
        <v>240348</v>
      </c>
      <c r="L13" s="8">
        <v>257631</v>
      </c>
      <c r="M13" s="8">
        <v>262758</v>
      </c>
      <c r="N13" s="8">
        <v>760737</v>
      </c>
      <c r="O13" s="8">
        <v>274269</v>
      </c>
      <c r="P13" s="8">
        <v>268454</v>
      </c>
      <c r="Q13" s="8">
        <v>288997</v>
      </c>
      <c r="R13" s="8">
        <v>831720</v>
      </c>
      <c r="S13" s="8">
        <v>292248</v>
      </c>
      <c r="T13" s="8">
        <v>308173</v>
      </c>
      <c r="U13" s="8">
        <v>2985706</v>
      </c>
      <c r="V13" s="8">
        <v>3586127</v>
      </c>
      <c r="W13" s="8">
        <v>5902625</v>
      </c>
      <c r="X13" s="8"/>
      <c r="Y13" s="8">
        <v>5902625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14289344</v>
      </c>
      <c r="D21" s="33">
        <f t="shared" si="0"/>
        <v>0</v>
      </c>
      <c r="E21" s="34">
        <f t="shared" si="0"/>
        <v>10333182</v>
      </c>
      <c r="F21" s="35">
        <f t="shared" si="0"/>
        <v>10333182</v>
      </c>
      <c r="G21" s="35">
        <f t="shared" si="0"/>
        <v>1181265</v>
      </c>
      <c r="H21" s="35">
        <f t="shared" si="0"/>
        <v>1184315</v>
      </c>
      <c r="I21" s="35">
        <f t="shared" si="0"/>
        <v>1171792</v>
      </c>
      <c r="J21" s="35">
        <f t="shared" si="0"/>
        <v>3537372</v>
      </c>
      <c r="K21" s="35">
        <f t="shared" si="0"/>
        <v>1167732</v>
      </c>
      <c r="L21" s="35">
        <f t="shared" si="0"/>
        <v>1192220</v>
      </c>
      <c r="M21" s="35">
        <f t="shared" si="0"/>
        <v>1204731</v>
      </c>
      <c r="N21" s="35">
        <f t="shared" si="0"/>
        <v>3564683</v>
      </c>
      <c r="O21" s="35">
        <f t="shared" si="0"/>
        <v>1208040</v>
      </c>
      <c r="P21" s="35">
        <f t="shared" si="0"/>
        <v>1198049</v>
      </c>
      <c r="Q21" s="35">
        <f t="shared" si="0"/>
        <v>1233984</v>
      </c>
      <c r="R21" s="35">
        <f t="shared" si="0"/>
        <v>3640073</v>
      </c>
      <c r="S21" s="35">
        <f t="shared" si="0"/>
        <v>1230063</v>
      </c>
      <c r="T21" s="35">
        <f t="shared" si="0"/>
        <v>-857080</v>
      </c>
      <c r="U21" s="35">
        <f t="shared" si="0"/>
        <v>11324010</v>
      </c>
      <c r="V21" s="35">
        <f t="shared" si="0"/>
        <v>11696993</v>
      </c>
      <c r="W21" s="35">
        <f t="shared" si="0"/>
        <v>22439121</v>
      </c>
      <c r="X21" s="35">
        <f t="shared" si="0"/>
        <v>10333182</v>
      </c>
      <c r="Y21" s="35">
        <f t="shared" si="0"/>
        <v>12105939</v>
      </c>
      <c r="Z21" s="36">
        <f>+IF(X21&lt;&gt;0,+(Y21/X21)*100,0)</f>
        <v>117.15596415508796</v>
      </c>
      <c r="AA21" s="33">
        <f>SUM(AA5:AA20)</f>
        <v>10333182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12258525</v>
      </c>
      <c r="D24" s="6"/>
      <c r="E24" s="7">
        <v>9008418</v>
      </c>
      <c r="F24" s="8">
        <v>10090109</v>
      </c>
      <c r="G24" s="8">
        <v>836575</v>
      </c>
      <c r="H24" s="8">
        <v>895361</v>
      </c>
      <c r="I24" s="8">
        <v>886381</v>
      </c>
      <c r="J24" s="8">
        <v>2618317</v>
      </c>
      <c r="K24" s="8">
        <v>950649</v>
      </c>
      <c r="L24" s="8">
        <v>850334</v>
      </c>
      <c r="M24" s="8">
        <v>1013875</v>
      </c>
      <c r="N24" s="8">
        <v>2814858</v>
      </c>
      <c r="O24" s="8">
        <v>955934</v>
      </c>
      <c r="P24" s="8">
        <v>831602</v>
      </c>
      <c r="Q24" s="8">
        <v>836128</v>
      </c>
      <c r="R24" s="8">
        <v>2623664</v>
      </c>
      <c r="S24" s="8">
        <v>826214</v>
      </c>
      <c r="T24" s="8">
        <v>859314</v>
      </c>
      <c r="U24" s="8">
        <v>10489656</v>
      </c>
      <c r="V24" s="8">
        <v>12175184</v>
      </c>
      <c r="W24" s="8">
        <v>20232023</v>
      </c>
      <c r="X24" s="8">
        <v>10090109</v>
      </c>
      <c r="Y24" s="8">
        <v>10141914</v>
      </c>
      <c r="Z24" s="2">
        <v>100.51342359136062</v>
      </c>
      <c r="AA24" s="6">
        <v>10090109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5000000</v>
      </c>
      <c r="F26" s="8">
        <v>5000000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5000000</v>
      </c>
      <c r="Y26" s="8">
        <v>-5000000</v>
      </c>
      <c r="Z26" s="2">
        <v>-100</v>
      </c>
      <c r="AA26" s="6">
        <v>5000000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29995</v>
      </c>
      <c r="D30" s="6"/>
      <c r="E30" s="7">
        <v>230000</v>
      </c>
      <c r="F30" s="8">
        <v>230000</v>
      </c>
      <c r="G30" s="8">
        <v>76173</v>
      </c>
      <c r="H30" s="8">
        <v>75000</v>
      </c>
      <c r="I30" s="8"/>
      <c r="J30" s="8">
        <v>151173</v>
      </c>
      <c r="K30" s="8">
        <v>138</v>
      </c>
      <c r="L30" s="8"/>
      <c r="M30" s="8">
        <v>395</v>
      </c>
      <c r="N30" s="8">
        <v>533</v>
      </c>
      <c r="O30" s="8">
        <v>163</v>
      </c>
      <c r="P30" s="8">
        <v>383</v>
      </c>
      <c r="Q30" s="8">
        <v>94</v>
      </c>
      <c r="R30" s="8">
        <v>640</v>
      </c>
      <c r="S30" s="8"/>
      <c r="T30" s="8">
        <v>32</v>
      </c>
      <c r="U30" s="8">
        <v>89044</v>
      </c>
      <c r="V30" s="8">
        <v>89076</v>
      </c>
      <c r="W30" s="8">
        <v>241422</v>
      </c>
      <c r="X30" s="8">
        <v>230000</v>
      </c>
      <c r="Y30" s="8">
        <v>11422</v>
      </c>
      <c r="Z30" s="2">
        <v>4.9660869565217389</v>
      </c>
      <c r="AA30" s="6">
        <v>230000</v>
      </c>
    </row>
    <row r="31" spans="1:27" x14ac:dyDescent="0.25">
      <c r="A31" s="25" t="s">
        <v>57</v>
      </c>
      <c r="B31" s="24" t="s">
        <v>32</v>
      </c>
      <c r="C31" s="6">
        <v>130606</v>
      </c>
      <c r="D31" s="6"/>
      <c r="E31" s="7">
        <v>2190000</v>
      </c>
      <c r="F31" s="8">
        <v>700000</v>
      </c>
      <c r="G31" s="8">
        <v>57828</v>
      </c>
      <c r="H31" s="8">
        <v>21730</v>
      </c>
      <c r="I31" s="8">
        <v>52126</v>
      </c>
      <c r="J31" s="8">
        <v>131684</v>
      </c>
      <c r="K31" s="8">
        <v>243</v>
      </c>
      <c r="L31" s="8">
        <v>127498</v>
      </c>
      <c r="M31" s="8">
        <v>25981</v>
      </c>
      <c r="N31" s="8">
        <v>153722</v>
      </c>
      <c r="O31" s="8"/>
      <c r="P31" s="8">
        <v>61</v>
      </c>
      <c r="Q31" s="8">
        <v>36850</v>
      </c>
      <c r="R31" s="8">
        <v>36911</v>
      </c>
      <c r="S31" s="8">
        <v>2145</v>
      </c>
      <c r="T31" s="8">
        <v>-97258</v>
      </c>
      <c r="U31" s="8">
        <v>265910</v>
      </c>
      <c r="V31" s="8">
        <v>170797</v>
      </c>
      <c r="W31" s="8">
        <v>493114</v>
      </c>
      <c r="X31" s="8">
        <v>700000</v>
      </c>
      <c r="Y31" s="8">
        <v>-206886</v>
      </c>
      <c r="Z31" s="2">
        <v>-29.555142857142858</v>
      </c>
      <c r="AA31" s="6">
        <v>700000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86256</v>
      </c>
      <c r="D33" s="6"/>
      <c r="E33" s="7">
        <v>1569903</v>
      </c>
      <c r="F33" s="8">
        <v>1449903</v>
      </c>
      <c r="G33" s="8">
        <v>96515</v>
      </c>
      <c r="H33" s="8">
        <v>15710</v>
      </c>
      <c r="I33" s="8">
        <v>70208</v>
      </c>
      <c r="J33" s="8">
        <v>182433</v>
      </c>
      <c r="K33" s="8">
        <v>8065</v>
      </c>
      <c r="L33" s="8">
        <v>6753</v>
      </c>
      <c r="M33" s="8">
        <v>8538</v>
      </c>
      <c r="N33" s="8">
        <v>23356</v>
      </c>
      <c r="O33" s="8">
        <v>144313</v>
      </c>
      <c r="P33" s="8">
        <v>113380</v>
      </c>
      <c r="Q33" s="8">
        <v>85948</v>
      </c>
      <c r="R33" s="8">
        <v>343641</v>
      </c>
      <c r="S33" s="8">
        <v>176912</v>
      </c>
      <c r="T33" s="8">
        <v>263393</v>
      </c>
      <c r="U33" s="8">
        <v>1115307</v>
      </c>
      <c r="V33" s="8">
        <v>1555612</v>
      </c>
      <c r="W33" s="8">
        <v>2105042</v>
      </c>
      <c r="X33" s="8">
        <v>1449903</v>
      </c>
      <c r="Y33" s="8">
        <v>655139</v>
      </c>
      <c r="Z33" s="2">
        <v>45.185022722209695</v>
      </c>
      <c r="AA33" s="6">
        <v>1449903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12505382</v>
      </c>
      <c r="D35" s="33">
        <f>SUM(D24:D34)</f>
        <v>0</v>
      </c>
      <c r="E35" s="34">
        <f t="shared" si="1"/>
        <v>17998321</v>
      </c>
      <c r="F35" s="35">
        <f t="shared" si="1"/>
        <v>17470012</v>
      </c>
      <c r="G35" s="35">
        <f t="shared" si="1"/>
        <v>1067091</v>
      </c>
      <c r="H35" s="35">
        <f t="shared" si="1"/>
        <v>1007801</v>
      </c>
      <c r="I35" s="35">
        <f t="shared" si="1"/>
        <v>1008715</v>
      </c>
      <c r="J35" s="35">
        <f t="shared" si="1"/>
        <v>3083607</v>
      </c>
      <c r="K35" s="35">
        <f t="shared" si="1"/>
        <v>959095</v>
      </c>
      <c r="L35" s="35">
        <f t="shared" si="1"/>
        <v>984585</v>
      </c>
      <c r="M35" s="35">
        <f t="shared" si="1"/>
        <v>1048789</v>
      </c>
      <c r="N35" s="35">
        <f t="shared" si="1"/>
        <v>2992469</v>
      </c>
      <c r="O35" s="35">
        <f t="shared" si="1"/>
        <v>1100410</v>
      </c>
      <c r="P35" s="35">
        <f t="shared" si="1"/>
        <v>945426</v>
      </c>
      <c r="Q35" s="35">
        <f t="shared" si="1"/>
        <v>959020</v>
      </c>
      <c r="R35" s="35">
        <f t="shared" si="1"/>
        <v>3004856</v>
      </c>
      <c r="S35" s="35">
        <f t="shared" si="1"/>
        <v>1005271</v>
      </c>
      <c r="T35" s="35">
        <f t="shared" si="1"/>
        <v>1025481</v>
      </c>
      <c r="U35" s="35">
        <f t="shared" si="1"/>
        <v>11959917</v>
      </c>
      <c r="V35" s="35">
        <f t="shared" si="1"/>
        <v>13990669</v>
      </c>
      <c r="W35" s="35">
        <f t="shared" si="1"/>
        <v>23071601</v>
      </c>
      <c r="X35" s="35">
        <f t="shared" si="1"/>
        <v>17470012</v>
      </c>
      <c r="Y35" s="35">
        <f t="shared" si="1"/>
        <v>5601589</v>
      </c>
      <c r="Z35" s="36">
        <f>+IF(X35&lt;&gt;0,+(Y35/X35)*100,0)</f>
        <v>32.064024913091075</v>
      </c>
      <c r="AA35" s="33">
        <f>SUM(AA24:AA34)</f>
        <v>17470012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1783962</v>
      </c>
      <c r="D37" s="46">
        <f>+D21-D35</f>
        <v>0</v>
      </c>
      <c r="E37" s="47">
        <f t="shared" si="2"/>
        <v>-7665139</v>
      </c>
      <c r="F37" s="48">
        <f t="shared" si="2"/>
        <v>-7136830</v>
      </c>
      <c r="G37" s="48">
        <f t="shared" si="2"/>
        <v>114174</v>
      </c>
      <c r="H37" s="48">
        <f t="shared" si="2"/>
        <v>176514</v>
      </c>
      <c r="I37" s="48">
        <f t="shared" si="2"/>
        <v>163077</v>
      </c>
      <c r="J37" s="48">
        <f t="shared" si="2"/>
        <v>453765</v>
      </c>
      <c r="K37" s="48">
        <f t="shared" si="2"/>
        <v>208637</v>
      </c>
      <c r="L37" s="48">
        <f t="shared" si="2"/>
        <v>207635</v>
      </c>
      <c r="M37" s="48">
        <f t="shared" si="2"/>
        <v>155942</v>
      </c>
      <c r="N37" s="48">
        <f t="shared" si="2"/>
        <v>572214</v>
      </c>
      <c r="O37" s="48">
        <f t="shared" si="2"/>
        <v>107630</v>
      </c>
      <c r="P37" s="48">
        <f t="shared" si="2"/>
        <v>252623</v>
      </c>
      <c r="Q37" s="48">
        <f t="shared" si="2"/>
        <v>274964</v>
      </c>
      <c r="R37" s="48">
        <f t="shared" si="2"/>
        <v>635217</v>
      </c>
      <c r="S37" s="48">
        <f t="shared" si="2"/>
        <v>224792</v>
      </c>
      <c r="T37" s="48">
        <f t="shared" si="2"/>
        <v>-1882561</v>
      </c>
      <c r="U37" s="48">
        <f t="shared" si="2"/>
        <v>-635907</v>
      </c>
      <c r="V37" s="48">
        <f t="shared" si="2"/>
        <v>-2293676</v>
      </c>
      <c r="W37" s="48">
        <f t="shared" si="2"/>
        <v>-632480</v>
      </c>
      <c r="X37" s="48">
        <f>IF(F21=F35,0,X21-X35)</f>
        <v>-7136830</v>
      </c>
      <c r="Y37" s="48">
        <f t="shared" si="2"/>
        <v>6504350</v>
      </c>
      <c r="Z37" s="49">
        <f>+IF(X37&lt;&gt;0,+(Y37/X37)*100,0)</f>
        <v>-91.137802077392905</v>
      </c>
      <c r="AA37" s="46">
        <f>+AA21-AA35</f>
        <v>-7136830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1783962</v>
      </c>
      <c r="D41" s="56">
        <f>SUM(D37:D40)</f>
        <v>0</v>
      </c>
      <c r="E41" s="57">
        <f t="shared" si="3"/>
        <v>-7665139</v>
      </c>
      <c r="F41" s="58">
        <f t="shared" si="3"/>
        <v>-7136830</v>
      </c>
      <c r="G41" s="58">
        <f t="shared" si="3"/>
        <v>114174</v>
      </c>
      <c r="H41" s="58">
        <f t="shared" si="3"/>
        <v>176514</v>
      </c>
      <c r="I41" s="58">
        <f t="shared" si="3"/>
        <v>163077</v>
      </c>
      <c r="J41" s="58">
        <f t="shared" si="3"/>
        <v>453765</v>
      </c>
      <c r="K41" s="58">
        <f t="shared" si="3"/>
        <v>208637</v>
      </c>
      <c r="L41" s="58">
        <f t="shared" si="3"/>
        <v>207635</v>
      </c>
      <c r="M41" s="58">
        <f t="shared" si="3"/>
        <v>155942</v>
      </c>
      <c r="N41" s="58">
        <f t="shared" si="3"/>
        <v>572214</v>
      </c>
      <c r="O41" s="58">
        <f t="shared" si="3"/>
        <v>107630</v>
      </c>
      <c r="P41" s="58">
        <f t="shared" si="3"/>
        <v>252623</v>
      </c>
      <c r="Q41" s="58">
        <f t="shared" si="3"/>
        <v>274964</v>
      </c>
      <c r="R41" s="58">
        <f t="shared" si="3"/>
        <v>635217</v>
      </c>
      <c r="S41" s="58">
        <f t="shared" si="3"/>
        <v>224792</v>
      </c>
      <c r="T41" s="58">
        <f t="shared" si="3"/>
        <v>-1882561</v>
      </c>
      <c r="U41" s="58">
        <f t="shared" si="3"/>
        <v>-635907</v>
      </c>
      <c r="V41" s="58">
        <f t="shared" si="3"/>
        <v>-2293676</v>
      </c>
      <c r="W41" s="58">
        <f t="shared" si="3"/>
        <v>-632480</v>
      </c>
      <c r="X41" s="58">
        <f t="shared" si="3"/>
        <v>-7136830</v>
      </c>
      <c r="Y41" s="58">
        <f t="shared" si="3"/>
        <v>6504350</v>
      </c>
      <c r="Z41" s="59">
        <f>+IF(X41&lt;&gt;0,+(Y41/X41)*100,0)</f>
        <v>-91.137802077392905</v>
      </c>
      <c r="AA41" s="56">
        <f>SUM(AA37:AA40)</f>
        <v>-7136830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1783962</v>
      </c>
      <c r="D43" s="64">
        <f>+D41-D42</f>
        <v>0</v>
      </c>
      <c r="E43" s="65">
        <f t="shared" si="4"/>
        <v>-7665139</v>
      </c>
      <c r="F43" s="66">
        <f t="shared" si="4"/>
        <v>-7136830</v>
      </c>
      <c r="G43" s="66">
        <f t="shared" si="4"/>
        <v>114174</v>
      </c>
      <c r="H43" s="66">
        <f t="shared" si="4"/>
        <v>176514</v>
      </c>
      <c r="I43" s="66">
        <f t="shared" si="4"/>
        <v>163077</v>
      </c>
      <c r="J43" s="66">
        <f t="shared" si="4"/>
        <v>453765</v>
      </c>
      <c r="K43" s="66">
        <f t="shared" si="4"/>
        <v>208637</v>
      </c>
      <c r="L43" s="66">
        <f t="shared" si="4"/>
        <v>207635</v>
      </c>
      <c r="M43" s="66">
        <f t="shared" si="4"/>
        <v>155942</v>
      </c>
      <c r="N43" s="66">
        <f t="shared" si="4"/>
        <v>572214</v>
      </c>
      <c r="O43" s="66">
        <f t="shared" si="4"/>
        <v>107630</v>
      </c>
      <c r="P43" s="66">
        <f t="shared" si="4"/>
        <v>252623</v>
      </c>
      <c r="Q43" s="66">
        <f t="shared" si="4"/>
        <v>274964</v>
      </c>
      <c r="R43" s="66">
        <f t="shared" si="4"/>
        <v>635217</v>
      </c>
      <c r="S43" s="66">
        <f t="shared" si="4"/>
        <v>224792</v>
      </c>
      <c r="T43" s="66">
        <f t="shared" si="4"/>
        <v>-1882561</v>
      </c>
      <c r="U43" s="66">
        <f t="shared" si="4"/>
        <v>-635907</v>
      </c>
      <c r="V43" s="66">
        <f t="shared" si="4"/>
        <v>-2293676</v>
      </c>
      <c r="W43" s="66">
        <f t="shared" si="4"/>
        <v>-632480</v>
      </c>
      <c r="X43" s="66">
        <f t="shared" si="4"/>
        <v>-7136830</v>
      </c>
      <c r="Y43" s="66">
        <f t="shared" si="4"/>
        <v>6504350</v>
      </c>
      <c r="Z43" s="67">
        <f>+IF(X43&lt;&gt;0,+(Y43/X43)*100,0)</f>
        <v>-91.137802077392905</v>
      </c>
      <c r="AA43" s="64">
        <f>+AA41-AA42</f>
        <v>-7136830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1783962</v>
      </c>
      <c r="D45" s="56">
        <f>SUM(D43:D44)</f>
        <v>0</v>
      </c>
      <c r="E45" s="57">
        <f t="shared" si="5"/>
        <v>-7665139</v>
      </c>
      <c r="F45" s="58">
        <f t="shared" si="5"/>
        <v>-7136830</v>
      </c>
      <c r="G45" s="58">
        <f t="shared" si="5"/>
        <v>114174</v>
      </c>
      <c r="H45" s="58">
        <f t="shared" si="5"/>
        <v>176514</v>
      </c>
      <c r="I45" s="58">
        <f t="shared" si="5"/>
        <v>163077</v>
      </c>
      <c r="J45" s="58">
        <f t="shared" si="5"/>
        <v>453765</v>
      </c>
      <c r="K45" s="58">
        <f t="shared" si="5"/>
        <v>208637</v>
      </c>
      <c r="L45" s="58">
        <f t="shared" si="5"/>
        <v>207635</v>
      </c>
      <c r="M45" s="58">
        <f t="shared" si="5"/>
        <v>155942</v>
      </c>
      <c r="N45" s="58">
        <f t="shared" si="5"/>
        <v>572214</v>
      </c>
      <c r="O45" s="58">
        <f t="shared" si="5"/>
        <v>107630</v>
      </c>
      <c r="P45" s="58">
        <f t="shared" si="5"/>
        <v>252623</v>
      </c>
      <c r="Q45" s="58">
        <f t="shared" si="5"/>
        <v>274964</v>
      </c>
      <c r="R45" s="58">
        <f t="shared" si="5"/>
        <v>635217</v>
      </c>
      <c r="S45" s="58">
        <f t="shared" si="5"/>
        <v>224792</v>
      </c>
      <c r="T45" s="58">
        <f t="shared" si="5"/>
        <v>-1882561</v>
      </c>
      <c r="U45" s="58">
        <f t="shared" si="5"/>
        <v>-635907</v>
      </c>
      <c r="V45" s="58">
        <f t="shared" si="5"/>
        <v>-2293676</v>
      </c>
      <c r="W45" s="58">
        <f t="shared" si="5"/>
        <v>-632480</v>
      </c>
      <c r="X45" s="58">
        <f t="shared" si="5"/>
        <v>-7136830</v>
      </c>
      <c r="Y45" s="58">
        <f t="shared" si="5"/>
        <v>6504350</v>
      </c>
      <c r="Z45" s="59">
        <f>+IF(X45&lt;&gt;0,+(Y45/X45)*100,0)</f>
        <v>-91.137802077392905</v>
      </c>
      <c r="AA45" s="56">
        <f>SUM(AA43:AA44)</f>
        <v>-7136830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1783962</v>
      </c>
      <c r="D47" s="71">
        <f>SUM(D45:D46)</f>
        <v>0</v>
      </c>
      <c r="E47" s="72">
        <f t="shared" si="6"/>
        <v>-7665139</v>
      </c>
      <c r="F47" s="73">
        <f t="shared" si="6"/>
        <v>-7136830</v>
      </c>
      <c r="G47" s="73">
        <f t="shared" si="6"/>
        <v>114174</v>
      </c>
      <c r="H47" s="74">
        <f t="shared" si="6"/>
        <v>176514</v>
      </c>
      <c r="I47" s="74">
        <f t="shared" si="6"/>
        <v>163077</v>
      </c>
      <c r="J47" s="74">
        <f t="shared" si="6"/>
        <v>453765</v>
      </c>
      <c r="K47" s="74">
        <f t="shared" si="6"/>
        <v>208637</v>
      </c>
      <c r="L47" s="74">
        <f t="shared" si="6"/>
        <v>207635</v>
      </c>
      <c r="M47" s="73">
        <f t="shared" si="6"/>
        <v>155942</v>
      </c>
      <c r="N47" s="73">
        <f t="shared" si="6"/>
        <v>572214</v>
      </c>
      <c r="O47" s="74">
        <f t="shared" si="6"/>
        <v>107630</v>
      </c>
      <c r="P47" s="74">
        <f t="shared" si="6"/>
        <v>252623</v>
      </c>
      <c r="Q47" s="74">
        <f t="shared" si="6"/>
        <v>274964</v>
      </c>
      <c r="R47" s="74">
        <f t="shared" si="6"/>
        <v>635217</v>
      </c>
      <c r="S47" s="74">
        <f t="shared" si="6"/>
        <v>224792</v>
      </c>
      <c r="T47" s="73">
        <f t="shared" si="6"/>
        <v>-1882561</v>
      </c>
      <c r="U47" s="73">
        <f t="shared" si="6"/>
        <v>-635907</v>
      </c>
      <c r="V47" s="74">
        <f t="shared" si="6"/>
        <v>-2293676</v>
      </c>
      <c r="W47" s="74">
        <f t="shared" si="6"/>
        <v>-632480</v>
      </c>
      <c r="X47" s="74">
        <f t="shared" si="6"/>
        <v>-7136830</v>
      </c>
      <c r="Y47" s="74">
        <f t="shared" si="6"/>
        <v>6504350</v>
      </c>
      <c r="Z47" s="75">
        <f>+IF(X47&lt;&gt;0,+(Y47/X47)*100,0)</f>
        <v>-91.137802077392905</v>
      </c>
      <c r="AA47" s="76">
        <f>SUM(AA45:AA46)</f>
        <v>-7136830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12115099</v>
      </c>
      <c r="D9" s="6"/>
      <c r="E9" s="7">
        <v>12000000</v>
      </c>
      <c r="F9" s="8">
        <v>12635312</v>
      </c>
      <c r="G9" s="8">
        <v>1035814</v>
      </c>
      <c r="H9" s="8">
        <v>1032866</v>
      </c>
      <c r="I9" s="8">
        <v>1032926</v>
      </c>
      <c r="J9" s="8">
        <v>3101606</v>
      </c>
      <c r="K9" s="8">
        <v>1039023</v>
      </c>
      <c r="L9" s="8">
        <v>1099511</v>
      </c>
      <c r="M9" s="8">
        <v>1076822</v>
      </c>
      <c r="N9" s="8">
        <v>3215356</v>
      </c>
      <c r="O9" s="8">
        <v>1060976</v>
      </c>
      <c r="P9" s="8">
        <v>1039313</v>
      </c>
      <c r="Q9" s="8">
        <v>1040142</v>
      </c>
      <c r="R9" s="8">
        <v>3140431</v>
      </c>
      <c r="S9" s="8">
        <v>1039232</v>
      </c>
      <c r="T9" s="8">
        <v>1039399</v>
      </c>
      <c r="U9" s="8">
        <v>1037062</v>
      </c>
      <c r="V9" s="8">
        <v>3115693</v>
      </c>
      <c r="W9" s="8">
        <v>12573086</v>
      </c>
      <c r="X9" s="8">
        <v>12635312</v>
      </c>
      <c r="Y9" s="8">
        <v>-62226</v>
      </c>
      <c r="Z9" s="2">
        <v>-0.49247695664341329</v>
      </c>
      <c r="AA9" s="6">
        <v>12635312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3000000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500773</v>
      </c>
      <c r="D18" s="6"/>
      <c r="E18" s="7"/>
      <c r="F18" s="8">
        <v>3433506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56810</v>
      </c>
      <c r="U18" s="8"/>
      <c r="V18" s="8">
        <v>56810</v>
      </c>
      <c r="W18" s="8">
        <v>56810</v>
      </c>
      <c r="X18" s="8">
        <v>3433506</v>
      </c>
      <c r="Y18" s="8">
        <v>-3376696</v>
      </c>
      <c r="Z18" s="2">
        <v>-98.345423016590033</v>
      </c>
      <c r="AA18" s="6">
        <v>3433506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12615872</v>
      </c>
      <c r="D21" s="33">
        <f t="shared" si="0"/>
        <v>0</v>
      </c>
      <c r="E21" s="34">
        <f t="shared" si="0"/>
        <v>15000000</v>
      </c>
      <c r="F21" s="35">
        <f t="shared" si="0"/>
        <v>16068818</v>
      </c>
      <c r="G21" s="35">
        <f t="shared" si="0"/>
        <v>1035814</v>
      </c>
      <c r="H21" s="35">
        <f t="shared" si="0"/>
        <v>1032866</v>
      </c>
      <c r="I21" s="35">
        <f t="shared" si="0"/>
        <v>1032926</v>
      </c>
      <c r="J21" s="35">
        <f t="shared" si="0"/>
        <v>3101606</v>
      </c>
      <c r="K21" s="35">
        <f t="shared" si="0"/>
        <v>1039023</v>
      </c>
      <c r="L21" s="35">
        <f t="shared" si="0"/>
        <v>1099511</v>
      </c>
      <c r="M21" s="35">
        <f t="shared" si="0"/>
        <v>1076822</v>
      </c>
      <c r="N21" s="35">
        <f t="shared" si="0"/>
        <v>3215356</v>
      </c>
      <c r="O21" s="35">
        <f t="shared" si="0"/>
        <v>1060976</v>
      </c>
      <c r="P21" s="35">
        <f t="shared" si="0"/>
        <v>1039313</v>
      </c>
      <c r="Q21" s="35">
        <f t="shared" si="0"/>
        <v>1040142</v>
      </c>
      <c r="R21" s="35">
        <f t="shared" si="0"/>
        <v>3140431</v>
      </c>
      <c r="S21" s="35">
        <f t="shared" si="0"/>
        <v>1039232</v>
      </c>
      <c r="T21" s="35">
        <f t="shared" si="0"/>
        <v>1096209</v>
      </c>
      <c r="U21" s="35">
        <f t="shared" si="0"/>
        <v>1037062</v>
      </c>
      <c r="V21" s="35">
        <f t="shared" si="0"/>
        <v>3172503</v>
      </c>
      <c r="W21" s="35">
        <f t="shared" si="0"/>
        <v>12629896</v>
      </c>
      <c r="X21" s="35">
        <f t="shared" si="0"/>
        <v>16068818</v>
      </c>
      <c r="Y21" s="35">
        <f t="shared" si="0"/>
        <v>-3438922</v>
      </c>
      <c r="Z21" s="36">
        <f>+IF(X21&lt;&gt;0,+(Y21/X21)*100,0)</f>
        <v>-21.401213206845707</v>
      </c>
      <c r="AA21" s="33">
        <f>SUM(AA5:AA20)</f>
        <v>16068818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12610451</v>
      </c>
      <c r="D24" s="6"/>
      <c r="E24" s="7">
        <v>9201772</v>
      </c>
      <c r="F24" s="8">
        <v>11255822</v>
      </c>
      <c r="G24" s="8">
        <v>923741</v>
      </c>
      <c r="H24" s="8">
        <v>925191</v>
      </c>
      <c r="I24" s="8">
        <v>987645</v>
      </c>
      <c r="J24" s="8">
        <v>2836577</v>
      </c>
      <c r="K24" s="8">
        <v>1022724</v>
      </c>
      <c r="L24" s="8">
        <v>855916</v>
      </c>
      <c r="M24" s="8">
        <v>1639493</v>
      </c>
      <c r="N24" s="8">
        <v>3518133</v>
      </c>
      <c r="O24" s="8"/>
      <c r="P24" s="8">
        <v>1003658</v>
      </c>
      <c r="Q24" s="8">
        <v>1099460</v>
      </c>
      <c r="R24" s="8">
        <v>2103118</v>
      </c>
      <c r="S24" s="8">
        <v>891490</v>
      </c>
      <c r="T24" s="8">
        <v>904438</v>
      </c>
      <c r="U24" s="8">
        <v>931873</v>
      </c>
      <c r="V24" s="8">
        <v>2727801</v>
      </c>
      <c r="W24" s="8">
        <v>11185629</v>
      </c>
      <c r="X24" s="8">
        <v>11255822</v>
      </c>
      <c r="Y24" s="8">
        <v>-70193</v>
      </c>
      <c r="Z24" s="2">
        <v>-0.62361505006031548</v>
      </c>
      <c r="AA24" s="6">
        <v>11255822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401480</v>
      </c>
      <c r="D27" s="6"/>
      <c r="E27" s="7">
        <v>400000</v>
      </c>
      <c r="F27" s="8">
        <v>400000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400000</v>
      </c>
      <c r="Y27" s="8">
        <v>-400000</v>
      </c>
      <c r="Z27" s="2">
        <v>-100</v>
      </c>
      <c r="AA27" s="6">
        <v>400000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2325</v>
      </c>
      <c r="D30" s="6"/>
      <c r="E30" s="7">
        <v>76884</v>
      </c>
      <c r="F30" s="8">
        <v>76884</v>
      </c>
      <c r="G30" s="8"/>
      <c r="H30" s="8">
        <v>32965</v>
      </c>
      <c r="I30" s="8">
        <v>1993</v>
      </c>
      <c r="J30" s="8">
        <v>34958</v>
      </c>
      <c r="K30" s="8">
        <v>247</v>
      </c>
      <c r="L30" s="8">
        <v>170</v>
      </c>
      <c r="M30" s="8">
        <v>57</v>
      </c>
      <c r="N30" s="8">
        <v>474</v>
      </c>
      <c r="O30" s="8"/>
      <c r="P30" s="8"/>
      <c r="Q30" s="8"/>
      <c r="R30" s="8"/>
      <c r="S30" s="8"/>
      <c r="T30" s="8"/>
      <c r="U30" s="8">
        <v>776</v>
      </c>
      <c r="V30" s="8">
        <v>776</v>
      </c>
      <c r="W30" s="8">
        <v>36208</v>
      </c>
      <c r="X30" s="8">
        <v>76884</v>
      </c>
      <c r="Y30" s="8">
        <v>-40676</v>
      </c>
      <c r="Z30" s="2">
        <v>-52.905676083450395</v>
      </c>
      <c r="AA30" s="6">
        <v>76884</v>
      </c>
    </row>
    <row r="31" spans="1:27" x14ac:dyDescent="0.25">
      <c r="A31" s="25" t="s">
        <v>57</v>
      </c>
      <c r="B31" s="24" t="s">
        <v>32</v>
      </c>
      <c r="C31" s="6">
        <v>443155</v>
      </c>
      <c r="D31" s="6"/>
      <c r="E31" s="7">
        <v>400000</v>
      </c>
      <c r="F31" s="8">
        <v>400000</v>
      </c>
      <c r="G31" s="8">
        <v>474</v>
      </c>
      <c r="H31" s="8">
        <v>12458</v>
      </c>
      <c r="I31" s="8">
        <v>48165</v>
      </c>
      <c r="J31" s="8">
        <v>61097</v>
      </c>
      <c r="K31" s="8"/>
      <c r="L31" s="8"/>
      <c r="M31" s="8"/>
      <c r="N31" s="8"/>
      <c r="O31" s="8"/>
      <c r="P31" s="8">
        <v>963</v>
      </c>
      <c r="Q31" s="8"/>
      <c r="R31" s="8">
        <v>963</v>
      </c>
      <c r="S31" s="8"/>
      <c r="T31" s="8"/>
      <c r="U31" s="8"/>
      <c r="V31" s="8"/>
      <c r="W31" s="8">
        <v>62060</v>
      </c>
      <c r="X31" s="8">
        <v>400000</v>
      </c>
      <c r="Y31" s="8">
        <v>-337940</v>
      </c>
      <c r="Z31" s="2">
        <v>-84.484999999999999</v>
      </c>
      <c r="AA31" s="6">
        <v>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138140</v>
      </c>
      <c r="D33" s="6"/>
      <c r="E33" s="7">
        <v>63852</v>
      </c>
      <c r="F33" s="8">
        <v>113965</v>
      </c>
      <c r="G33" s="8">
        <v>7227</v>
      </c>
      <c r="H33" s="8">
        <v>7234</v>
      </c>
      <c r="I33" s="8">
        <v>7753</v>
      </c>
      <c r="J33" s="8">
        <v>22214</v>
      </c>
      <c r="K33" s="8">
        <v>8031</v>
      </c>
      <c r="L33" s="8">
        <v>7487</v>
      </c>
      <c r="M33" s="8">
        <v>14249</v>
      </c>
      <c r="N33" s="8">
        <v>29767</v>
      </c>
      <c r="O33" s="8"/>
      <c r="P33" s="8">
        <v>7902</v>
      </c>
      <c r="Q33" s="8">
        <v>9002</v>
      </c>
      <c r="R33" s="8">
        <v>16904</v>
      </c>
      <c r="S33" s="8">
        <v>6981</v>
      </c>
      <c r="T33" s="8">
        <v>7106</v>
      </c>
      <c r="U33" s="8">
        <v>7377</v>
      </c>
      <c r="V33" s="8">
        <v>21464</v>
      </c>
      <c r="W33" s="8">
        <v>90349</v>
      </c>
      <c r="X33" s="8">
        <v>113965</v>
      </c>
      <c r="Y33" s="8">
        <v>-23616</v>
      </c>
      <c r="Z33" s="2">
        <v>-20.722151537752818</v>
      </c>
      <c r="AA33" s="6">
        <v>113965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13595551</v>
      </c>
      <c r="D35" s="33">
        <f>SUM(D24:D34)</f>
        <v>0</v>
      </c>
      <c r="E35" s="34">
        <f t="shared" si="1"/>
        <v>10142508</v>
      </c>
      <c r="F35" s="35">
        <f t="shared" si="1"/>
        <v>12246671</v>
      </c>
      <c r="G35" s="35">
        <f t="shared" si="1"/>
        <v>931442</v>
      </c>
      <c r="H35" s="35">
        <f t="shared" si="1"/>
        <v>977848</v>
      </c>
      <c r="I35" s="35">
        <f t="shared" si="1"/>
        <v>1045556</v>
      </c>
      <c r="J35" s="35">
        <f t="shared" si="1"/>
        <v>2954846</v>
      </c>
      <c r="K35" s="35">
        <f t="shared" si="1"/>
        <v>1031002</v>
      </c>
      <c r="L35" s="35">
        <f t="shared" si="1"/>
        <v>863573</v>
      </c>
      <c r="M35" s="35">
        <f t="shared" si="1"/>
        <v>1653799</v>
      </c>
      <c r="N35" s="35">
        <f t="shared" si="1"/>
        <v>3548374</v>
      </c>
      <c r="O35" s="35">
        <f t="shared" si="1"/>
        <v>0</v>
      </c>
      <c r="P35" s="35">
        <f t="shared" si="1"/>
        <v>1012523</v>
      </c>
      <c r="Q35" s="35">
        <f t="shared" si="1"/>
        <v>1108462</v>
      </c>
      <c r="R35" s="35">
        <f t="shared" si="1"/>
        <v>2120985</v>
      </c>
      <c r="S35" s="35">
        <f t="shared" si="1"/>
        <v>898471</v>
      </c>
      <c r="T35" s="35">
        <f t="shared" si="1"/>
        <v>911544</v>
      </c>
      <c r="U35" s="35">
        <f t="shared" si="1"/>
        <v>940026</v>
      </c>
      <c r="V35" s="35">
        <f t="shared" si="1"/>
        <v>2750041</v>
      </c>
      <c r="W35" s="35">
        <f t="shared" si="1"/>
        <v>11374246</v>
      </c>
      <c r="X35" s="35">
        <f t="shared" si="1"/>
        <v>12246671</v>
      </c>
      <c r="Y35" s="35">
        <f t="shared" si="1"/>
        <v>-872425</v>
      </c>
      <c r="Z35" s="36">
        <f>+IF(X35&lt;&gt;0,+(Y35/X35)*100,0)</f>
        <v>-7.1237726562589945</v>
      </c>
      <c r="AA35" s="33">
        <f>SUM(AA24:AA34)</f>
        <v>12246671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-979679</v>
      </c>
      <c r="D37" s="46">
        <f>+D21-D35</f>
        <v>0</v>
      </c>
      <c r="E37" s="47">
        <f t="shared" si="2"/>
        <v>4857492</v>
      </c>
      <c r="F37" s="48">
        <f t="shared" si="2"/>
        <v>3822147</v>
      </c>
      <c r="G37" s="48">
        <f t="shared" si="2"/>
        <v>104372</v>
      </c>
      <c r="H37" s="48">
        <f t="shared" si="2"/>
        <v>55018</v>
      </c>
      <c r="I37" s="48">
        <f t="shared" si="2"/>
        <v>-12630</v>
      </c>
      <c r="J37" s="48">
        <f t="shared" si="2"/>
        <v>146760</v>
      </c>
      <c r="K37" s="48">
        <f t="shared" si="2"/>
        <v>8021</v>
      </c>
      <c r="L37" s="48">
        <f t="shared" si="2"/>
        <v>235938</v>
      </c>
      <c r="M37" s="48">
        <f t="shared" si="2"/>
        <v>-576977</v>
      </c>
      <c r="N37" s="48">
        <f t="shared" si="2"/>
        <v>-333018</v>
      </c>
      <c r="O37" s="48">
        <f t="shared" si="2"/>
        <v>1060976</v>
      </c>
      <c r="P37" s="48">
        <f t="shared" si="2"/>
        <v>26790</v>
      </c>
      <c r="Q37" s="48">
        <f t="shared" si="2"/>
        <v>-68320</v>
      </c>
      <c r="R37" s="48">
        <f t="shared" si="2"/>
        <v>1019446</v>
      </c>
      <c r="S37" s="48">
        <f t="shared" si="2"/>
        <v>140761</v>
      </c>
      <c r="T37" s="48">
        <f t="shared" si="2"/>
        <v>184665</v>
      </c>
      <c r="U37" s="48">
        <f t="shared" si="2"/>
        <v>97036</v>
      </c>
      <c r="V37" s="48">
        <f t="shared" si="2"/>
        <v>422462</v>
      </c>
      <c r="W37" s="48">
        <f t="shared" si="2"/>
        <v>1255650</v>
      </c>
      <c r="X37" s="48">
        <f>IF(F21=F35,0,X21-X35)</f>
        <v>3822147</v>
      </c>
      <c r="Y37" s="48">
        <f t="shared" si="2"/>
        <v>-2566497</v>
      </c>
      <c r="Z37" s="49">
        <f>+IF(X37&lt;&gt;0,+(Y37/X37)*100,0)</f>
        <v>-67.148045326357149</v>
      </c>
      <c r="AA37" s="46">
        <f>+AA21-AA35</f>
        <v>3822147</v>
      </c>
    </row>
    <row r="38" spans="1:27" ht="23.15" customHeight="1" x14ac:dyDescent="0.25">
      <c r="A38" s="50" t="s">
        <v>62</v>
      </c>
      <c r="B38" s="29" t="s">
        <v>32</v>
      </c>
      <c r="C38" s="6">
        <v>6633000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219829</v>
      </c>
      <c r="V38" s="8">
        <v>219829</v>
      </c>
      <c r="W38" s="8">
        <v>219829</v>
      </c>
      <c r="X38" s="8"/>
      <c r="Y38" s="8">
        <v>219829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5653321</v>
      </c>
      <c r="D41" s="56">
        <f>SUM(D37:D40)</f>
        <v>0</v>
      </c>
      <c r="E41" s="57">
        <f t="shared" si="3"/>
        <v>4857492</v>
      </c>
      <c r="F41" s="58">
        <f t="shared" si="3"/>
        <v>3822147</v>
      </c>
      <c r="G41" s="58">
        <f t="shared" si="3"/>
        <v>104372</v>
      </c>
      <c r="H41" s="58">
        <f t="shared" si="3"/>
        <v>55018</v>
      </c>
      <c r="I41" s="58">
        <f t="shared" si="3"/>
        <v>-12630</v>
      </c>
      <c r="J41" s="58">
        <f t="shared" si="3"/>
        <v>146760</v>
      </c>
      <c r="K41" s="58">
        <f t="shared" si="3"/>
        <v>8021</v>
      </c>
      <c r="L41" s="58">
        <f t="shared" si="3"/>
        <v>235938</v>
      </c>
      <c r="M41" s="58">
        <f t="shared" si="3"/>
        <v>-576977</v>
      </c>
      <c r="N41" s="58">
        <f t="shared" si="3"/>
        <v>-333018</v>
      </c>
      <c r="O41" s="58">
        <f t="shared" si="3"/>
        <v>1060976</v>
      </c>
      <c r="P41" s="58">
        <f t="shared" si="3"/>
        <v>26790</v>
      </c>
      <c r="Q41" s="58">
        <f t="shared" si="3"/>
        <v>-68320</v>
      </c>
      <c r="R41" s="58">
        <f t="shared" si="3"/>
        <v>1019446</v>
      </c>
      <c r="S41" s="58">
        <f t="shared" si="3"/>
        <v>140761</v>
      </c>
      <c r="T41" s="58">
        <f t="shared" si="3"/>
        <v>184665</v>
      </c>
      <c r="U41" s="58">
        <f t="shared" si="3"/>
        <v>316865</v>
      </c>
      <c r="V41" s="58">
        <f t="shared" si="3"/>
        <v>642291</v>
      </c>
      <c r="W41" s="58">
        <f t="shared" si="3"/>
        <v>1475479</v>
      </c>
      <c r="X41" s="58">
        <f t="shared" si="3"/>
        <v>3822147</v>
      </c>
      <c r="Y41" s="58">
        <f t="shared" si="3"/>
        <v>-2346668</v>
      </c>
      <c r="Z41" s="59">
        <f>+IF(X41&lt;&gt;0,+(Y41/X41)*100,0)</f>
        <v>-61.396592020139465</v>
      </c>
      <c r="AA41" s="56">
        <f>SUM(AA37:AA40)</f>
        <v>3822147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5653321</v>
      </c>
      <c r="D43" s="64">
        <f>+D41-D42</f>
        <v>0</v>
      </c>
      <c r="E43" s="65">
        <f t="shared" si="4"/>
        <v>4857492</v>
      </c>
      <c r="F43" s="66">
        <f t="shared" si="4"/>
        <v>3822147</v>
      </c>
      <c r="G43" s="66">
        <f t="shared" si="4"/>
        <v>104372</v>
      </c>
      <c r="H43" s="66">
        <f t="shared" si="4"/>
        <v>55018</v>
      </c>
      <c r="I43" s="66">
        <f t="shared" si="4"/>
        <v>-12630</v>
      </c>
      <c r="J43" s="66">
        <f t="shared" si="4"/>
        <v>146760</v>
      </c>
      <c r="K43" s="66">
        <f t="shared" si="4"/>
        <v>8021</v>
      </c>
      <c r="L43" s="66">
        <f t="shared" si="4"/>
        <v>235938</v>
      </c>
      <c r="M43" s="66">
        <f t="shared" si="4"/>
        <v>-576977</v>
      </c>
      <c r="N43" s="66">
        <f t="shared" si="4"/>
        <v>-333018</v>
      </c>
      <c r="O43" s="66">
        <f t="shared" si="4"/>
        <v>1060976</v>
      </c>
      <c r="P43" s="66">
        <f t="shared" si="4"/>
        <v>26790</v>
      </c>
      <c r="Q43" s="66">
        <f t="shared" si="4"/>
        <v>-68320</v>
      </c>
      <c r="R43" s="66">
        <f t="shared" si="4"/>
        <v>1019446</v>
      </c>
      <c r="S43" s="66">
        <f t="shared" si="4"/>
        <v>140761</v>
      </c>
      <c r="T43" s="66">
        <f t="shared" si="4"/>
        <v>184665</v>
      </c>
      <c r="U43" s="66">
        <f t="shared" si="4"/>
        <v>316865</v>
      </c>
      <c r="V43" s="66">
        <f t="shared" si="4"/>
        <v>642291</v>
      </c>
      <c r="W43" s="66">
        <f t="shared" si="4"/>
        <v>1475479</v>
      </c>
      <c r="X43" s="66">
        <f t="shared" si="4"/>
        <v>3822147</v>
      </c>
      <c r="Y43" s="66">
        <f t="shared" si="4"/>
        <v>-2346668</v>
      </c>
      <c r="Z43" s="67">
        <f>+IF(X43&lt;&gt;0,+(Y43/X43)*100,0)</f>
        <v>-61.396592020139465</v>
      </c>
      <c r="AA43" s="64">
        <f>+AA41-AA42</f>
        <v>3822147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5653321</v>
      </c>
      <c r="D45" s="56">
        <f>SUM(D43:D44)</f>
        <v>0</v>
      </c>
      <c r="E45" s="57">
        <f t="shared" si="5"/>
        <v>4857492</v>
      </c>
      <c r="F45" s="58">
        <f t="shared" si="5"/>
        <v>3822147</v>
      </c>
      <c r="G45" s="58">
        <f t="shared" si="5"/>
        <v>104372</v>
      </c>
      <c r="H45" s="58">
        <f t="shared" si="5"/>
        <v>55018</v>
      </c>
      <c r="I45" s="58">
        <f t="shared" si="5"/>
        <v>-12630</v>
      </c>
      <c r="J45" s="58">
        <f t="shared" si="5"/>
        <v>146760</v>
      </c>
      <c r="K45" s="58">
        <f t="shared" si="5"/>
        <v>8021</v>
      </c>
      <c r="L45" s="58">
        <f t="shared" si="5"/>
        <v>235938</v>
      </c>
      <c r="M45" s="58">
        <f t="shared" si="5"/>
        <v>-576977</v>
      </c>
      <c r="N45" s="58">
        <f t="shared" si="5"/>
        <v>-333018</v>
      </c>
      <c r="O45" s="58">
        <f t="shared" si="5"/>
        <v>1060976</v>
      </c>
      <c r="P45" s="58">
        <f t="shared" si="5"/>
        <v>26790</v>
      </c>
      <c r="Q45" s="58">
        <f t="shared" si="5"/>
        <v>-68320</v>
      </c>
      <c r="R45" s="58">
        <f t="shared" si="5"/>
        <v>1019446</v>
      </c>
      <c r="S45" s="58">
        <f t="shared" si="5"/>
        <v>140761</v>
      </c>
      <c r="T45" s="58">
        <f t="shared" si="5"/>
        <v>184665</v>
      </c>
      <c r="U45" s="58">
        <f t="shared" si="5"/>
        <v>316865</v>
      </c>
      <c r="V45" s="58">
        <f t="shared" si="5"/>
        <v>642291</v>
      </c>
      <c r="W45" s="58">
        <f t="shared" si="5"/>
        <v>1475479</v>
      </c>
      <c r="X45" s="58">
        <f t="shared" si="5"/>
        <v>3822147</v>
      </c>
      <c r="Y45" s="58">
        <f t="shared" si="5"/>
        <v>-2346668</v>
      </c>
      <c r="Z45" s="59">
        <f>+IF(X45&lt;&gt;0,+(Y45/X45)*100,0)</f>
        <v>-61.396592020139465</v>
      </c>
      <c r="AA45" s="56">
        <f>SUM(AA43:AA44)</f>
        <v>3822147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5653321</v>
      </c>
      <c r="D47" s="71">
        <f>SUM(D45:D46)</f>
        <v>0</v>
      </c>
      <c r="E47" s="72">
        <f t="shared" si="6"/>
        <v>4857492</v>
      </c>
      <c r="F47" s="73">
        <f t="shared" si="6"/>
        <v>3822147</v>
      </c>
      <c r="G47" s="73">
        <f t="shared" si="6"/>
        <v>104372</v>
      </c>
      <c r="H47" s="74">
        <f t="shared" si="6"/>
        <v>55018</v>
      </c>
      <c r="I47" s="74">
        <f t="shared" si="6"/>
        <v>-12630</v>
      </c>
      <c r="J47" s="74">
        <f t="shared" si="6"/>
        <v>146760</v>
      </c>
      <c r="K47" s="74">
        <f t="shared" si="6"/>
        <v>8021</v>
      </c>
      <c r="L47" s="74">
        <f t="shared" si="6"/>
        <v>235938</v>
      </c>
      <c r="M47" s="73">
        <f t="shared" si="6"/>
        <v>-576977</v>
      </c>
      <c r="N47" s="73">
        <f t="shared" si="6"/>
        <v>-333018</v>
      </c>
      <c r="O47" s="74">
        <f t="shared" si="6"/>
        <v>1060976</v>
      </c>
      <c r="P47" s="74">
        <f t="shared" si="6"/>
        <v>26790</v>
      </c>
      <c r="Q47" s="74">
        <f t="shared" si="6"/>
        <v>-68320</v>
      </c>
      <c r="R47" s="74">
        <f t="shared" si="6"/>
        <v>1019446</v>
      </c>
      <c r="S47" s="74">
        <f t="shared" si="6"/>
        <v>140761</v>
      </c>
      <c r="T47" s="73">
        <f t="shared" si="6"/>
        <v>184665</v>
      </c>
      <c r="U47" s="73">
        <f t="shared" si="6"/>
        <v>316865</v>
      </c>
      <c r="V47" s="74">
        <f t="shared" si="6"/>
        <v>642291</v>
      </c>
      <c r="W47" s="74">
        <f t="shared" si="6"/>
        <v>1475479</v>
      </c>
      <c r="X47" s="74">
        <f t="shared" si="6"/>
        <v>3822147</v>
      </c>
      <c r="Y47" s="74">
        <f t="shared" si="6"/>
        <v>-2346668</v>
      </c>
      <c r="Z47" s="75">
        <f>+IF(X47&lt;&gt;0,+(Y47/X47)*100,0)</f>
        <v>-61.396592020139465</v>
      </c>
      <c r="AA47" s="76">
        <f>SUM(AA45:AA46)</f>
        <v>3822147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1425128</v>
      </c>
      <c r="D9" s="6"/>
      <c r="E9" s="7">
        <v>1521337</v>
      </c>
      <c r="F9" s="8">
        <v>1521337</v>
      </c>
      <c r="G9" s="8">
        <v>223218</v>
      </c>
      <c r="H9" s="8">
        <v>125148</v>
      </c>
      <c r="I9" s="8">
        <v>124767</v>
      </c>
      <c r="J9" s="8">
        <v>473133</v>
      </c>
      <c r="K9" s="8">
        <v>124767</v>
      </c>
      <c r="L9" s="8">
        <v>124767</v>
      </c>
      <c r="M9" s="8">
        <v>124767</v>
      </c>
      <c r="N9" s="8">
        <v>374301</v>
      </c>
      <c r="O9" s="8">
        <v>124767</v>
      </c>
      <c r="P9" s="8">
        <v>124767</v>
      </c>
      <c r="Q9" s="8">
        <v>125074</v>
      </c>
      <c r="R9" s="8">
        <v>374608</v>
      </c>
      <c r="S9" s="8">
        <v>124871</v>
      </c>
      <c r="T9" s="8">
        <v>124744</v>
      </c>
      <c r="U9" s="8">
        <v>125045</v>
      </c>
      <c r="V9" s="8">
        <v>374660</v>
      </c>
      <c r="W9" s="8">
        <v>1596702</v>
      </c>
      <c r="X9" s="8">
        <v>1521337</v>
      </c>
      <c r="Y9" s="8">
        <v>75365</v>
      </c>
      <c r="Z9" s="2">
        <v>4.9538662373951334</v>
      </c>
      <c r="AA9" s="6">
        <v>1521337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1425128</v>
      </c>
      <c r="D21" s="33">
        <f t="shared" si="0"/>
        <v>0</v>
      </c>
      <c r="E21" s="34">
        <f t="shared" si="0"/>
        <v>1521337</v>
      </c>
      <c r="F21" s="35">
        <f t="shared" si="0"/>
        <v>1521337</v>
      </c>
      <c r="G21" s="35">
        <f t="shared" si="0"/>
        <v>223218</v>
      </c>
      <c r="H21" s="35">
        <f t="shared" si="0"/>
        <v>125148</v>
      </c>
      <c r="I21" s="35">
        <f t="shared" si="0"/>
        <v>124767</v>
      </c>
      <c r="J21" s="35">
        <f t="shared" si="0"/>
        <v>473133</v>
      </c>
      <c r="K21" s="35">
        <f t="shared" si="0"/>
        <v>124767</v>
      </c>
      <c r="L21" s="35">
        <f t="shared" si="0"/>
        <v>124767</v>
      </c>
      <c r="M21" s="35">
        <f t="shared" si="0"/>
        <v>124767</v>
      </c>
      <c r="N21" s="35">
        <f t="shared" si="0"/>
        <v>374301</v>
      </c>
      <c r="O21" s="35">
        <f t="shared" si="0"/>
        <v>124767</v>
      </c>
      <c r="P21" s="35">
        <f t="shared" si="0"/>
        <v>124767</v>
      </c>
      <c r="Q21" s="35">
        <f t="shared" si="0"/>
        <v>125074</v>
      </c>
      <c r="R21" s="35">
        <f t="shared" si="0"/>
        <v>374608</v>
      </c>
      <c r="S21" s="35">
        <f t="shared" si="0"/>
        <v>124871</v>
      </c>
      <c r="T21" s="35">
        <f t="shared" si="0"/>
        <v>124744</v>
      </c>
      <c r="U21" s="35">
        <f t="shared" si="0"/>
        <v>125045</v>
      </c>
      <c r="V21" s="35">
        <f t="shared" si="0"/>
        <v>374660</v>
      </c>
      <c r="W21" s="35">
        <f t="shared" si="0"/>
        <v>1596702</v>
      </c>
      <c r="X21" s="35">
        <f t="shared" si="0"/>
        <v>1521337</v>
      </c>
      <c r="Y21" s="35">
        <f t="shared" si="0"/>
        <v>75365</v>
      </c>
      <c r="Z21" s="36">
        <f>+IF(X21&lt;&gt;0,+(Y21/X21)*100,0)</f>
        <v>4.9538662373951334</v>
      </c>
      <c r="AA21" s="33">
        <f>SUM(AA5:AA20)</f>
        <v>1521337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9140310</v>
      </c>
      <c r="D24" s="6"/>
      <c r="E24" s="7">
        <v>10497407</v>
      </c>
      <c r="F24" s="8">
        <v>9550748</v>
      </c>
      <c r="G24" s="8">
        <v>655563</v>
      </c>
      <c r="H24" s="8">
        <v>750343</v>
      </c>
      <c r="I24" s="8">
        <v>772533</v>
      </c>
      <c r="J24" s="8">
        <v>2178439</v>
      </c>
      <c r="K24" s="8">
        <v>861200</v>
      </c>
      <c r="L24" s="8">
        <v>737536</v>
      </c>
      <c r="M24" s="8">
        <v>1093599</v>
      </c>
      <c r="N24" s="8">
        <v>2692335</v>
      </c>
      <c r="O24" s="8">
        <v>757097</v>
      </c>
      <c r="P24" s="8">
        <v>775169</v>
      </c>
      <c r="Q24" s="8">
        <v>762780</v>
      </c>
      <c r="R24" s="8">
        <v>2295046</v>
      </c>
      <c r="S24" s="8">
        <v>767201</v>
      </c>
      <c r="T24" s="8">
        <v>683423</v>
      </c>
      <c r="U24" s="8">
        <v>744560</v>
      </c>
      <c r="V24" s="8">
        <v>2195184</v>
      </c>
      <c r="W24" s="8">
        <v>9361004</v>
      </c>
      <c r="X24" s="8">
        <v>9550748</v>
      </c>
      <c r="Y24" s="8">
        <v>-189744</v>
      </c>
      <c r="Z24" s="2">
        <v>-1.9866925606245711</v>
      </c>
      <c r="AA24" s="6">
        <v>9550748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785073</v>
      </c>
      <c r="D31" s="6"/>
      <c r="E31" s="7">
        <v>838703</v>
      </c>
      <c r="F31" s="8">
        <v>958296</v>
      </c>
      <c r="G31" s="8">
        <v>28800</v>
      </c>
      <c r="H31" s="8">
        <v>14400</v>
      </c>
      <c r="I31" s="8">
        <v>31905</v>
      </c>
      <c r="J31" s="8">
        <v>75105</v>
      </c>
      <c r="K31" s="8">
        <v>54682</v>
      </c>
      <c r="L31" s="8">
        <v>180721</v>
      </c>
      <c r="M31" s="8">
        <v>20550</v>
      </c>
      <c r="N31" s="8">
        <v>255953</v>
      </c>
      <c r="O31" s="8">
        <v>95626</v>
      </c>
      <c r="P31" s="8">
        <v>29000</v>
      </c>
      <c r="Q31" s="8">
        <v>28890</v>
      </c>
      <c r="R31" s="8">
        <v>153516</v>
      </c>
      <c r="S31" s="8">
        <v>141052</v>
      </c>
      <c r="T31" s="8">
        <v>9600</v>
      </c>
      <c r="U31" s="8">
        <v>112308</v>
      </c>
      <c r="V31" s="8">
        <v>262960</v>
      </c>
      <c r="W31" s="8">
        <v>747534</v>
      </c>
      <c r="X31" s="8">
        <v>958296</v>
      </c>
      <c r="Y31" s="8">
        <v>-210762</v>
      </c>
      <c r="Z31" s="2">
        <v>-21.993413308622806</v>
      </c>
      <c r="AA31" s="6">
        <v>958296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54967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2450625</v>
      </c>
      <c r="D33" s="6"/>
      <c r="E33" s="7">
        <v>3402375</v>
      </c>
      <c r="F33" s="8">
        <v>569337</v>
      </c>
      <c r="G33" s="8">
        <v>124333</v>
      </c>
      <c r="H33" s="8">
        <v>124089</v>
      </c>
      <c r="I33" s="8">
        <v>860922</v>
      </c>
      <c r="J33" s="8">
        <v>1109344</v>
      </c>
      <c r="K33" s="8">
        <v>119936</v>
      </c>
      <c r="L33" s="8">
        <v>155532</v>
      </c>
      <c r="M33" s="8">
        <v>236241</v>
      </c>
      <c r="N33" s="8">
        <v>511709</v>
      </c>
      <c r="O33" s="8">
        <v>65537</v>
      </c>
      <c r="P33" s="8">
        <v>6118</v>
      </c>
      <c r="Q33" s="8">
        <v>417609</v>
      </c>
      <c r="R33" s="8">
        <v>489264</v>
      </c>
      <c r="S33" s="8">
        <v>419010</v>
      </c>
      <c r="T33" s="8">
        <v>35112</v>
      </c>
      <c r="U33" s="8">
        <v>94363</v>
      </c>
      <c r="V33" s="8">
        <v>548485</v>
      </c>
      <c r="W33" s="8">
        <v>2658802</v>
      </c>
      <c r="X33" s="8">
        <v>569337</v>
      </c>
      <c r="Y33" s="8">
        <v>2089465</v>
      </c>
      <c r="Z33" s="2">
        <v>366.99968559921456</v>
      </c>
      <c r="AA33" s="6">
        <v>569337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12376008</v>
      </c>
      <c r="D35" s="33">
        <f>SUM(D24:D34)</f>
        <v>0</v>
      </c>
      <c r="E35" s="34">
        <f t="shared" si="1"/>
        <v>14793452</v>
      </c>
      <c r="F35" s="35">
        <f t="shared" si="1"/>
        <v>11078381</v>
      </c>
      <c r="G35" s="35">
        <f t="shared" si="1"/>
        <v>808696</v>
      </c>
      <c r="H35" s="35">
        <f t="shared" si="1"/>
        <v>888832</v>
      </c>
      <c r="I35" s="35">
        <f t="shared" si="1"/>
        <v>1665360</v>
      </c>
      <c r="J35" s="35">
        <f t="shared" si="1"/>
        <v>3362888</v>
      </c>
      <c r="K35" s="35">
        <f t="shared" si="1"/>
        <v>1035818</v>
      </c>
      <c r="L35" s="35">
        <f t="shared" si="1"/>
        <v>1073789</v>
      </c>
      <c r="M35" s="35">
        <f t="shared" si="1"/>
        <v>1350390</v>
      </c>
      <c r="N35" s="35">
        <f t="shared" si="1"/>
        <v>3459997</v>
      </c>
      <c r="O35" s="35">
        <f t="shared" si="1"/>
        <v>918260</v>
      </c>
      <c r="P35" s="35">
        <f t="shared" si="1"/>
        <v>810287</v>
      </c>
      <c r="Q35" s="35">
        <f t="shared" si="1"/>
        <v>1209279</v>
      </c>
      <c r="R35" s="35">
        <f t="shared" si="1"/>
        <v>2937826</v>
      </c>
      <c r="S35" s="35">
        <f t="shared" si="1"/>
        <v>1327263</v>
      </c>
      <c r="T35" s="35">
        <f t="shared" si="1"/>
        <v>728135</v>
      </c>
      <c r="U35" s="35">
        <f t="shared" si="1"/>
        <v>951231</v>
      </c>
      <c r="V35" s="35">
        <f t="shared" si="1"/>
        <v>3006629</v>
      </c>
      <c r="W35" s="35">
        <f t="shared" si="1"/>
        <v>12767340</v>
      </c>
      <c r="X35" s="35">
        <f t="shared" si="1"/>
        <v>11078381</v>
      </c>
      <c r="Y35" s="35">
        <f t="shared" si="1"/>
        <v>1688959</v>
      </c>
      <c r="Z35" s="36">
        <f>+IF(X35&lt;&gt;0,+(Y35/X35)*100,0)</f>
        <v>15.245539939455051</v>
      </c>
      <c r="AA35" s="33">
        <f>SUM(AA24:AA34)</f>
        <v>11078381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-10950880</v>
      </c>
      <c r="D37" s="46">
        <f>+D21-D35</f>
        <v>0</v>
      </c>
      <c r="E37" s="47">
        <f t="shared" si="2"/>
        <v>-13272115</v>
      </c>
      <c r="F37" s="48">
        <f t="shared" si="2"/>
        <v>-9557044</v>
      </c>
      <c r="G37" s="48">
        <f t="shared" si="2"/>
        <v>-585478</v>
      </c>
      <c r="H37" s="48">
        <f t="shared" si="2"/>
        <v>-763684</v>
      </c>
      <c r="I37" s="48">
        <f t="shared" si="2"/>
        <v>-1540593</v>
      </c>
      <c r="J37" s="48">
        <f t="shared" si="2"/>
        <v>-2889755</v>
      </c>
      <c r="K37" s="48">
        <f t="shared" si="2"/>
        <v>-911051</v>
      </c>
      <c r="L37" s="48">
        <f t="shared" si="2"/>
        <v>-949022</v>
      </c>
      <c r="M37" s="48">
        <f t="shared" si="2"/>
        <v>-1225623</v>
      </c>
      <c r="N37" s="48">
        <f t="shared" si="2"/>
        <v>-3085696</v>
      </c>
      <c r="O37" s="48">
        <f t="shared" si="2"/>
        <v>-793493</v>
      </c>
      <c r="P37" s="48">
        <f t="shared" si="2"/>
        <v>-685520</v>
      </c>
      <c r="Q37" s="48">
        <f t="shared" si="2"/>
        <v>-1084205</v>
      </c>
      <c r="R37" s="48">
        <f t="shared" si="2"/>
        <v>-2563218</v>
      </c>
      <c r="S37" s="48">
        <f t="shared" si="2"/>
        <v>-1202392</v>
      </c>
      <c r="T37" s="48">
        <f t="shared" si="2"/>
        <v>-603391</v>
      </c>
      <c r="U37" s="48">
        <f t="shared" si="2"/>
        <v>-826186</v>
      </c>
      <c r="V37" s="48">
        <f t="shared" si="2"/>
        <v>-2631969</v>
      </c>
      <c r="W37" s="48">
        <f t="shared" si="2"/>
        <v>-11170638</v>
      </c>
      <c r="X37" s="48">
        <f>IF(F21=F35,0,X21-X35)</f>
        <v>-9557044</v>
      </c>
      <c r="Y37" s="48">
        <f t="shared" si="2"/>
        <v>-1613594</v>
      </c>
      <c r="Z37" s="49">
        <f>+IF(X37&lt;&gt;0,+(Y37/X37)*100,0)</f>
        <v>16.883818887932296</v>
      </c>
      <c r="AA37" s="46">
        <f>+AA21-AA35</f>
        <v>-9557044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-10950880</v>
      </c>
      <c r="D41" s="56">
        <f>SUM(D37:D40)</f>
        <v>0</v>
      </c>
      <c r="E41" s="57">
        <f t="shared" si="3"/>
        <v>-13272115</v>
      </c>
      <c r="F41" s="58">
        <f t="shared" si="3"/>
        <v>-9557044</v>
      </c>
      <c r="G41" s="58">
        <f t="shared" si="3"/>
        <v>-585478</v>
      </c>
      <c r="H41" s="58">
        <f t="shared" si="3"/>
        <v>-763684</v>
      </c>
      <c r="I41" s="58">
        <f t="shared" si="3"/>
        <v>-1540593</v>
      </c>
      <c r="J41" s="58">
        <f t="shared" si="3"/>
        <v>-2889755</v>
      </c>
      <c r="K41" s="58">
        <f t="shared" si="3"/>
        <v>-911051</v>
      </c>
      <c r="L41" s="58">
        <f t="shared" si="3"/>
        <v>-949022</v>
      </c>
      <c r="M41" s="58">
        <f t="shared" si="3"/>
        <v>-1225623</v>
      </c>
      <c r="N41" s="58">
        <f t="shared" si="3"/>
        <v>-3085696</v>
      </c>
      <c r="O41" s="58">
        <f t="shared" si="3"/>
        <v>-793493</v>
      </c>
      <c r="P41" s="58">
        <f t="shared" si="3"/>
        <v>-685520</v>
      </c>
      <c r="Q41" s="58">
        <f t="shared" si="3"/>
        <v>-1084205</v>
      </c>
      <c r="R41" s="58">
        <f t="shared" si="3"/>
        <v>-2563218</v>
      </c>
      <c r="S41" s="58">
        <f t="shared" si="3"/>
        <v>-1202392</v>
      </c>
      <c r="T41" s="58">
        <f t="shared" si="3"/>
        <v>-603391</v>
      </c>
      <c r="U41" s="58">
        <f t="shared" si="3"/>
        <v>-826186</v>
      </c>
      <c r="V41" s="58">
        <f t="shared" si="3"/>
        <v>-2631969</v>
      </c>
      <c r="W41" s="58">
        <f t="shared" si="3"/>
        <v>-11170638</v>
      </c>
      <c r="X41" s="58">
        <f t="shared" si="3"/>
        <v>-9557044</v>
      </c>
      <c r="Y41" s="58">
        <f t="shared" si="3"/>
        <v>-1613594</v>
      </c>
      <c r="Z41" s="59">
        <f>+IF(X41&lt;&gt;0,+(Y41/X41)*100,0)</f>
        <v>16.883818887932296</v>
      </c>
      <c r="AA41" s="56">
        <f>SUM(AA37:AA40)</f>
        <v>-9557044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-10950880</v>
      </c>
      <c r="D43" s="64">
        <f>+D41-D42</f>
        <v>0</v>
      </c>
      <c r="E43" s="65">
        <f t="shared" si="4"/>
        <v>-13272115</v>
      </c>
      <c r="F43" s="66">
        <f t="shared" si="4"/>
        <v>-9557044</v>
      </c>
      <c r="G43" s="66">
        <f t="shared" si="4"/>
        <v>-585478</v>
      </c>
      <c r="H43" s="66">
        <f t="shared" si="4"/>
        <v>-763684</v>
      </c>
      <c r="I43" s="66">
        <f t="shared" si="4"/>
        <v>-1540593</v>
      </c>
      <c r="J43" s="66">
        <f t="shared" si="4"/>
        <v>-2889755</v>
      </c>
      <c r="K43" s="66">
        <f t="shared" si="4"/>
        <v>-911051</v>
      </c>
      <c r="L43" s="66">
        <f t="shared" si="4"/>
        <v>-949022</v>
      </c>
      <c r="M43" s="66">
        <f t="shared" si="4"/>
        <v>-1225623</v>
      </c>
      <c r="N43" s="66">
        <f t="shared" si="4"/>
        <v>-3085696</v>
      </c>
      <c r="O43" s="66">
        <f t="shared" si="4"/>
        <v>-793493</v>
      </c>
      <c r="P43" s="66">
        <f t="shared" si="4"/>
        <v>-685520</v>
      </c>
      <c r="Q43" s="66">
        <f t="shared" si="4"/>
        <v>-1084205</v>
      </c>
      <c r="R43" s="66">
        <f t="shared" si="4"/>
        <v>-2563218</v>
      </c>
      <c r="S43" s="66">
        <f t="shared" si="4"/>
        <v>-1202392</v>
      </c>
      <c r="T43" s="66">
        <f t="shared" si="4"/>
        <v>-603391</v>
      </c>
      <c r="U43" s="66">
        <f t="shared" si="4"/>
        <v>-826186</v>
      </c>
      <c r="V43" s="66">
        <f t="shared" si="4"/>
        <v>-2631969</v>
      </c>
      <c r="W43" s="66">
        <f t="shared" si="4"/>
        <v>-11170638</v>
      </c>
      <c r="X43" s="66">
        <f t="shared" si="4"/>
        <v>-9557044</v>
      </c>
      <c r="Y43" s="66">
        <f t="shared" si="4"/>
        <v>-1613594</v>
      </c>
      <c r="Z43" s="67">
        <f>+IF(X43&lt;&gt;0,+(Y43/X43)*100,0)</f>
        <v>16.883818887932296</v>
      </c>
      <c r="AA43" s="64">
        <f>+AA41-AA42</f>
        <v>-9557044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-10950880</v>
      </c>
      <c r="D45" s="56">
        <f>SUM(D43:D44)</f>
        <v>0</v>
      </c>
      <c r="E45" s="57">
        <f t="shared" si="5"/>
        <v>-13272115</v>
      </c>
      <c r="F45" s="58">
        <f t="shared" si="5"/>
        <v>-9557044</v>
      </c>
      <c r="G45" s="58">
        <f t="shared" si="5"/>
        <v>-585478</v>
      </c>
      <c r="H45" s="58">
        <f t="shared" si="5"/>
        <v>-763684</v>
      </c>
      <c r="I45" s="58">
        <f t="shared" si="5"/>
        <v>-1540593</v>
      </c>
      <c r="J45" s="58">
        <f t="shared" si="5"/>
        <v>-2889755</v>
      </c>
      <c r="K45" s="58">
        <f t="shared" si="5"/>
        <v>-911051</v>
      </c>
      <c r="L45" s="58">
        <f t="shared" si="5"/>
        <v>-949022</v>
      </c>
      <c r="M45" s="58">
        <f t="shared" si="5"/>
        <v>-1225623</v>
      </c>
      <c r="N45" s="58">
        <f t="shared" si="5"/>
        <v>-3085696</v>
      </c>
      <c r="O45" s="58">
        <f t="shared" si="5"/>
        <v>-793493</v>
      </c>
      <c r="P45" s="58">
        <f t="shared" si="5"/>
        <v>-685520</v>
      </c>
      <c r="Q45" s="58">
        <f t="shared" si="5"/>
        <v>-1084205</v>
      </c>
      <c r="R45" s="58">
        <f t="shared" si="5"/>
        <v>-2563218</v>
      </c>
      <c r="S45" s="58">
        <f t="shared" si="5"/>
        <v>-1202392</v>
      </c>
      <c r="T45" s="58">
        <f t="shared" si="5"/>
        <v>-603391</v>
      </c>
      <c r="U45" s="58">
        <f t="shared" si="5"/>
        <v>-826186</v>
      </c>
      <c r="V45" s="58">
        <f t="shared" si="5"/>
        <v>-2631969</v>
      </c>
      <c r="W45" s="58">
        <f t="shared" si="5"/>
        <v>-11170638</v>
      </c>
      <c r="X45" s="58">
        <f t="shared" si="5"/>
        <v>-9557044</v>
      </c>
      <c r="Y45" s="58">
        <f t="shared" si="5"/>
        <v>-1613594</v>
      </c>
      <c r="Z45" s="59">
        <f>+IF(X45&lt;&gt;0,+(Y45/X45)*100,0)</f>
        <v>16.883818887932296</v>
      </c>
      <c r="AA45" s="56">
        <f>SUM(AA43:AA44)</f>
        <v>-9557044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-10950880</v>
      </c>
      <c r="D47" s="71">
        <f>SUM(D45:D46)</f>
        <v>0</v>
      </c>
      <c r="E47" s="72">
        <f t="shared" si="6"/>
        <v>-13272115</v>
      </c>
      <c r="F47" s="73">
        <f t="shared" si="6"/>
        <v>-9557044</v>
      </c>
      <c r="G47" s="73">
        <f t="shared" si="6"/>
        <v>-585478</v>
      </c>
      <c r="H47" s="74">
        <f t="shared" si="6"/>
        <v>-763684</v>
      </c>
      <c r="I47" s="74">
        <f t="shared" si="6"/>
        <v>-1540593</v>
      </c>
      <c r="J47" s="74">
        <f t="shared" si="6"/>
        <v>-2889755</v>
      </c>
      <c r="K47" s="74">
        <f t="shared" si="6"/>
        <v>-911051</v>
      </c>
      <c r="L47" s="74">
        <f t="shared" si="6"/>
        <v>-949022</v>
      </c>
      <c r="M47" s="73">
        <f t="shared" si="6"/>
        <v>-1225623</v>
      </c>
      <c r="N47" s="73">
        <f t="shared" si="6"/>
        <v>-3085696</v>
      </c>
      <c r="O47" s="74">
        <f t="shared" si="6"/>
        <v>-793493</v>
      </c>
      <c r="P47" s="74">
        <f t="shared" si="6"/>
        <v>-685520</v>
      </c>
      <c r="Q47" s="74">
        <f t="shared" si="6"/>
        <v>-1084205</v>
      </c>
      <c r="R47" s="74">
        <f t="shared" si="6"/>
        <v>-2563218</v>
      </c>
      <c r="S47" s="74">
        <f t="shared" si="6"/>
        <v>-1202392</v>
      </c>
      <c r="T47" s="73">
        <f t="shared" si="6"/>
        <v>-603391</v>
      </c>
      <c r="U47" s="73">
        <f t="shared" si="6"/>
        <v>-826186</v>
      </c>
      <c r="V47" s="74">
        <f t="shared" si="6"/>
        <v>-2631969</v>
      </c>
      <c r="W47" s="74">
        <f t="shared" si="6"/>
        <v>-11170638</v>
      </c>
      <c r="X47" s="74">
        <f t="shared" si="6"/>
        <v>-9557044</v>
      </c>
      <c r="Y47" s="74">
        <f t="shared" si="6"/>
        <v>-1613594</v>
      </c>
      <c r="Z47" s="75">
        <f>+IF(X47&lt;&gt;0,+(Y47/X47)*100,0)</f>
        <v>16.883818887932296</v>
      </c>
      <c r="AA47" s="76">
        <f>SUM(AA45:AA46)</f>
        <v>-9557044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22793054</v>
      </c>
      <c r="D9" s="6"/>
      <c r="E9" s="7">
        <v>17974717</v>
      </c>
      <c r="F9" s="8">
        <v>17974717</v>
      </c>
      <c r="G9" s="8">
        <v>1422656</v>
      </c>
      <c r="H9" s="8">
        <v>1422787</v>
      </c>
      <c r="I9" s="8">
        <v>1423049</v>
      </c>
      <c r="J9" s="8">
        <v>4268492</v>
      </c>
      <c r="K9" s="8">
        <v>1423121</v>
      </c>
      <c r="L9" s="8">
        <v>1422854</v>
      </c>
      <c r="M9" s="8">
        <v>1421890</v>
      </c>
      <c r="N9" s="8">
        <v>4267865</v>
      </c>
      <c r="O9" s="8">
        <v>1421890</v>
      </c>
      <c r="P9" s="8">
        <v>1421759</v>
      </c>
      <c r="Q9" s="8">
        <v>1420299</v>
      </c>
      <c r="R9" s="8">
        <v>4263948</v>
      </c>
      <c r="S9" s="8">
        <v>1421925</v>
      </c>
      <c r="T9" s="8">
        <v>1421532</v>
      </c>
      <c r="U9" s="8">
        <v>1419644</v>
      </c>
      <c r="V9" s="8">
        <v>4263101</v>
      </c>
      <c r="W9" s="8">
        <v>17063406</v>
      </c>
      <c r="X9" s="8">
        <v>17974717</v>
      </c>
      <c r="Y9" s="8">
        <v>-911311</v>
      </c>
      <c r="Z9" s="2">
        <v>-5.0699602113346209</v>
      </c>
      <c r="AA9" s="6">
        <v>17974717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22793054</v>
      </c>
      <c r="D21" s="33">
        <f t="shared" si="0"/>
        <v>0</v>
      </c>
      <c r="E21" s="34">
        <f t="shared" si="0"/>
        <v>17974717</v>
      </c>
      <c r="F21" s="35">
        <f t="shared" si="0"/>
        <v>17974717</v>
      </c>
      <c r="G21" s="35">
        <f t="shared" si="0"/>
        <v>1422656</v>
      </c>
      <c r="H21" s="35">
        <f t="shared" si="0"/>
        <v>1422787</v>
      </c>
      <c r="I21" s="35">
        <f t="shared" si="0"/>
        <v>1423049</v>
      </c>
      <c r="J21" s="35">
        <f t="shared" si="0"/>
        <v>4268492</v>
      </c>
      <c r="K21" s="35">
        <f t="shared" si="0"/>
        <v>1423121</v>
      </c>
      <c r="L21" s="35">
        <f t="shared" si="0"/>
        <v>1422854</v>
      </c>
      <c r="M21" s="35">
        <f t="shared" si="0"/>
        <v>1421890</v>
      </c>
      <c r="N21" s="35">
        <f t="shared" si="0"/>
        <v>4267865</v>
      </c>
      <c r="O21" s="35">
        <f t="shared" si="0"/>
        <v>1421890</v>
      </c>
      <c r="P21" s="35">
        <f t="shared" si="0"/>
        <v>1421759</v>
      </c>
      <c r="Q21" s="35">
        <f t="shared" si="0"/>
        <v>1420299</v>
      </c>
      <c r="R21" s="35">
        <f t="shared" si="0"/>
        <v>4263948</v>
      </c>
      <c r="S21" s="35">
        <f t="shared" si="0"/>
        <v>1421925</v>
      </c>
      <c r="T21" s="35">
        <f t="shared" si="0"/>
        <v>1421532</v>
      </c>
      <c r="U21" s="35">
        <f t="shared" si="0"/>
        <v>1419644</v>
      </c>
      <c r="V21" s="35">
        <f t="shared" si="0"/>
        <v>4263101</v>
      </c>
      <c r="W21" s="35">
        <f t="shared" si="0"/>
        <v>17063406</v>
      </c>
      <c r="X21" s="35">
        <f t="shared" si="0"/>
        <v>17974717</v>
      </c>
      <c r="Y21" s="35">
        <f t="shared" si="0"/>
        <v>-911311</v>
      </c>
      <c r="Z21" s="36">
        <f>+IF(X21&lt;&gt;0,+(Y21/X21)*100,0)</f>
        <v>-5.0699602113346209</v>
      </c>
      <c r="AA21" s="33">
        <f>SUM(AA5:AA20)</f>
        <v>17974717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9060885</v>
      </c>
      <c r="D24" s="6"/>
      <c r="E24" s="7">
        <v>14896219</v>
      </c>
      <c r="F24" s="8">
        <v>14896219</v>
      </c>
      <c r="G24" s="8"/>
      <c r="H24" s="8">
        <v>1722090</v>
      </c>
      <c r="I24" s="8">
        <v>1607281</v>
      </c>
      <c r="J24" s="8">
        <v>3329371</v>
      </c>
      <c r="K24" s="8">
        <v>1590558</v>
      </c>
      <c r="L24" s="8">
        <v>1490213</v>
      </c>
      <c r="M24" s="8">
        <v>1805333</v>
      </c>
      <c r="N24" s="8">
        <v>4886104</v>
      </c>
      <c r="O24" s="8">
        <v>1630803</v>
      </c>
      <c r="P24" s="8">
        <v>1538111</v>
      </c>
      <c r="Q24" s="8">
        <v>1567544</v>
      </c>
      <c r="R24" s="8">
        <v>4736458</v>
      </c>
      <c r="S24" s="8">
        <v>1525756</v>
      </c>
      <c r="T24" s="8">
        <v>1665570</v>
      </c>
      <c r="U24" s="8">
        <v>3047122</v>
      </c>
      <c r="V24" s="8">
        <v>6238448</v>
      </c>
      <c r="W24" s="8">
        <v>19190381</v>
      </c>
      <c r="X24" s="8">
        <v>14896219</v>
      </c>
      <c r="Y24" s="8">
        <v>4294162</v>
      </c>
      <c r="Z24" s="2">
        <v>28.827194337032775</v>
      </c>
      <c r="AA24" s="6">
        <v>14896219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121152</v>
      </c>
      <c r="D30" s="6"/>
      <c r="E30" s="7">
        <v>150000</v>
      </c>
      <c r="F30" s="8">
        <v>150000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500</v>
      </c>
      <c r="V30" s="8">
        <v>500</v>
      </c>
      <c r="W30" s="8">
        <v>500</v>
      </c>
      <c r="X30" s="8">
        <v>150000</v>
      </c>
      <c r="Y30" s="8">
        <v>-149500</v>
      </c>
      <c r="Z30" s="2">
        <v>-99.666666666666671</v>
      </c>
      <c r="AA30" s="6">
        <v>150000</v>
      </c>
    </row>
    <row r="31" spans="1:27" x14ac:dyDescent="0.25">
      <c r="A31" s="25" t="s">
        <v>57</v>
      </c>
      <c r="B31" s="24" t="s">
        <v>32</v>
      </c>
      <c r="C31" s="6">
        <v>3039783</v>
      </c>
      <c r="D31" s="6"/>
      <c r="E31" s="7">
        <v>2500000</v>
      </c>
      <c r="F31" s="8">
        <v>2500000</v>
      </c>
      <c r="G31" s="8"/>
      <c r="H31" s="8">
        <v>213450</v>
      </c>
      <c r="I31" s="8">
        <v>28450</v>
      </c>
      <c r="J31" s="8">
        <v>241900</v>
      </c>
      <c r="K31" s="8">
        <v>333289</v>
      </c>
      <c r="L31" s="8">
        <v>394760</v>
      </c>
      <c r="M31" s="8">
        <v>152935</v>
      </c>
      <c r="N31" s="8">
        <v>880984</v>
      </c>
      <c r="O31" s="8">
        <v>122500</v>
      </c>
      <c r="P31" s="8">
        <v>109376</v>
      </c>
      <c r="Q31" s="8">
        <v>152935</v>
      </c>
      <c r="R31" s="8">
        <v>384811</v>
      </c>
      <c r="S31" s="8">
        <v>296622</v>
      </c>
      <c r="T31" s="8">
        <v>352664</v>
      </c>
      <c r="U31" s="8">
        <v>296610</v>
      </c>
      <c r="V31" s="8">
        <v>945896</v>
      </c>
      <c r="W31" s="8">
        <v>2453591</v>
      </c>
      <c r="X31" s="8">
        <v>2500000</v>
      </c>
      <c r="Y31" s="8">
        <v>-46409</v>
      </c>
      <c r="Z31" s="2">
        <v>-1.85636</v>
      </c>
      <c r="AA31" s="6">
        <v>2500000</v>
      </c>
    </row>
    <row r="32" spans="1:27" x14ac:dyDescent="0.25">
      <c r="A32" s="25" t="s">
        <v>45</v>
      </c>
      <c r="B32" s="24" t="s">
        <v>32</v>
      </c>
      <c r="C32" s="6">
        <v>6418520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281404</v>
      </c>
      <c r="D33" s="6"/>
      <c r="E33" s="7">
        <v>428500</v>
      </c>
      <c r="F33" s="8">
        <v>428500</v>
      </c>
      <c r="G33" s="8"/>
      <c r="H33" s="8"/>
      <c r="I33" s="8"/>
      <c r="J33" s="8"/>
      <c r="K33" s="8"/>
      <c r="L33" s="8"/>
      <c r="M33" s="8">
        <v>73187</v>
      </c>
      <c r="N33" s="8">
        <v>73187</v>
      </c>
      <c r="O33" s="8">
        <v>250</v>
      </c>
      <c r="P33" s="8">
        <v>2911</v>
      </c>
      <c r="Q33" s="8"/>
      <c r="R33" s="8">
        <v>3161</v>
      </c>
      <c r="S33" s="8">
        <v>18232</v>
      </c>
      <c r="T33" s="8">
        <v>198875</v>
      </c>
      <c r="U33" s="8"/>
      <c r="V33" s="8">
        <v>217107</v>
      </c>
      <c r="W33" s="8">
        <v>293455</v>
      </c>
      <c r="X33" s="8">
        <v>428500</v>
      </c>
      <c r="Y33" s="8">
        <v>-135045</v>
      </c>
      <c r="Z33" s="2">
        <v>-31.515752625437571</v>
      </c>
      <c r="AA33" s="6">
        <v>428500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18921744</v>
      </c>
      <c r="D35" s="33">
        <f>SUM(D24:D34)</f>
        <v>0</v>
      </c>
      <c r="E35" s="34">
        <f t="shared" si="1"/>
        <v>17974719</v>
      </c>
      <c r="F35" s="35">
        <f t="shared" si="1"/>
        <v>17974719</v>
      </c>
      <c r="G35" s="35">
        <f t="shared" si="1"/>
        <v>0</v>
      </c>
      <c r="H35" s="35">
        <f t="shared" si="1"/>
        <v>1935540</v>
      </c>
      <c r="I35" s="35">
        <f t="shared" si="1"/>
        <v>1635731</v>
      </c>
      <c r="J35" s="35">
        <f t="shared" si="1"/>
        <v>3571271</v>
      </c>
      <c r="K35" s="35">
        <f t="shared" si="1"/>
        <v>1923847</v>
      </c>
      <c r="L35" s="35">
        <f t="shared" si="1"/>
        <v>1884973</v>
      </c>
      <c r="M35" s="35">
        <f t="shared" si="1"/>
        <v>2031455</v>
      </c>
      <c r="N35" s="35">
        <f t="shared" si="1"/>
        <v>5840275</v>
      </c>
      <c r="O35" s="35">
        <f t="shared" si="1"/>
        <v>1753553</v>
      </c>
      <c r="P35" s="35">
        <f t="shared" si="1"/>
        <v>1650398</v>
      </c>
      <c r="Q35" s="35">
        <f t="shared" si="1"/>
        <v>1720479</v>
      </c>
      <c r="R35" s="35">
        <f t="shared" si="1"/>
        <v>5124430</v>
      </c>
      <c r="S35" s="35">
        <f t="shared" si="1"/>
        <v>1840610</v>
      </c>
      <c r="T35" s="35">
        <f t="shared" si="1"/>
        <v>2217109</v>
      </c>
      <c r="U35" s="35">
        <f t="shared" si="1"/>
        <v>3344232</v>
      </c>
      <c r="V35" s="35">
        <f t="shared" si="1"/>
        <v>7401951</v>
      </c>
      <c r="W35" s="35">
        <f t="shared" si="1"/>
        <v>21937927</v>
      </c>
      <c r="X35" s="35">
        <f t="shared" si="1"/>
        <v>17974719</v>
      </c>
      <c r="Y35" s="35">
        <f t="shared" si="1"/>
        <v>3963208</v>
      </c>
      <c r="Z35" s="36">
        <f>+IF(X35&lt;&gt;0,+(Y35/X35)*100,0)</f>
        <v>22.048789747422475</v>
      </c>
      <c r="AA35" s="33">
        <f>SUM(AA24:AA34)</f>
        <v>17974719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3871310</v>
      </c>
      <c r="D37" s="46">
        <f>+D21-D35</f>
        <v>0</v>
      </c>
      <c r="E37" s="47">
        <f t="shared" si="2"/>
        <v>-2</v>
      </c>
      <c r="F37" s="48">
        <f t="shared" si="2"/>
        <v>-2</v>
      </c>
      <c r="G37" s="48">
        <f t="shared" si="2"/>
        <v>1422656</v>
      </c>
      <c r="H37" s="48">
        <f t="shared" si="2"/>
        <v>-512753</v>
      </c>
      <c r="I37" s="48">
        <f t="shared" si="2"/>
        <v>-212682</v>
      </c>
      <c r="J37" s="48">
        <f t="shared" si="2"/>
        <v>697221</v>
      </c>
      <c r="K37" s="48">
        <f t="shared" si="2"/>
        <v>-500726</v>
      </c>
      <c r="L37" s="48">
        <f t="shared" si="2"/>
        <v>-462119</v>
      </c>
      <c r="M37" s="48">
        <f t="shared" si="2"/>
        <v>-609565</v>
      </c>
      <c r="N37" s="48">
        <f t="shared" si="2"/>
        <v>-1572410</v>
      </c>
      <c r="O37" s="48">
        <f t="shared" si="2"/>
        <v>-331663</v>
      </c>
      <c r="P37" s="48">
        <f t="shared" si="2"/>
        <v>-228639</v>
      </c>
      <c r="Q37" s="48">
        <f t="shared" si="2"/>
        <v>-300180</v>
      </c>
      <c r="R37" s="48">
        <f t="shared" si="2"/>
        <v>-860482</v>
      </c>
      <c r="S37" s="48">
        <f t="shared" si="2"/>
        <v>-418685</v>
      </c>
      <c r="T37" s="48">
        <f t="shared" si="2"/>
        <v>-795577</v>
      </c>
      <c r="U37" s="48">
        <f t="shared" si="2"/>
        <v>-1924588</v>
      </c>
      <c r="V37" s="48">
        <f t="shared" si="2"/>
        <v>-3138850</v>
      </c>
      <c r="W37" s="48">
        <f t="shared" si="2"/>
        <v>-4874521</v>
      </c>
      <c r="X37" s="48">
        <f>IF(F21=F35,0,X21-X35)</f>
        <v>-2</v>
      </c>
      <c r="Y37" s="48">
        <f t="shared" si="2"/>
        <v>-4874519</v>
      </c>
      <c r="Z37" s="49">
        <f>+IF(X37&lt;&gt;0,+(Y37/X37)*100,0)</f>
        <v>243725950</v>
      </c>
      <c r="AA37" s="46">
        <f>+AA21-AA35</f>
        <v>-2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3871310</v>
      </c>
      <c r="D41" s="56">
        <f>SUM(D37:D40)</f>
        <v>0</v>
      </c>
      <c r="E41" s="57">
        <f t="shared" si="3"/>
        <v>-2</v>
      </c>
      <c r="F41" s="58">
        <f t="shared" si="3"/>
        <v>-2</v>
      </c>
      <c r="G41" s="58">
        <f t="shared" si="3"/>
        <v>1422656</v>
      </c>
      <c r="H41" s="58">
        <f t="shared" si="3"/>
        <v>-512753</v>
      </c>
      <c r="I41" s="58">
        <f t="shared" si="3"/>
        <v>-212682</v>
      </c>
      <c r="J41" s="58">
        <f t="shared" si="3"/>
        <v>697221</v>
      </c>
      <c r="K41" s="58">
        <f t="shared" si="3"/>
        <v>-500726</v>
      </c>
      <c r="L41" s="58">
        <f t="shared" si="3"/>
        <v>-462119</v>
      </c>
      <c r="M41" s="58">
        <f t="shared" si="3"/>
        <v>-609565</v>
      </c>
      <c r="N41" s="58">
        <f t="shared" si="3"/>
        <v>-1572410</v>
      </c>
      <c r="O41" s="58">
        <f t="shared" si="3"/>
        <v>-331663</v>
      </c>
      <c r="P41" s="58">
        <f t="shared" si="3"/>
        <v>-228639</v>
      </c>
      <c r="Q41" s="58">
        <f t="shared" si="3"/>
        <v>-300180</v>
      </c>
      <c r="R41" s="58">
        <f t="shared" si="3"/>
        <v>-860482</v>
      </c>
      <c r="S41" s="58">
        <f t="shared" si="3"/>
        <v>-418685</v>
      </c>
      <c r="T41" s="58">
        <f t="shared" si="3"/>
        <v>-795577</v>
      </c>
      <c r="U41" s="58">
        <f t="shared" si="3"/>
        <v>-1924588</v>
      </c>
      <c r="V41" s="58">
        <f t="shared" si="3"/>
        <v>-3138850</v>
      </c>
      <c r="W41" s="58">
        <f t="shared" si="3"/>
        <v>-4874521</v>
      </c>
      <c r="X41" s="58">
        <f t="shared" si="3"/>
        <v>-2</v>
      </c>
      <c r="Y41" s="58">
        <f t="shared" si="3"/>
        <v>-4874519</v>
      </c>
      <c r="Z41" s="59">
        <f>+IF(X41&lt;&gt;0,+(Y41/X41)*100,0)</f>
        <v>243725950</v>
      </c>
      <c r="AA41" s="56">
        <f>SUM(AA37:AA40)</f>
        <v>-2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3871310</v>
      </c>
      <c r="D43" s="64">
        <f>+D41-D42</f>
        <v>0</v>
      </c>
      <c r="E43" s="65">
        <f t="shared" si="4"/>
        <v>-2</v>
      </c>
      <c r="F43" s="66">
        <f t="shared" si="4"/>
        <v>-2</v>
      </c>
      <c r="G43" s="66">
        <f t="shared" si="4"/>
        <v>1422656</v>
      </c>
      <c r="H43" s="66">
        <f t="shared" si="4"/>
        <v>-512753</v>
      </c>
      <c r="I43" s="66">
        <f t="shared" si="4"/>
        <v>-212682</v>
      </c>
      <c r="J43" s="66">
        <f t="shared" si="4"/>
        <v>697221</v>
      </c>
      <c r="K43" s="66">
        <f t="shared" si="4"/>
        <v>-500726</v>
      </c>
      <c r="L43" s="66">
        <f t="shared" si="4"/>
        <v>-462119</v>
      </c>
      <c r="M43" s="66">
        <f t="shared" si="4"/>
        <v>-609565</v>
      </c>
      <c r="N43" s="66">
        <f t="shared" si="4"/>
        <v>-1572410</v>
      </c>
      <c r="O43" s="66">
        <f t="shared" si="4"/>
        <v>-331663</v>
      </c>
      <c r="P43" s="66">
        <f t="shared" si="4"/>
        <v>-228639</v>
      </c>
      <c r="Q43" s="66">
        <f t="shared" si="4"/>
        <v>-300180</v>
      </c>
      <c r="R43" s="66">
        <f t="shared" si="4"/>
        <v>-860482</v>
      </c>
      <c r="S43" s="66">
        <f t="shared" si="4"/>
        <v>-418685</v>
      </c>
      <c r="T43" s="66">
        <f t="shared" si="4"/>
        <v>-795577</v>
      </c>
      <c r="U43" s="66">
        <f t="shared" si="4"/>
        <v>-1924588</v>
      </c>
      <c r="V43" s="66">
        <f t="shared" si="4"/>
        <v>-3138850</v>
      </c>
      <c r="W43" s="66">
        <f t="shared" si="4"/>
        <v>-4874521</v>
      </c>
      <c r="X43" s="66">
        <f t="shared" si="4"/>
        <v>-2</v>
      </c>
      <c r="Y43" s="66">
        <f t="shared" si="4"/>
        <v>-4874519</v>
      </c>
      <c r="Z43" s="67">
        <f>+IF(X43&lt;&gt;0,+(Y43/X43)*100,0)</f>
        <v>243725950</v>
      </c>
      <c r="AA43" s="64">
        <f>+AA41-AA42</f>
        <v>-2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3871310</v>
      </c>
      <c r="D45" s="56">
        <f>SUM(D43:D44)</f>
        <v>0</v>
      </c>
      <c r="E45" s="57">
        <f t="shared" si="5"/>
        <v>-2</v>
      </c>
      <c r="F45" s="58">
        <f t="shared" si="5"/>
        <v>-2</v>
      </c>
      <c r="G45" s="58">
        <f t="shared" si="5"/>
        <v>1422656</v>
      </c>
      <c r="H45" s="58">
        <f t="shared" si="5"/>
        <v>-512753</v>
      </c>
      <c r="I45" s="58">
        <f t="shared" si="5"/>
        <v>-212682</v>
      </c>
      <c r="J45" s="58">
        <f t="shared" si="5"/>
        <v>697221</v>
      </c>
      <c r="K45" s="58">
        <f t="shared" si="5"/>
        <v>-500726</v>
      </c>
      <c r="L45" s="58">
        <f t="shared" si="5"/>
        <v>-462119</v>
      </c>
      <c r="M45" s="58">
        <f t="shared" si="5"/>
        <v>-609565</v>
      </c>
      <c r="N45" s="58">
        <f t="shared" si="5"/>
        <v>-1572410</v>
      </c>
      <c r="O45" s="58">
        <f t="shared" si="5"/>
        <v>-331663</v>
      </c>
      <c r="P45" s="58">
        <f t="shared" si="5"/>
        <v>-228639</v>
      </c>
      <c r="Q45" s="58">
        <f t="shared" si="5"/>
        <v>-300180</v>
      </c>
      <c r="R45" s="58">
        <f t="shared" si="5"/>
        <v>-860482</v>
      </c>
      <c r="S45" s="58">
        <f t="shared" si="5"/>
        <v>-418685</v>
      </c>
      <c r="T45" s="58">
        <f t="shared" si="5"/>
        <v>-795577</v>
      </c>
      <c r="U45" s="58">
        <f t="shared" si="5"/>
        <v>-1924588</v>
      </c>
      <c r="V45" s="58">
        <f t="shared" si="5"/>
        <v>-3138850</v>
      </c>
      <c r="W45" s="58">
        <f t="shared" si="5"/>
        <v>-4874521</v>
      </c>
      <c r="X45" s="58">
        <f t="shared" si="5"/>
        <v>-2</v>
      </c>
      <c r="Y45" s="58">
        <f t="shared" si="5"/>
        <v>-4874519</v>
      </c>
      <c r="Z45" s="59">
        <f>+IF(X45&lt;&gt;0,+(Y45/X45)*100,0)</f>
        <v>243725950</v>
      </c>
      <c r="AA45" s="56">
        <f>SUM(AA43:AA44)</f>
        <v>-2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3871310</v>
      </c>
      <c r="D47" s="71">
        <f>SUM(D45:D46)</f>
        <v>0</v>
      </c>
      <c r="E47" s="72">
        <f t="shared" si="6"/>
        <v>-2</v>
      </c>
      <c r="F47" s="73">
        <f t="shared" si="6"/>
        <v>-2</v>
      </c>
      <c r="G47" s="73">
        <f t="shared" si="6"/>
        <v>1422656</v>
      </c>
      <c r="H47" s="74">
        <f t="shared" si="6"/>
        <v>-512753</v>
      </c>
      <c r="I47" s="74">
        <f t="shared" si="6"/>
        <v>-212682</v>
      </c>
      <c r="J47" s="74">
        <f t="shared" si="6"/>
        <v>697221</v>
      </c>
      <c r="K47" s="74">
        <f t="shared" si="6"/>
        <v>-500726</v>
      </c>
      <c r="L47" s="74">
        <f t="shared" si="6"/>
        <v>-462119</v>
      </c>
      <c r="M47" s="73">
        <f t="shared" si="6"/>
        <v>-609565</v>
      </c>
      <c r="N47" s="73">
        <f t="shared" si="6"/>
        <v>-1572410</v>
      </c>
      <c r="O47" s="74">
        <f t="shared" si="6"/>
        <v>-331663</v>
      </c>
      <c r="P47" s="74">
        <f t="shared" si="6"/>
        <v>-228639</v>
      </c>
      <c r="Q47" s="74">
        <f t="shared" si="6"/>
        <v>-300180</v>
      </c>
      <c r="R47" s="74">
        <f t="shared" si="6"/>
        <v>-860482</v>
      </c>
      <c r="S47" s="74">
        <f t="shared" si="6"/>
        <v>-418685</v>
      </c>
      <c r="T47" s="73">
        <f t="shared" si="6"/>
        <v>-795577</v>
      </c>
      <c r="U47" s="73">
        <f t="shared" si="6"/>
        <v>-1924588</v>
      </c>
      <c r="V47" s="74">
        <f t="shared" si="6"/>
        <v>-3138850</v>
      </c>
      <c r="W47" s="74">
        <f t="shared" si="6"/>
        <v>-4874521</v>
      </c>
      <c r="X47" s="74">
        <f t="shared" si="6"/>
        <v>-2</v>
      </c>
      <c r="Y47" s="74">
        <f t="shared" si="6"/>
        <v>-4874519</v>
      </c>
      <c r="Z47" s="75">
        <f>+IF(X47&lt;&gt;0,+(Y47/X47)*100,0)</f>
        <v>243725950</v>
      </c>
      <c r="AA47" s="76">
        <f>SUM(AA45:AA46)</f>
        <v>-2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1242533</v>
      </c>
      <c r="D9" s="6"/>
      <c r="E9" s="7">
        <v>8527428</v>
      </c>
      <c r="F9" s="8"/>
      <c r="G9" s="8">
        <v>103636</v>
      </c>
      <c r="H9" s="8">
        <v>103636</v>
      </c>
      <c r="I9" s="8">
        <v>-207273</v>
      </c>
      <c r="J9" s="8">
        <v>-1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</v>
      </c>
      <c r="X9" s="8"/>
      <c r="Y9" s="8">
        <v>-1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>
        <v>297</v>
      </c>
      <c r="M16" s="8"/>
      <c r="N16" s="8">
        <v>297</v>
      </c>
      <c r="O16" s="8"/>
      <c r="P16" s="8">
        <v>297</v>
      </c>
      <c r="Q16" s="8"/>
      <c r="R16" s="8">
        <v>297</v>
      </c>
      <c r="S16" s="8"/>
      <c r="T16" s="8"/>
      <c r="U16" s="8"/>
      <c r="V16" s="8"/>
      <c r="W16" s="8">
        <v>594</v>
      </c>
      <c r="X16" s="8"/>
      <c r="Y16" s="8">
        <v>594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141661</v>
      </c>
      <c r="D19" s="6"/>
      <c r="E19" s="7"/>
      <c r="F19" s="26"/>
      <c r="G19" s="26">
        <v>6828</v>
      </c>
      <c r="H19" s="26">
        <v>15638</v>
      </c>
      <c r="I19" s="26">
        <v>21033</v>
      </c>
      <c r="J19" s="26">
        <v>43499</v>
      </c>
      <c r="K19" s="26">
        <v>13068</v>
      </c>
      <c r="L19" s="26">
        <v>17402</v>
      </c>
      <c r="M19" s="26">
        <v>2970</v>
      </c>
      <c r="N19" s="26">
        <v>33440</v>
      </c>
      <c r="O19" s="26">
        <v>13954</v>
      </c>
      <c r="P19" s="26">
        <v>17523</v>
      </c>
      <c r="Q19" s="26">
        <v>16929</v>
      </c>
      <c r="R19" s="26">
        <v>48406</v>
      </c>
      <c r="S19" s="26">
        <v>35039</v>
      </c>
      <c r="T19" s="26">
        <v>16004</v>
      </c>
      <c r="U19" s="26">
        <v>14463</v>
      </c>
      <c r="V19" s="26">
        <v>65506</v>
      </c>
      <c r="W19" s="26">
        <v>190851</v>
      </c>
      <c r="X19" s="26"/>
      <c r="Y19" s="26">
        <v>190851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1384194</v>
      </c>
      <c r="D21" s="33">
        <f t="shared" si="0"/>
        <v>0</v>
      </c>
      <c r="E21" s="34">
        <f t="shared" si="0"/>
        <v>8527428</v>
      </c>
      <c r="F21" s="35">
        <f t="shared" si="0"/>
        <v>0</v>
      </c>
      <c r="G21" s="35">
        <f t="shared" si="0"/>
        <v>110464</v>
      </c>
      <c r="H21" s="35">
        <f t="shared" si="0"/>
        <v>119274</v>
      </c>
      <c r="I21" s="35">
        <f t="shared" si="0"/>
        <v>-186240</v>
      </c>
      <c r="J21" s="35">
        <f t="shared" si="0"/>
        <v>43498</v>
      </c>
      <c r="K21" s="35">
        <f t="shared" si="0"/>
        <v>13068</v>
      </c>
      <c r="L21" s="35">
        <f t="shared" si="0"/>
        <v>17699</v>
      </c>
      <c r="M21" s="35">
        <f t="shared" si="0"/>
        <v>2970</v>
      </c>
      <c r="N21" s="35">
        <f t="shared" si="0"/>
        <v>33737</v>
      </c>
      <c r="O21" s="35">
        <f t="shared" si="0"/>
        <v>13954</v>
      </c>
      <c r="P21" s="35">
        <f t="shared" si="0"/>
        <v>17820</v>
      </c>
      <c r="Q21" s="35">
        <f t="shared" si="0"/>
        <v>16929</v>
      </c>
      <c r="R21" s="35">
        <f t="shared" si="0"/>
        <v>48703</v>
      </c>
      <c r="S21" s="35">
        <f t="shared" si="0"/>
        <v>35039</v>
      </c>
      <c r="T21" s="35">
        <f t="shared" si="0"/>
        <v>16004</v>
      </c>
      <c r="U21" s="35">
        <f t="shared" si="0"/>
        <v>14463</v>
      </c>
      <c r="V21" s="35">
        <f t="shared" si="0"/>
        <v>65506</v>
      </c>
      <c r="W21" s="35">
        <f t="shared" si="0"/>
        <v>191444</v>
      </c>
      <c r="X21" s="35">
        <f t="shared" si="0"/>
        <v>0</v>
      </c>
      <c r="Y21" s="35">
        <f t="shared" si="0"/>
        <v>191444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1530499</v>
      </c>
      <c r="D24" s="6"/>
      <c r="E24" s="7">
        <v>1703616</v>
      </c>
      <c r="F24" s="8">
        <v>1430262</v>
      </c>
      <c r="G24" s="8">
        <v>119198</v>
      </c>
      <c r="H24" s="8">
        <v>119198</v>
      </c>
      <c r="I24" s="8">
        <v>119198</v>
      </c>
      <c r="J24" s="8">
        <v>357594</v>
      </c>
      <c r="K24" s="8">
        <v>111083</v>
      </c>
      <c r="L24" s="8">
        <v>127143</v>
      </c>
      <c r="M24" s="8">
        <v>119198</v>
      </c>
      <c r="N24" s="8">
        <v>357424</v>
      </c>
      <c r="O24" s="8">
        <v>119306</v>
      </c>
      <c r="P24" s="8">
        <v>119306</v>
      </c>
      <c r="Q24" s="8">
        <v>119306</v>
      </c>
      <c r="R24" s="8">
        <v>357918</v>
      </c>
      <c r="S24" s="8">
        <v>145814</v>
      </c>
      <c r="T24" s="8">
        <v>165032</v>
      </c>
      <c r="U24" s="8">
        <v>119306</v>
      </c>
      <c r="V24" s="8">
        <v>430152</v>
      </c>
      <c r="W24" s="8">
        <v>1503088</v>
      </c>
      <c r="X24" s="8">
        <v>1430268</v>
      </c>
      <c r="Y24" s="8">
        <v>72820</v>
      </c>
      <c r="Z24" s="2">
        <v>5.091353508573218</v>
      </c>
      <c r="AA24" s="6">
        <v>1430262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-1347618</v>
      </c>
      <c r="D27" s="6"/>
      <c r="E27" s="7">
        <v>504888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137909</v>
      </c>
      <c r="V27" s="8">
        <v>137909</v>
      </c>
      <c r="W27" s="8">
        <v>137909</v>
      </c>
      <c r="X27" s="8"/>
      <c r="Y27" s="8">
        <v>137909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2732025</v>
      </c>
      <c r="D31" s="6"/>
      <c r="E31" s="7">
        <v>5335704</v>
      </c>
      <c r="F31" s="8">
        <v>668298</v>
      </c>
      <c r="G31" s="8"/>
      <c r="H31" s="8"/>
      <c r="I31" s="8">
        <v>791909</v>
      </c>
      <c r="J31" s="8">
        <v>791909</v>
      </c>
      <c r="K31" s="8">
        <v>28418</v>
      </c>
      <c r="L31" s="8">
        <v>44310</v>
      </c>
      <c r="M31" s="8">
        <v>32882</v>
      </c>
      <c r="N31" s="8">
        <v>105610</v>
      </c>
      <c r="O31" s="8"/>
      <c r="P31" s="8">
        <v>71356</v>
      </c>
      <c r="Q31" s="8">
        <v>41947</v>
      </c>
      <c r="R31" s="8">
        <v>113303</v>
      </c>
      <c r="S31" s="8">
        <v>45009</v>
      </c>
      <c r="T31" s="8">
        <v>8567</v>
      </c>
      <c r="U31" s="8">
        <v>47513</v>
      </c>
      <c r="V31" s="8">
        <v>101089</v>
      </c>
      <c r="W31" s="8">
        <v>1111911</v>
      </c>
      <c r="X31" s="8">
        <v>668304</v>
      </c>
      <c r="Y31" s="8">
        <v>443607</v>
      </c>
      <c r="Z31" s="2">
        <v>66.378025569202038</v>
      </c>
      <c r="AA31" s="6">
        <v>668298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553965</v>
      </c>
      <c r="D33" s="6"/>
      <c r="E33" s="7">
        <v>84744</v>
      </c>
      <c r="F33" s="8">
        <v>27702</v>
      </c>
      <c r="G33" s="8">
        <v>1956</v>
      </c>
      <c r="H33" s="8">
        <v>1009</v>
      </c>
      <c r="I33" s="8">
        <v>1822</v>
      </c>
      <c r="J33" s="8">
        <v>4787</v>
      </c>
      <c r="K33" s="8">
        <v>944</v>
      </c>
      <c r="L33" s="8">
        <v>1484</v>
      </c>
      <c r="M33" s="8">
        <v>3408</v>
      </c>
      <c r="N33" s="8">
        <v>5836</v>
      </c>
      <c r="O33" s="8">
        <v>9774</v>
      </c>
      <c r="P33" s="8">
        <v>15225</v>
      </c>
      <c r="Q33" s="8">
        <v>2817</v>
      </c>
      <c r="R33" s="8">
        <v>27816</v>
      </c>
      <c r="S33" s="8">
        <v>1896</v>
      </c>
      <c r="T33" s="8">
        <v>1010</v>
      </c>
      <c r="U33" s="8">
        <v>1010</v>
      </c>
      <c r="V33" s="8">
        <v>3916</v>
      </c>
      <c r="W33" s="8">
        <v>42355</v>
      </c>
      <c r="X33" s="8">
        <v>27696</v>
      </c>
      <c r="Y33" s="8">
        <v>14659</v>
      </c>
      <c r="Z33" s="2">
        <v>52.928220681686888</v>
      </c>
      <c r="AA33" s="6">
        <v>27702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3468871</v>
      </c>
      <c r="D35" s="33">
        <f>SUM(D24:D34)</f>
        <v>0</v>
      </c>
      <c r="E35" s="34">
        <f t="shared" si="1"/>
        <v>7628952</v>
      </c>
      <c r="F35" s="35">
        <f t="shared" si="1"/>
        <v>2126262</v>
      </c>
      <c r="G35" s="35">
        <f t="shared" si="1"/>
        <v>121154</v>
      </c>
      <c r="H35" s="35">
        <f t="shared" si="1"/>
        <v>120207</v>
      </c>
      <c r="I35" s="35">
        <f t="shared" si="1"/>
        <v>912929</v>
      </c>
      <c r="J35" s="35">
        <f t="shared" si="1"/>
        <v>1154290</v>
      </c>
      <c r="K35" s="35">
        <f t="shared" si="1"/>
        <v>140445</v>
      </c>
      <c r="L35" s="35">
        <f t="shared" si="1"/>
        <v>172937</v>
      </c>
      <c r="M35" s="35">
        <f t="shared" si="1"/>
        <v>155488</v>
      </c>
      <c r="N35" s="35">
        <f t="shared" si="1"/>
        <v>468870</v>
      </c>
      <c r="O35" s="35">
        <f t="shared" si="1"/>
        <v>129080</v>
      </c>
      <c r="P35" s="35">
        <f t="shared" si="1"/>
        <v>205887</v>
      </c>
      <c r="Q35" s="35">
        <f t="shared" si="1"/>
        <v>164070</v>
      </c>
      <c r="R35" s="35">
        <f t="shared" si="1"/>
        <v>499037</v>
      </c>
      <c r="S35" s="35">
        <f t="shared" si="1"/>
        <v>192719</v>
      </c>
      <c r="T35" s="35">
        <f t="shared" si="1"/>
        <v>174609</v>
      </c>
      <c r="U35" s="35">
        <f t="shared" si="1"/>
        <v>305738</v>
      </c>
      <c r="V35" s="35">
        <f t="shared" si="1"/>
        <v>673066</v>
      </c>
      <c r="W35" s="35">
        <f t="shared" si="1"/>
        <v>2795263</v>
      </c>
      <c r="X35" s="35">
        <f t="shared" si="1"/>
        <v>2126268</v>
      </c>
      <c r="Y35" s="35">
        <f t="shared" si="1"/>
        <v>668995</v>
      </c>
      <c r="Z35" s="36">
        <f>+IF(X35&lt;&gt;0,+(Y35/X35)*100,0)</f>
        <v>31.46334328504215</v>
      </c>
      <c r="AA35" s="33">
        <f>SUM(AA24:AA34)</f>
        <v>2126262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-2084677</v>
      </c>
      <c r="D37" s="46">
        <f>+D21-D35</f>
        <v>0</v>
      </c>
      <c r="E37" s="47">
        <f t="shared" si="2"/>
        <v>898476</v>
      </c>
      <c r="F37" s="48">
        <f t="shared" si="2"/>
        <v>-2126262</v>
      </c>
      <c r="G37" s="48">
        <f t="shared" si="2"/>
        <v>-10690</v>
      </c>
      <c r="H37" s="48">
        <f t="shared" si="2"/>
        <v>-933</v>
      </c>
      <c r="I37" s="48">
        <f t="shared" si="2"/>
        <v>-1099169</v>
      </c>
      <c r="J37" s="48">
        <f t="shared" si="2"/>
        <v>-1110792</v>
      </c>
      <c r="K37" s="48">
        <f t="shared" si="2"/>
        <v>-127377</v>
      </c>
      <c r="L37" s="48">
        <f t="shared" si="2"/>
        <v>-155238</v>
      </c>
      <c r="M37" s="48">
        <f t="shared" si="2"/>
        <v>-152518</v>
      </c>
      <c r="N37" s="48">
        <f t="shared" si="2"/>
        <v>-435133</v>
      </c>
      <c r="O37" s="48">
        <f t="shared" si="2"/>
        <v>-115126</v>
      </c>
      <c r="P37" s="48">
        <f t="shared" si="2"/>
        <v>-188067</v>
      </c>
      <c r="Q37" s="48">
        <f t="shared" si="2"/>
        <v>-147141</v>
      </c>
      <c r="R37" s="48">
        <f t="shared" si="2"/>
        <v>-450334</v>
      </c>
      <c r="S37" s="48">
        <f t="shared" si="2"/>
        <v>-157680</v>
      </c>
      <c r="T37" s="48">
        <f t="shared" si="2"/>
        <v>-158605</v>
      </c>
      <c r="U37" s="48">
        <f t="shared" si="2"/>
        <v>-291275</v>
      </c>
      <c r="V37" s="48">
        <f t="shared" si="2"/>
        <v>-607560</v>
      </c>
      <c r="W37" s="48">
        <f t="shared" si="2"/>
        <v>-2603819</v>
      </c>
      <c r="X37" s="48">
        <f>IF(F21=F35,0,X21-X35)</f>
        <v>-2126268</v>
      </c>
      <c r="Y37" s="48">
        <f t="shared" si="2"/>
        <v>-477551</v>
      </c>
      <c r="Z37" s="49">
        <f>+IF(X37&lt;&gt;0,+(Y37/X37)*100,0)</f>
        <v>22.459586467933487</v>
      </c>
      <c r="AA37" s="46">
        <f>+AA21-AA35</f>
        <v>-2126262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-2084677</v>
      </c>
      <c r="D41" s="56">
        <f>SUM(D37:D40)</f>
        <v>0</v>
      </c>
      <c r="E41" s="57">
        <f t="shared" si="3"/>
        <v>898476</v>
      </c>
      <c r="F41" s="58">
        <f t="shared" si="3"/>
        <v>-2126262</v>
      </c>
      <c r="G41" s="58">
        <f t="shared" si="3"/>
        <v>-10690</v>
      </c>
      <c r="H41" s="58">
        <f t="shared" si="3"/>
        <v>-933</v>
      </c>
      <c r="I41" s="58">
        <f t="shared" si="3"/>
        <v>-1099169</v>
      </c>
      <c r="J41" s="58">
        <f t="shared" si="3"/>
        <v>-1110792</v>
      </c>
      <c r="K41" s="58">
        <f t="shared" si="3"/>
        <v>-127377</v>
      </c>
      <c r="L41" s="58">
        <f t="shared" si="3"/>
        <v>-155238</v>
      </c>
      <c r="M41" s="58">
        <f t="shared" si="3"/>
        <v>-152518</v>
      </c>
      <c r="N41" s="58">
        <f t="shared" si="3"/>
        <v>-435133</v>
      </c>
      <c r="O41" s="58">
        <f t="shared" si="3"/>
        <v>-115126</v>
      </c>
      <c r="P41" s="58">
        <f t="shared" si="3"/>
        <v>-188067</v>
      </c>
      <c r="Q41" s="58">
        <f t="shared" si="3"/>
        <v>-147141</v>
      </c>
      <c r="R41" s="58">
        <f t="shared" si="3"/>
        <v>-450334</v>
      </c>
      <c r="S41" s="58">
        <f t="shared" si="3"/>
        <v>-157680</v>
      </c>
      <c r="T41" s="58">
        <f t="shared" si="3"/>
        <v>-158605</v>
      </c>
      <c r="U41" s="58">
        <f t="shared" si="3"/>
        <v>-291275</v>
      </c>
      <c r="V41" s="58">
        <f t="shared" si="3"/>
        <v>-607560</v>
      </c>
      <c r="W41" s="58">
        <f t="shared" si="3"/>
        <v>-2603819</v>
      </c>
      <c r="X41" s="58">
        <f t="shared" si="3"/>
        <v>-2126268</v>
      </c>
      <c r="Y41" s="58">
        <f t="shared" si="3"/>
        <v>-477551</v>
      </c>
      <c r="Z41" s="59">
        <f>+IF(X41&lt;&gt;0,+(Y41/X41)*100,0)</f>
        <v>22.459586467933487</v>
      </c>
      <c r="AA41" s="56">
        <f>SUM(AA37:AA40)</f>
        <v>-2126262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-2084677</v>
      </c>
      <c r="D43" s="64">
        <f>+D41-D42</f>
        <v>0</v>
      </c>
      <c r="E43" s="65">
        <f t="shared" si="4"/>
        <v>898476</v>
      </c>
      <c r="F43" s="66">
        <f t="shared" si="4"/>
        <v>-2126262</v>
      </c>
      <c r="G43" s="66">
        <f t="shared" si="4"/>
        <v>-10690</v>
      </c>
      <c r="H43" s="66">
        <f t="shared" si="4"/>
        <v>-933</v>
      </c>
      <c r="I43" s="66">
        <f t="shared" si="4"/>
        <v>-1099169</v>
      </c>
      <c r="J43" s="66">
        <f t="shared" si="4"/>
        <v>-1110792</v>
      </c>
      <c r="K43" s="66">
        <f t="shared" si="4"/>
        <v>-127377</v>
      </c>
      <c r="L43" s="66">
        <f t="shared" si="4"/>
        <v>-155238</v>
      </c>
      <c r="M43" s="66">
        <f t="shared" si="4"/>
        <v>-152518</v>
      </c>
      <c r="N43" s="66">
        <f t="shared" si="4"/>
        <v>-435133</v>
      </c>
      <c r="O43" s="66">
        <f t="shared" si="4"/>
        <v>-115126</v>
      </c>
      <c r="P43" s="66">
        <f t="shared" si="4"/>
        <v>-188067</v>
      </c>
      <c r="Q43" s="66">
        <f t="shared" si="4"/>
        <v>-147141</v>
      </c>
      <c r="R43" s="66">
        <f t="shared" si="4"/>
        <v>-450334</v>
      </c>
      <c r="S43" s="66">
        <f t="shared" si="4"/>
        <v>-157680</v>
      </c>
      <c r="T43" s="66">
        <f t="shared" si="4"/>
        <v>-158605</v>
      </c>
      <c r="U43" s="66">
        <f t="shared" si="4"/>
        <v>-291275</v>
      </c>
      <c r="V43" s="66">
        <f t="shared" si="4"/>
        <v>-607560</v>
      </c>
      <c r="W43" s="66">
        <f t="shared" si="4"/>
        <v>-2603819</v>
      </c>
      <c r="X43" s="66">
        <f t="shared" si="4"/>
        <v>-2126268</v>
      </c>
      <c r="Y43" s="66">
        <f t="shared" si="4"/>
        <v>-477551</v>
      </c>
      <c r="Z43" s="67">
        <f>+IF(X43&lt;&gt;0,+(Y43/X43)*100,0)</f>
        <v>22.459586467933487</v>
      </c>
      <c r="AA43" s="64">
        <f>+AA41-AA42</f>
        <v>-2126262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-2084677</v>
      </c>
      <c r="D45" s="56">
        <f>SUM(D43:D44)</f>
        <v>0</v>
      </c>
      <c r="E45" s="57">
        <f t="shared" si="5"/>
        <v>898476</v>
      </c>
      <c r="F45" s="58">
        <f t="shared" si="5"/>
        <v>-2126262</v>
      </c>
      <c r="G45" s="58">
        <f t="shared" si="5"/>
        <v>-10690</v>
      </c>
      <c r="H45" s="58">
        <f t="shared" si="5"/>
        <v>-933</v>
      </c>
      <c r="I45" s="58">
        <f t="shared" si="5"/>
        <v>-1099169</v>
      </c>
      <c r="J45" s="58">
        <f t="shared" si="5"/>
        <v>-1110792</v>
      </c>
      <c r="K45" s="58">
        <f t="shared" si="5"/>
        <v>-127377</v>
      </c>
      <c r="L45" s="58">
        <f t="shared" si="5"/>
        <v>-155238</v>
      </c>
      <c r="M45" s="58">
        <f t="shared" si="5"/>
        <v>-152518</v>
      </c>
      <c r="N45" s="58">
        <f t="shared" si="5"/>
        <v>-435133</v>
      </c>
      <c r="O45" s="58">
        <f t="shared" si="5"/>
        <v>-115126</v>
      </c>
      <c r="P45" s="58">
        <f t="shared" si="5"/>
        <v>-188067</v>
      </c>
      <c r="Q45" s="58">
        <f t="shared" si="5"/>
        <v>-147141</v>
      </c>
      <c r="R45" s="58">
        <f t="shared" si="5"/>
        <v>-450334</v>
      </c>
      <c r="S45" s="58">
        <f t="shared" si="5"/>
        <v>-157680</v>
      </c>
      <c r="T45" s="58">
        <f t="shared" si="5"/>
        <v>-158605</v>
      </c>
      <c r="U45" s="58">
        <f t="shared" si="5"/>
        <v>-291275</v>
      </c>
      <c r="V45" s="58">
        <f t="shared" si="5"/>
        <v>-607560</v>
      </c>
      <c r="W45" s="58">
        <f t="shared" si="5"/>
        <v>-2603819</v>
      </c>
      <c r="X45" s="58">
        <f t="shared" si="5"/>
        <v>-2126268</v>
      </c>
      <c r="Y45" s="58">
        <f t="shared" si="5"/>
        <v>-477551</v>
      </c>
      <c r="Z45" s="59">
        <f>+IF(X45&lt;&gt;0,+(Y45/X45)*100,0)</f>
        <v>22.459586467933487</v>
      </c>
      <c r="AA45" s="56">
        <f>SUM(AA43:AA44)</f>
        <v>-2126262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-2084677</v>
      </c>
      <c r="D47" s="71">
        <f>SUM(D45:D46)</f>
        <v>0</v>
      </c>
      <c r="E47" s="72">
        <f t="shared" si="6"/>
        <v>898476</v>
      </c>
      <c r="F47" s="73">
        <f t="shared" si="6"/>
        <v>-2126262</v>
      </c>
      <c r="G47" s="73">
        <f t="shared" si="6"/>
        <v>-10690</v>
      </c>
      <c r="H47" s="74">
        <f t="shared" si="6"/>
        <v>-933</v>
      </c>
      <c r="I47" s="74">
        <f t="shared" si="6"/>
        <v>-1099169</v>
      </c>
      <c r="J47" s="74">
        <f t="shared" si="6"/>
        <v>-1110792</v>
      </c>
      <c r="K47" s="74">
        <f t="shared" si="6"/>
        <v>-127377</v>
      </c>
      <c r="L47" s="74">
        <f t="shared" si="6"/>
        <v>-155238</v>
      </c>
      <c r="M47" s="73">
        <f t="shared" si="6"/>
        <v>-152518</v>
      </c>
      <c r="N47" s="73">
        <f t="shared" si="6"/>
        <v>-435133</v>
      </c>
      <c r="O47" s="74">
        <f t="shared" si="6"/>
        <v>-115126</v>
      </c>
      <c r="P47" s="74">
        <f t="shared" si="6"/>
        <v>-188067</v>
      </c>
      <c r="Q47" s="74">
        <f t="shared" si="6"/>
        <v>-147141</v>
      </c>
      <c r="R47" s="74">
        <f t="shared" si="6"/>
        <v>-450334</v>
      </c>
      <c r="S47" s="74">
        <f t="shared" si="6"/>
        <v>-157680</v>
      </c>
      <c r="T47" s="73">
        <f t="shared" si="6"/>
        <v>-158605</v>
      </c>
      <c r="U47" s="73">
        <f t="shared" si="6"/>
        <v>-291275</v>
      </c>
      <c r="V47" s="74">
        <f t="shared" si="6"/>
        <v>-607560</v>
      </c>
      <c r="W47" s="74">
        <f t="shared" si="6"/>
        <v>-2603819</v>
      </c>
      <c r="X47" s="74">
        <f t="shared" si="6"/>
        <v>-2126268</v>
      </c>
      <c r="Y47" s="74">
        <f t="shared" si="6"/>
        <v>-477551</v>
      </c>
      <c r="Z47" s="75">
        <f>+IF(X47&lt;&gt;0,+(Y47/X47)*100,0)</f>
        <v>22.459586467933487</v>
      </c>
      <c r="AA47" s="76">
        <f>SUM(AA45:AA46)</f>
        <v>-2126262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29732241</v>
      </c>
      <c r="D9" s="6"/>
      <c r="E9" s="7">
        <v>35718930</v>
      </c>
      <c r="F9" s="8">
        <v>35718930</v>
      </c>
      <c r="G9" s="8">
        <v>2601752</v>
      </c>
      <c r="H9" s="8">
        <v>2999588</v>
      </c>
      <c r="I9" s="8">
        <v>2642052</v>
      </c>
      <c r="J9" s="8">
        <v>8243392</v>
      </c>
      <c r="K9" s="8">
        <v>2615282</v>
      </c>
      <c r="L9" s="8">
        <v>2292033</v>
      </c>
      <c r="M9" s="8">
        <v>2645136</v>
      </c>
      <c r="N9" s="8">
        <v>7552451</v>
      </c>
      <c r="O9" s="8">
        <v>2635062</v>
      </c>
      <c r="P9" s="8">
        <v>2691447</v>
      </c>
      <c r="Q9" s="8">
        <v>2649157</v>
      </c>
      <c r="R9" s="8">
        <v>7975666</v>
      </c>
      <c r="S9" s="8">
        <v>2656335</v>
      </c>
      <c r="T9" s="8">
        <v>2658332</v>
      </c>
      <c r="U9" s="8"/>
      <c r="V9" s="8">
        <v>5314667</v>
      </c>
      <c r="W9" s="8">
        <v>29086176</v>
      </c>
      <c r="X9" s="8">
        <v>35718930</v>
      </c>
      <c r="Y9" s="8">
        <v>-6632754</v>
      </c>
      <c r="Z9" s="2">
        <v>-18.569296448689812</v>
      </c>
      <c r="AA9" s="6">
        <v>35718930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1324000</v>
      </c>
      <c r="D18" s="6"/>
      <c r="E18" s="7">
        <v>1542000</v>
      </c>
      <c r="F18" s="8">
        <v>1542000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>
        <v>-463000</v>
      </c>
      <c r="T18" s="8">
        <v>1542000</v>
      </c>
      <c r="U18" s="8"/>
      <c r="V18" s="8">
        <v>1079000</v>
      </c>
      <c r="W18" s="8">
        <v>1079000</v>
      </c>
      <c r="X18" s="8">
        <v>1542000</v>
      </c>
      <c r="Y18" s="8">
        <v>-463000</v>
      </c>
      <c r="Z18" s="2">
        <v>-30.025940337224384</v>
      </c>
      <c r="AA18" s="6">
        <v>1542000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3089</v>
      </c>
      <c r="F19" s="26">
        <v>3089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248</v>
      </c>
      <c r="Q19" s="26"/>
      <c r="R19" s="26">
        <v>248</v>
      </c>
      <c r="S19" s="26"/>
      <c r="T19" s="26"/>
      <c r="U19" s="26"/>
      <c r="V19" s="26"/>
      <c r="W19" s="26">
        <v>248</v>
      </c>
      <c r="X19" s="26">
        <v>3089</v>
      </c>
      <c r="Y19" s="26">
        <v>-2841</v>
      </c>
      <c r="Z19" s="27">
        <v>-91.971511816121719</v>
      </c>
      <c r="AA19" s="28">
        <v>3089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31056241</v>
      </c>
      <c r="D21" s="33">
        <f t="shared" si="0"/>
        <v>0</v>
      </c>
      <c r="E21" s="34">
        <f t="shared" si="0"/>
        <v>37264019</v>
      </c>
      <c r="F21" s="35">
        <f t="shared" si="0"/>
        <v>37264019</v>
      </c>
      <c r="G21" s="35">
        <f t="shared" si="0"/>
        <v>2601752</v>
      </c>
      <c r="H21" s="35">
        <f t="shared" si="0"/>
        <v>2999588</v>
      </c>
      <c r="I21" s="35">
        <f t="shared" si="0"/>
        <v>2642052</v>
      </c>
      <c r="J21" s="35">
        <f t="shared" si="0"/>
        <v>8243392</v>
      </c>
      <c r="K21" s="35">
        <f t="shared" si="0"/>
        <v>2615282</v>
      </c>
      <c r="L21" s="35">
        <f t="shared" si="0"/>
        <v>2292033</v>
      </c>
      <c r="M21" s="35">
        <f t="shared" si="0"/>
        <v>2645136</v>
      </c>
      <c r="N21" s="35">
        <f t="shared" si="0"/>
        <v>7552451</v>
      </c>
      <c r="O21" s="35">
        <f t="shared" si="0"/>
        <v>2635062</v>
      </c>
      <c r="P21" s="35">
        <f t="shared" si="0"/>
        <v>2691695</v>
      </c>
      <c r="Q21" s="35">
        <f t="shared" si="0"/>
        <v>2649157</v>
      </c>
      <c r="R21" s="35">
        <f t="shared" si="0"/>
        <v>7975914</v>
      </c>
      <c r="S21" s="35">
        <f t="shared" si="0"/>
        <v>2193335</v>
      </c>
      <c r="T21" s="35">
        <f t="shared" si="0"/>
        <v>4200332</v>
      </c>
      <c r="U21" s="35">
        <f t="shared" si="0"/>
        <v>0</v>
      </c>
      <c r="V21" s="35">
        <f t="shared" si="0"/>
        <v>6393667</v>
      </c>
      <c r="W21" s="35">
        <f t="shared" si="0"/>
        <v>30165424</v>
      </c>
      <c r="X21" s="35">
        <f t="shared" si="0"/>
        <v>37264019</v>
      </c>
      <c r="Y21" s="35">
        <f t="shared" si="0"/>
        <v>-7098595</v>
      </c>
      <c r="Z21" s="36">
        <f>+IF(X21&lt;&gt;0,+(Y21/X21)*100,0)</f>
        <v>-19.049461626777294</v>
      </c>
      <c r="AA21" s="33">
        <f>SUM(AA5:AA20)</f>
        <v>37264019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12089493</v>
      </c>
      <c r="D24" s="6"/>
      <c r="E24" s="7">
        <v>13227153</v>
      </c>
      <c r="F24" s="8">
        <v>13227153</v>
      </c>
      <c r="G24" s="8">
        <v>1055636</v>
      </c>
      <c r="H24" s="8">
        <v>956336</v>
      </c>
      <c r="I24" s="8">
        <v>1264929</v>
      </c>
      <c r="J24" s="8">
        <v>3276901</v>
      </c>
      <c r="K24" s="8">
        <v>1006913</v>
      </c>
      <c r="L24" s="8">
        <v>1302158</v>
      </c>
      <c r="M24" s="8">
        <v>949186</v>
      </c>
      <c r="N24" s="8">
        <v>3258257</v>
      </c>
      <c r="O24" s="8">
        <v>883259</v>
      </c>
      <c r="P24" s="8">
        <v>923858</v>
      </c>
      <c r="Q24" s="8">
        <v>977433</v>
      </c>
      <c r="R24" s="8">
        <v>2784550</v>
      </c>
      <c r="S24" s="8">
        <v>1005762</v>
      </c>
      <c r="T24" s="8">
        <v>841574</v>
      </c>
      <c r="U24" s="8"/>
      <c r="V24" s="8">
        <v>1847336</v>
      </c>
      <c r="W24" s="8">
        <v>11167044</v>
      </c>
      <c r="X24" s="8">
        <v>13227153</v>
      </c>
      <c r="Y24" s="8">
        <v>-2060109</v>
      </c>
      <c r="Z24" s="2">
        <v>-15.574848192955809</v>
      </c>
      <c r="AA24" s="6">
        <v>13227153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47258610</v>
      </c>
      <c r="D26" s="6"/>
      <c r="E26" s="7">
        <v>46000000</v>
      </c>
      <c r="F26" s="8">
        <v>46000000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46000000</v>
      </c>
      <c r="Y26" s="8">
        <v>-46000000</v>
      </c>
      <c r="Z26" s="2">
        <v>-100</v>
      </c>
      <c r="AA26" s="6">
        <v>46000000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2612210</v>
      </c>
      <c r="D30" s="6"/>
      <c r="E30" s="7">
        <v>248130</v>
      </c>
      <c r="F30" s="8">
        <v>248130</v>
      </c>
      <c r="G30" s="8"/>
      <c r="H30" s="8">
        <v>236</v>
      </c>
      <c r="I30" s="8"/>
      <c r="J30" s="8">
        <v>236</v>
      </c>
      <c r="K30" s="8"/>
      <c r="L30" s="8"/>
      <c r="M30" s="8">
        <v>40</v>
      </c>
      <c r="N30" s="8">
        <v>40</v>
      </c>
      <c r="O30" s="8"/>
      <c r="P30" s="8">
        <v>1130</v>
      </c>
      <c r="Q30" s="8">
        <v>42951</v>
      </c>
      <c r="R30" s="8">
        <v>44081</v>
      </c>
      <c r="S30" s="8">
        <v>9608</v>
      </c>
      <c r="T30" s="8">
        <v>21636</v>
      </c>
      <c r="U30" s="8"/>
      <c r="V30" s="8">
        <v>31244</v>
      </c>
      <c r="W30" s="8">
        <v>75601</v>
      </c>
      <c r="X30" s="8">
        <v>248130</v>
      </c>
      <c r="Y30" s="8">
        <v>-172529</v>
      </c>
      <c r="Z30" s="2">
        <v>-69.531697094265098</v>
      </c>
      <c r="AA30" s="6">
        <v>248130</v>
      </c>
    </row>
    <row r="31" spans="1:27" x14ac:dyDescent="0.25">
      <c r="A31" s="25" t="s">
        <v>57</v>
      </c>
      <c r="B31" s="24" t="s">
        <v>32</v>
      </c>
      <c r="C31" s="6">
        <v>6361</v>
      </c>
      <c r="D31" s="6"/>
      <c r="E31" s="7">
        <v>2526</v>
      </c>
      <c r="F31" s="8">
        <v>2526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>
        <v>177</v>
      </c>
      <c r="T31" s="8">
        <v>177</v>
      </c>
      <c r="U31" s="8"/>
      <c r="V31" s="8">
        <v>354</v>
      </c>
      <c r="W31" s="8">
        <v>354</v>
      </c>
      <c r="X31" s="8">
        <v>2526</v>
      </c>
      <c r="Y31" s="8">
        <v>-2172</v>
      </c>
      <c r="Z31" s="2">
        <v>-85.98574821852732</v>
      </c>
      <c r="AA31" s="6">
        <v>2526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942823</v>
      </c>
      <c r="D33" s="6"/>
      <c r="E33" s="7">
        <v>572069</v>
      </c>
      <c r="F33" s="8">
        <v>732282</v>
      </c>
      <c r="G33" s="8"/>
      <c r="H33" s="8">
        <v>2045</v>
      </c>
      <c r="I33" s="8">
        <v>38603</v>
      </c>
      <c r="J33" s="8">
        <v>40648</v>
      </c>
      <c r="K33" s="8"/>
      <c r="L33" s="8">
        <v>14350</v>
      </c>
      <c r="M33" s="8">
        <v>8928</v>
      </c>
      <c r="N33" s="8">
        <v>23278</v>
      </c>
      <c r="O33" s="8">
        <v>18335</v>
      </c>
      <c r="P33" s="8">
        <v>23007</v>
      </c>
      <c r="Q33" s="8">
        <v>28197</v>
      </c>
      <c r="R33" s="8">
        <v>69539</v>
      </c>
      <c r="S33" s="8">
        <v>15848</v>
      </c>
      <c r="T33" s="8">
        <v>234764</v>
      </c>
      <c r="U33" s="8"/>
      <c r="V33" s="8">
        <v>250612</v>
      </c>
      <c r="W33" s="8">
        <v>384077</v>
      </c>
      <c r="X33" s="8">
        <v>732282</v>
      </c>
      <c r="Y33" s="8">
        <v>-348205</v>
      </c>
      <c r="Z33" s="2">
        <v>-47.550670370157945</v>
      </c>
      <c r="AA33" s="6">
        <v>732282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62909497</v>
      </c>
      <c r="D35" s="33">
        <f>SUM(D24:D34)</f>
        <v>0</v>
      </c>
      <c r="E35" s="34">
        <f t="shared" si="1"/>
        <v>60049878</v>
      </c>
      <c r="F35" s="35">
        <f t="shared" si="1"/>
        <v>60210091</v>
      </c>
      <c r="G35" s="35">
        <f t="shared" si="1"/>
        <v>1055636</v>
      </c>
      <c r="H35" s="35">
        <f t="shared" si="1"/>
        <v>958617</v>
      </c>
      <c r="I35" s="35">
        <f t="shared" si="1"/>
        <v>1303532</v>
      </c>
      <c r="J35" s="35">
        <f t="shared" si="1"/>
        <v>3317785</v>
      </c>
      <c r="K35" s="35">
        <f t="shared" si="1"/>
        <v>1006913</v>
      </c>
      <c r="L35" s="35">
        <f t="shared" si="1"/>
        <v>1316508</v>
      </c>
      <c r="M35" s="35">
        <f t="shared" si="1"/>
        <v>958154</v>
      </c>
      <c r="N35" s="35">
        <f t="shared" si="1"/>
        <v>3281575</v>
      </c>
      <c r="O35" s="35">
        <f t="shared" si="1"/>
        <v>901594</v>
      </c>
      <c r="P35" s="35">
        <f t="shared" si="1"/>
        <v>947995</v>
      </c>
      <c r="Q35" s="35">
        <f t="shared" si="1"/>
        <v>1048581</v>
      </c>
      <c r="R35" s="35">
        <f t="shared" si="1"/>
        <v>2898170</v>
      </c>
      <c r="S35" s="35">
        <f t="shared" si="1"/>
        <v>1031395</v>
      </c>
      <c r="T35" s="35">
        <f t="shared" si="1"/>
        <v>1098151</v>
      </c>
      <c r="U35" s="35">
        <f t="shared" si="1"/>
        <v>0</v>
      </c>
      <c r="V35" s="35">
        <f t="shared" si="1"/>
        <v>2129546</v>
      </c>
      <c r="W35" s="35">
        <f t="shared" si="1"/>
        <v>11627076</v>
      </c>
      <c r="X35" s="35">
        <f t="shared" si="1"/>
        <v>60210091</v>
      </c>
      <c r="Y35" s="35">
        <f t="shared" si="1"/>
        <v>-48583015</v>
      </c>
      <c r="Z35" s="36">
        <f>+IF(X35&lt;&gt;0,+(Y35/X35)*100,0)</f>
        <v>-80.689157237779298</v>
      </c>
      <c r="AA35" s="33">
        <f>SUM(AA24:AA34)</f>
        <v>60210091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-31853256</v>
      </c>
      <c r="D37" s="46">
        <f>+D21-D35</f>
        <v>0</v>
      </c>
      <c r="E37" s="47">
        <f t="shared" si="2"/>
        <v>-22785859</v>
      </c>
      <c r="F37" s="48">
        <f t="shared" si="2"/>
        <v>-22946072</v>
      </c>
      <c r="G37" s="48">
        <f t="shared" si="2"/>
        <v>1546116</v>
      </c>
      <c r="H37" s="48">
        <f t="shared" si="2"/>
        <v>2040971</v>
      </c>
      <c r="I37" s="48">
        <f t="shared" si="2"/>
        <v>1338520</v>
      </c>
      <c r="J37" s="48">
        <f t="shared" si="2"/>
        <v>4925607</v>
      </c>
      <c r="K37" s="48">
        <f t="shared" si="2"/>
        <v>1608369</v>
      </c>
      <c r="L37" s="48">
        <f t="shared" si="2"/>
        <v>975525</v>
      </c>
      <c r="M37" s="48">
        <f t="shared" si="2"/>
        <v>1686982</v>
      </c>
      <c r="N37" s="48">
        <f t="shared" si="2"/>
        <v>4270876</v>
      </c>
      <c r="O37" s="48">
        <f t="shared" si="2"/>
        <v>1733468</v>
      </c>
      <c r="P37" s="48">
        <f t="shared" si="2"/>
        <v>1743700</v>
      </c>
      <c r="Q37" s="48">
        <f t="shared" si="2"/>
        <v>1600576</v>
      </c>
      <c r="R37" s="48">
        <f t="shared" si="2"/>
        <v>5077744</v>
      </c>
      <c r="S37" s="48">
        <f t="shared" si="2"/>
        <v>1161940</v>
      </c>
      <c r="T37" s="48">
        <f t="shared" si="2"/>
        <v>3102181</v>
      </c>
      <c r="U37" s="48">
        <f t="shared" si="2"/>
        <v>0</v>
      </c>
      <c r="V37" s="48">
        <f t="shared" si="2"/>
        <v>4264121</v>
      </c>
      <c r="W37" s="48">
        <f t="shared" si="2"/>
        <v>18538348</v>
      </c>
      <c r="X37" s="48">
        <f>IF(F21=F35,0,X21-X35)</f>
        <v>-22946072</v>
      </c>
      <c r="Y37" s="48">
        <f t="shared" si="2"/>
        <v>41484420</v>
      </c>
      <c r="Z37" s="49">
        <f>+IF(X37&lt;&gt;0,+(Y37/X37)*100,0)</f>
        <v>-180.79094321677366</v>
      </c>
      <c r="AA37" s="46">
        <f>+AA21-AA35</f>
        <v>-22946072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-31853256</v>
      </c>
      <c r="D41" s="56">
        <f>SUM(D37:D40)</f>
        <v>0</v>
      </c>
      <c r="E41" s="57">
        <f t="shared" si="3"/>
        <v>-22785859</v>
      </c>
      <c r="F41" s="58">
        <f t="shared" si="3"/>
        <v>-22946072</v>
      </c>
      <c r="G41" s="58">
        <f t="shared" si="3"/>
        <v>1546116</v>
      </c>
      <c r="H41" s="58">
        <f t="shared" si="3"/>
        <v>2040971</v>
      </c>
      <c r="I41" s="58">
        <f t="shared" si="3"/>
        <v>1338520</v>
      </c>
      <c r="J41" s="58">
        <f t="shared" si="3"/>
        <v>4925607</v>
      </c>
      <c r="K41" s="58">
        <f t="shared" si="3"/>
        <v>1608369</v>
      </c>
      <c r="L41" s="58">
        <f t="shared" si="3"/>
        <v>975525</v>
      </c>
      <c r="M41" s="58">
        <f t="shared" si="3"/>
        <v>1686982</v>
      </c>
      <c r="N41" s="58">
        <f t="shared" si="3"/>
        <v>4270876</v>
      </c>
      <c r="O41" s="58">
        <f t="shared" si="3"/>
        <v>1733468</v>
      </c>
      <c r="P41" s="58">
        <f t="shared" si="3"/>
        <v>1743700</v>
      </c>
      <c r="Q41" s="58">
        <f t="shared" si="3"/>
        <v>1600576</v>
      </c>
      <c r="R41" s="58">
        <f t="shared" si="3"/>
        <v>5077744</v>
      </c>
      <c r="S41" s="58">
        <f t="shared" si="3"/>
        <v>1161940</v>
      </c>
      <c r="T41" s="58">
        <f t="shared" si="3"/>
        <v>3102181</v>
      </c>
      <c r="U41" s="58">
        <f t="shared" si="3"/>
        <v>0</v>
      </c>
      <c r="V41" s="58">
        <f t="shared" si="3"/>
        <v>4264121</v>
      </c>
      <c r="W41" s="58">
        <f t="shared" si="3"/>
        <v>18538348</v>
      </c>
      <c r="X41" s="58">
        <f t="shared" si="3"/>
        <v>-22946072</v>
      </c>
      <c r="Y41" s="58">
        <f t="shared" si="3"/>
        <v>41484420</v>
      </c>
      <c r="Z41" s="59">
        <f>+IF(X41&lt;&gt;0,+(Y41/X41)*100,0)</f>
        <v>-180.79094321677366</v>
      </c>
      <c r="AA41" s="56">
        <f>SUM(AA37:AA40)</f>
        <v>-22946072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-31853256</v>
      </c>
      <c r="D43" s="64">
        <f>+D41-D42</f>
        <v>0</v>
      </c>
      <c r="E43" s="65">
        <f t="shared" si="4"/>
        <v>-22785859</v>
      </c>
      <c r="F43" s="66">
        <f t="shared" si="4"/>
        <v>-22946072</v>
      </c>
      <c r="G43" s="66">
        <f t="shared" si="4"/>
        <v>1546116</v>
      </c>
      <c r="H43" s="66">
        <f t="shared" si="4"/>
        <v>2040971</v>
      </c>
      <c r="I43" s="66">
        <f t="shared" si="4"/>
        <v>1338520</v>
      </c>
      <c r="J43" s="66">
        <f t="shared" si="4"/>
        <v>4925607</v>
      </c>
      <c r="K43" s="66">
        <f t="shared" si="4"/>
        <v>1608369</v>
      </c>
      <c r="L43" s="66">
        <f t="shared" si="4"/>
        <v>975525</v>
      </c>
      <c r="M43" s="66">
        <f t="shared" si="4"/>
        <v>1686982</v>
      </c>
      <c r="N43" s="66">
        <f t="shared" si="4"/>
        <v>4270876</v>
      </c>
      <c r="O43" s="66">
        <f t="shared" si="4"/>
        <v>1733468</v>
      </c>
      <c r="P43" s="66">
        <f t="shared" si="4"/>
        <v>1743700</v>
      </c>
      <c r="Q43" s="66">
        <f t="shared" si="4"/>
        <v>1600576</v>
      </c>
      <c r="R43" s="66">
        <f t="shared" si="4"/>
        <v>5077744</v>
      </c>
      <c r="S43" s="66">
        <f t="shared" si="4"/>
        <v>1161940</v>
      </c>
      <c r="T43" s="66">
        <f t="shared" si="4"/>
        <v>3102181</v>
      </c>
      <c r="U43" s="66">
        <f t="shared" si="4"/>
        <v>0</v>
      </c>
      <c r="V43" s="66">
        <f t="shared" si="4"/>
        <v>4264121</v>
      </c>
      <c r="W43" s="66">
        <f t="shared" si="4"/>
        <v>18538348</v>
      </c>
      <c r="X43" s="66">
        <f t="shared" si="4"/>
        <v>-22946072</v>
      </c>
      <c r="Y43" s="66">
        <f t="shared" si="4"/>
        <v>41484420</v>
      </c>
      <c r="Z43" s="67">
        <f>+IF(X43&lt;&gt;0,+(Y43/X43)*100,0)</f>
        <v>-180.79094321677366</v>
      </c>
      <c r="AA43" s="64">
        <f>+AA41-AA42</f>
        <v>-22946072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-31853256</v>
      </c>
      <c r="D45" s="56">
        <f>SUM(D43:D44)</f>
        <v>0</v>
      </c>
      <c r="E45" s="57">
        <f t="shared" si="5"/>
        <v>-22785859</v>
      </c>
      <c r="F45" s="58">
        <f t="shared" si="5"/>
        <v>-22946072</v>
      </c>
      <c r="G45" s="58">
        <f t="shared" si="5"/>
        <v>1546116</v>
      </c>
      <c r="H45" s="58">
        <f t="shared" si="5"/>
        <v>2040971</v>
      </c>
      <c r="I45" s="58">
        <f t="shared" si="5"/>
        <v>1338520</v>
      </c>
      <c r="J45" s="58">
        <f t="shared" si="5"/>
        <v>4925607</v>
      </c>
      <c r="K45" s="58">
        <f t="shared" si="5"/>
        <v>1608369</v>
      </c>
      <c r="L45" s="58">
        <f t="shared" si="5"/>
        <v>975525</v>
      </c>
      <c r="M45" s="58">
        <f t="shared" si="5"/>
        <v>1686982</v>
      </c>
      <c r="N45" s="58">
        <f t="shared" si="5"/>
        <v>4270876</v>
      </c>
      <c r="O45" s="58">
        <f t="shared" si="5"/>
        <v>1733468</v>
      </c>
      <c r="P45" s="58">
        <f t="shared" si="5"/>
        <v>1743700</v>
      </c>
      <c r="Q45" s="58">
        <f t="shared" si="5"/>
        <v>1600576</v>
      </c>
      <c r="R45" s="58">
        <f t="shared" si="5"/>
        <v>5077744</v>
      </c>
      <c r="S45" s="58">
        <f t="shared" si="5"/>
        <v>1161940</v>
      </c>
      <c r="T45" s="58">
        <f t="shared" si="5"/>
        <v>3102181</v>
      </c>
      <c r="U45" s="58">
        <f t="shared" si="5"/>
        <v>0</v>
      </c>
      <c r="V45" s="58">
        <f t="shared" si="5"/>
        <v>4264121</v>
      </c>
      <c r="W45" s="58">
        <f t="shared" si="5"/>
        <v>18538348</v>
      </c>
      <c r="X45" s="58">
        <f t="shared" si="5"/>
        <v>-22946072</v>
      </c>
      <c r="Y45" s="58">
        <f t="shared" si="5"/>
        <v>41484420</v>
      </c>
      <c r="Z45" s="59">
        <f>+IF(X45&lt;&gt;0,+(Y45/X45)*100,0)</f>
        <v>-180.79094321677366</v>
      </c>
      <c r="AA45" s="56">
        <f>SUM(AA43:AA44)</f>
        <v>-22946072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-31853256</v>
      </c>
      <c r="D47" s="71">
        <f>SUM(D45:D46)</f>
        <v>0</v>
      </c>
      <c r="E47" s="72">
        <f t="shared" si="6"/>
        <v>-22785859</v>
      </c>
      <c r="F47" s="73">
        <f t="shared" si="6"/>
        <v>-22946072</v>
      </c>
      <c r="G47" s="73">
        <f t="shared" si="6"/>
        <v>1546116</v>
      </c>
      <c r="H47" s="74">
        <f t="shared" si="6"/>
        <v>2040971</v>
      </c>
      <c r="I47" s="74">
        <f t="shared" si="6"/>
        <v>1338520</v>
      </c>
      <c r="J47" s="74">
        <f t="shared" si="6"/>
        <v>4925607</v>
      </c>
      <c r="K47" s="74">
        <f t="shared" si="6"/>
        <v>1608369</v>
      </c>
      <c r="L47" s="74">
        <f t="shared" si="6"/>
        <v>975525</v>
      </c>
      <c r="M47" s="73">
        <f t="shared" si="6"/>
        <v>1686982</v>
      </c>
      <c r="N47" s="73">
        <f t="shared" si="6"/>
        <v>4270876</v>
      </c>
      <c r="O47" s="74">
        <f t="shared" si="6"/>
        <v>1733468</v>
      </c>
      <c r="P47" s="74">
        <f t="shared" si="6"/>
        <v>1743700</v>
      </c>
      <c r="Q47" s="74">
        <f t="shared" si="6"/>
        <v>1600576</v>
      </c>
      <c r="R47" s="74">
        <f t="shared" si="6"/>
        <v>5077744</v>
      </c>
      <c r="S47" s="74">
        <f t="shared" si="6"/>
        <v>1161940</v>
      </c>
      <c r="T47" s="73">
        <f t="shared" si="6"/>
        <v>3102181</v>
      </c>
      <c r="U47" s="73">
        <f t="shared" si="6"/>
        <v>0</v>
      </c>
      <c r="V47" s="74">
        <f t="shared" si="6"/>
        <v>4264121</v>
      </c>
      <c r="W47" s="74">
        <f t="shared" si="6"/>
        <v>18538348</v>
      </c>
      <c r="X47" s="74">
        <f t="shared" si="6"/>
        <v>-22946072</v>
      </c>
      <c r="Y47" s="74">
        <f t="shared" si="6"/>
        <v>41484420</v>
      </c>
      <c r="Z47" s="75">
        <f>+IF(X47&lt;&gt;0,+(Y47/X47)*100,0)</f>
        <v>-180.79094321677366</v>
      </c>
      <c r="AA47" s="76">
        <f>SUM(AA45:AA46)</f>
        <v>-22946072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1259409</v>
      </c>
      <c r="D9" s="6"/>
      <c r="E9" s="7">
        <v>1145100</v>
      </c>
      <c r="F9" s="8">
        <v>2000000</v>
      </c>
      <c r="G9" s="8"/>
      <c r="H9" s="8">
        <v>173068</v>
      </c>
      <c r="I9" s="8">
        <v>172836</v>
      </c>
      <c r="J9" s="8">
        <v>345904</v>
      </c>
      <c r="K9" s="8">
        <v>174082</v>
      </c>
      <c r="L9" s="8">
        <v>175202</v>
      </c>
      <c r="M9" s="8">
        <v>176041</v>
      </c>
      <c r="N9" s="8">
        <v>525325</v>
      </c>
      <c r="O9" s="8">
        <v>176793</v>
      </c>
      <c r="P9" s="8">
        <v>176099</v>
      </c>
      <c r="Q9" s="8">
        <v>164199</v>
      </c>
      <c r="R9" s="8">
        <v>517091</v>
      </c>
      <c r="S9" s="8">
        <v>177544</v>
      </c>
      <c r="T9" s="8">
        <v>179237</v>
      </c>
      <c r="U9" s="8">
        <v>180053</v>
      </c>
      <c r="V9" s="8">
        <v>536834</v>
      </c>
      <c r="W9" s="8">
        <v>1925154</v>
      </c>
      <c r="X9" s="8">
        <v>2000000</v>
      </c>
      <c r="Y9" s="8">
        <v>-74846</v>
      </c>
      <c r="Z9" s="2">
        <v>-3.7422999999999997</v>
      </c>
      <c r="AA9" s="6">
        <v>2000000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1259409</v>
      </c>
      <c r="D21" s="33">
        <f t="shared" si="0"/>
        <v>0</v>
      </c>
      <c r="E21" s="34">
        <f t="shared" si="0"/>
        <v>1145100</v>
      </c>
      <c r="F21" s="35">
        <f t="shared" si="0"/>
        <v>2000000</v>
      </c>
      <c r="G21" s="35">
        <f t="shared" si="0"/>
        <v>0</v>
      </c>
      <c r="H21" s="35">
        <f t="shared" si="0"/>
        <v>173068</v>
      </c>
      <c r="I21" s="35">
        <f t="shared" si="0"/>
        <v>172836</v>
      </c>
      <c r="J21" s="35">
        <f t="shared" si="0"/>
        <v>345904</v>
      </c>
      <c r="K21" s="35">
        <f t="shared" si="0"/>
        <v>174082</v>
      </c>
      <c r="L21" s="35">
        <f t="shared" si="0"/>
        <v>175202</v>
      </c>
      <c r="M21" s="35">
        <f t="shared" si="0"/>
        <v>176041</v>
      </c>
      <c r="N21" s="35">
        <f t="shared" si="0"/>
        <v>525325</v>
      </c>
      <c r="O21" s="35">
        <f t="shared" si="0"/>
        <v>176793</v>
      </c>
      <c r="P21" s="35">
        <f t="shared" si="0"/>
        <v>176099</v>
      </c>
      <c r="Q21" s="35">
        <f t="shared" si="0"/>
        <v>164199</v>
      </c>
      <c r="R21" s="35">
        <f t="shared" si="0"/>
        <v>517091</v>
      </c>
      <c r="S21" s="35">
        <f t="shared" si="0"/>
        <v>177544</v>
      </c>
      <c r="T21" s="35">
        <f t="shared" si="0"/>
        <v>179237</v>
      </c>
      <c r="U21" s="35">
        <f t="shared" si="0"/>
        <v>180053</v>
      </c>
      <c r="V21" s="35">
        <f t="shared" si="0"/>
        <v>536834</v>
      </c>
      <c r="W21" s="35">
        <f t="shared" si="0"/>
        <v>1925154</v>
      </c>
      <c r="X21" s="35">
        <f t="shared" si="0"/>
        <v>2000000</v>
      </c>
      <c r="Y21" s="35">
        <f t="shared" si="0"/>
        <v>-74846</v>
      </c>
      <c r="Z21" s="36">
        <f>+IF(X21&lt;&gt;0,+(Y21/X21)*100,0)</f>
        <v>-3.7422999999999997</v>
      </c>
      <c r="AA21" s="33">
        <f>SUM(AA5:AA20)</f>
        <v>2000000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5961602</v>
      </c>
      <c r="F24" s="8">
        <v>5961602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5961602</v>
      </c>
      <c r="Y24" s="8">
        <v>-5961602</v>
      </c>
      <c r="Z24" s="2">
        <v>-100</v>
      </c>
      <c r="AA24" s="6">
        <v>5961602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1272589</v>
      </c>
      <c r="D31" s="6"/>
      <c r="E31" s="7">
        <v>900000</v>
      </c>
      <c r="F31" s="8">
        <v>910000</v>
      </c>
      <c r="G31" s="8">
        <v>636807</v>
      </c>
      <c r="H31" s="8"/>
      <c r="I31" s="8"/>
      <c r="J31" s="8">
        <v>636807</v>
      </c>
      <c r="K31" s="8"/>
      <c r="L31" s="8">
        <v>45050</v>
      </c>
      <c r="M31" s="8">
        <v>25719</v>
      </c>
      <c r="N31" s="8">
        <v>70769</v>
      </c>
      <c r="O31" s="8">
        <v>93023</v>
      </c>
      <c r="P31" s="8"/>
      <c r="Q31" s="8">
        <v>114633</v>
      </c>
      <c r="R31" s="8">
        <v>207656</v>
      </c>
      <c r="S31" s="8"/>
      <c r="T31" s="8">
        <v>24800</v>
      </c>
      <c r="U31" s="8">
        <v>212496</v>
      </c>
      <c r="V31" s="8">
        <v>237296</v>
      </c>
      <c r="W31" s="8">
        <v>1152528</v>
      </c>
      <c r="X31" s="8">
        <v>910000</v>
      </c>
      <c r="Y31" s="8">
        <v>242528</v>
      </c>
      <c r="Z31" s="2">
        <v>26.651428571428571</v>
      </c>
      <c r="AA31" s="6">
        <v>910000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3635010</v>
      </c>
      <c r="D33" s="6"/>
      <c r="E33" s="7">
        <v>1000000</v>
      </c>
      <c r="F33" s="8">
        <v>2951500</v>
      </c>
      <c r="G33" s="8">
        <v>376450</v>
      </c>
      <c r="H33" s="8">
        <v>411375</v>
      </c>
      <c r="I33" s="8">
        <v>515535</v>
      </c>
      <c r="J33" s="8">
        <v>1303360</v>
      </c>
      <c r="K33" s="8">
        <v>713459</v>
      </c>
      <c r="L33" s="8">
        <v>26075</v>
      </c>
      <c r="M33" s="8">
        <v>1041183</v>
      </c>
      <c r="N33" s="8">
        <v>1780717</v>
      </c>
      <c r="O33" s="8">
        <v>646489</v>
      </c>
      <c r="P33" s="8">
        <v>475475</v>
      </c>
      <c r="Q33" s="8">
        <v>458550</v>
      </c>
      <c r="R33" s="8">
        <v>1580514</v>
      </c>
      <c r="S33" s="8">
        <v>472869</v>
      </c>
      <c r="T33" s="8">
        <v>638331</v>
      </c>
      <c r="U33" s="8">
        <v>416008</v>
      </c>
      <c r="V33" s="8">
        <v>1527208</v>
      </c>
      <c r="W33" s="8">
        <v>6191799</v>
      </c>
      <c r="X33" s="8">
        <v>2951500</v>
      </c>
      <c r="Y33" s="8">
        <v>3240299</v>
      </c>
      <c r="Z33" s="2">
        <v>109.78482127731661</v>
      </c>
      <c r="AA33" s="6">
        <v>2951500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4907599</v>
      </c>
      <c r="D35" s="33">
        <f>SUM(D24:D34)</f>
        <v>0</v>
      </c>
      <c r="E35" s="34">
        <f t="shared" si="1"/>
        <v>7861602</v>
      </c>
      <c r="F35" s="35">
        <f t="shared" si="1"/>
        <v>9823102</v>
      </c>
      <c r="G35" s="35">
        <f t="shared" si="1"/>
        <v>1013257</v>
      </c>
      <c r="H35" s="35">
        <f t="shared" si="1"/>
        <v>411375</v>
      </c>
      <c r="I35" s="35">
        <f t="shared" si="1"/>
        <v>515535</v>
      </c>
      <c r="J35" s="35">
        <f t="shared" si="1"/>
        <v>1940167</v>
      </c>
      <c r="K35" s="35">
        <f t="shared" si="1"/>
        <v>713459</v>
      </c>
      <c r="L35" s="35">
        <f t="shared" si="1"/>
        <v>71125</v>
      </c>
      <c r="M35" s="35">
        <f t="shared" si="1"/>
        <v>1066902</v>
      </c>
      <c r="N35" s="35">
        <f t="shared" si="1"/>
        <v>1851486</v>
      </c>
      <c r="O35" s="35">
        <f t="shared" si="1"/>
        <v>739512</v>
      </c>
      <c r="P35" s="35">
        <f t="shared" si="1"/>
        <v>475475</v>
      </c>
      <c r="Q35" s="35">
        <f t="shared" si="1"/>
        <v>573183</v>
      </c>
      <c r="R35" s="35">
        <f t="shared" si="1"/>
        <v>1788170</v>
      </c>
      <c r="S35" s="35">
        <f t="shared" si="1"/>
        <v>472869</v>
      </c>
      <c r="T35" s="35">
        <f t="shared" si="1"/>
        <v>663131</v>
      </c>
      <c r="U35" s="35">
        <f t="shared" si="1"/>
        <v>628504</v>
      </c>
      <c r="V35" s="35">
        <f t="shared" si="1"/>
        <v>1764504</v>
      </c>
      <c r="W35" s="35">
        <f t="shared" si="1"/>
        <v>7344327</v>
      </c>
      <c r="X35" s="35">
        <f t="shared" si="1"/>
        <v>9823102</v>
      </c>
      <c r="Y35" s="35">
        <f t="shared" si="1"/>
        <v>-2478775</v>
      </c>
      <c r="Z35" s="36">
        <f>+IF(X35&lt;&gt;0,+(Y35/X35)*100,0)</f>
        <v>-25.234136833761884</v>
      </c>
      <c r="AA35" s="33">
        <f>SUM(AA24:AA34)</f>
        <v>9823102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-3648190</v>
      </c>
      <c r="D37" s="46">
        <f>+D21-D35</f>
        <v>0</v>
      </c>
      <c r="E37" s="47">
        <f t="shared" si="2"/>
        <v>-6716502</v>
      </c>
      <c r="F37" s="48">
        <f t="shared" si="2"/>
        <v>-7823102</v>
      </c>
      <c r="G37" s="48">
        <f t="shared" si="2"/>
        <v>-1013257</v>
      </c>
      <c r="H37" s="48">
        <f t="shared" si="2"/>
        <v>-238307</v>
      </c>
      <c r="I37" s="48">
        <f t="shared" si="2"/>
        <v>-342699</v>
      </c>
      <c r="J37" s="48">
        <f t="shared" si="2"/>
        <v>-1594263</v>
      </c>
      <c r="K37" s="48">
        <f t="shared" si="2"/>
        <v>-539377</v>
      </c>
      <c r="L37" s="48">
        <f t="shared" si="2"/>
        <v>104077</v>
      </c>
      <c r="M37" s="48">
        <f t="shared" si="2"/>
        <v>-890861</v>
      </c>
      <c r="N37" s="48">
        <f t="shared" si="2"/>
        <v>-1326161</v>
      </c>
      <c r="O37" s="48">
        <f t="shared" si="2"/>
        <v>-562719</v>
      </c>
      <c r="P37" s="48">
        <f t="shared" si="2"/>
        <v>-299376</v>
      </c>
      <c r="Q37" s="48">
        <f t="shared" si="2"/>
        <v>-408984</v>
      </c>
      <c r="R37" s="48">
        <f t="shared" si="2"/>
        <v>-1271079</v>
      </c>
      <c r="S37" s="48">
        <f t="shared" si="2"/>
        <v>-295325</v>
      </c>
      <c r="T37" s="48">
        <f t="shared" si="2"/>
        <v>-483894</v>
      </c>
      <c r="U37" s="48">
        <f t="shared" si="2"/>
        <v>-448451</v>
      </c>
      <c r="V37" s="48">
        <f t="shared" si="2"/>
        <v>-1227670</v>
      </c>
      <c r="W37" s="48">
        <f t="shared" si="2"/>
        <v>-5419173</v>
      </c>
      <c r="X37" s="48">
        <f>IF(F21=F35,0,X21-X35)</f>
        <v>-7823102</v>
      </c>
      <c r="Y37" s="48">
        <f t="shared" si="2"/>
        <v>2403929</v>
      </c>
      <c r="Z37" s="49">
        <f>+IF(X37&lt;&gt;0,+(Y37/X37)*100,0)</f>
        <v>-30.728590781508409</v>
      </c>
      <c r="AA37" s="46">
        <f>+AA21-AA35</f>
        <v>-7823102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-3648190</v>
      </c>
      <c r="D41" s="56">
        <f>SUM(D37:D40)</f>
        <v>0</v>
      </c>
      <c r="E41" s="57">
        <f t="shared" si="3"/>
        <v>-6716502</v>
      </c>
      <c r="F41" s="58">
        <f t="shared" si="3"/>
        <v>-7823102</v>
      </c>
      <c r="G41" s="58">
        <f t="shared" si="3"/>
        <v>-1013257</v>
      </c>
      <c r="H41" s="58">
        <f t="shared" si="3"/>
        <v>-238307</v>
      </c>
      <c r="I41" s="58">
        <f t="shared" si="3"/>
        <v>-342699</v>
      </c>
      <c r="J41" s="58">
        <f t="shared" si="3"/>
        <v>-1594263</v>
      </c>
      <c r="K41" s="58">
        <f t="shared" si="3"/>
        <v>-539377</v>
      </c>
      <c r="L41" s="58">
        <f t="shared" si="3"/>
        <v>104077</v>
      </c>
      <c r="M41" s="58">
        <f t="shared" si="3"/>
        <v>-890861</v>
      </c>
      <c r="N41" s="58">
        <f t="shared" si="3"/>
        <v>-1326161</v>
      </c>
      <c r="O41" s="58">
        <f t="shared" si="3"/>
        <v>-562719</v>
      </c>
      <c r="P41" s="58">
        <f t="shared" si="3"/>
        <v>-299376</v>
      </c>
      <c r="Q41" s="58">
        <f t="shared" si="3"/>
        <v>-408984</v>
      </c>
      <c r="R41" s="58">
        <f t="shared" si="3"/>
        <v>-1271079</v>
      </c>
      <c r="S41" s="58">
        <f t="shared" si="3"/>
        <v>-295325</v>
      </c>
      <c r="T41" s="58">
        <f t="shared" si="3"/>
        <v>-483894</v>
      </c>
      <c r="U41" s="58">
        <f t="shared" si="3"/>
        <v>-448451</v>
      </c>
      <c r="V41" s="58">
        <f t="shared" si="3"/>
        <v>-1227670</v>
      </c>
      <c r="W41" s="58">
        <f t="shared" si="3"/>
        <v>-5419173</v>
      </c>
      <c r="X41" s="58">
        <f t="shared" si="3"/>
        <v>-7823102</v>
      </c>
      <c r="Y41" s="58">
        <f t="shared" si="3"/>
        <v>2403929</v>
      </c>
      <c r="Z41" s="59">
        <f>+IF(X41&lt;&gt;0,+(Y41/X41)*100,0)</f>
        <v>-30.728590781508409</v>
      </c>
      <c r="AA41" s="56">
        <f>SUM(AA37:AA40)</f>
        <v>-7823102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-3648190</v>
      </c>
      <c r="D43" s="64">
        <f>+D41-D42</f>
        <v>0</v>
      </c>
      <c r="E43" s="65">
        <f t="shared" si="4"/>
        <v>-6716502</v>
      </c>
      <c r="F43" s="66">
        <f t="shared" si="4"/>
        <v>-7823102</v>
      </c>
      <c r="G43" s="66">
        <f t="shared" si="4"/>
        <v>-1013257</v>
      </c>
      <c r="H43" s="66">
        <f t="shared" si="4"/>
        <v>-238307</v>
      </c>
      <c r="I43" s="66">
        <f t="shared" si="4"/>
        <v>-342699</v>
      </c>
      <c r="J43" s="66">
        <f t="shared" si="4"/>
        <v>-1594263</v>
      </c>
      <c r="K43" s="66">
        <f t="shared" si="4"/>
        <v>-539377</v>
      </c>
      <c r="L43" s="66">
        <f t="shared" si="4"/>
        <v>104077</v>
      </c>
      <c r="M43" s="66">
        <f t="shared" si="4"/>
        <v>-890861</v>
      </c>
      <c r="N43" s="66">
        <f t="shared" si="4"/>
        <v>-1326161</v>
      </c>
      <c r="O43" s="66">
        <f t="shared" si="4"/>
        <v>-562719</v>
      </c>
      <c r="P43" s="66">
        <f t="shared" si="4"/>
        <v>-299376</v>
      </c>
      <c r="Q43" s="66">
        <f t="shared" si="4"/>
        <v>-408984</v>
      </c>
      <c r="R43" s="66">
        <f t="shared" si="4"/>
        <v>-1271079</v>
      </c>
      <c r="S43" s="66">
        <f t="shared" si="4"/>
        <v>-295325</v>
      </c>
      <c r="T43" s="66">
        <f t="shared" si="4"/>
        <v>-483894</v>
      </c>
      <c r="U43" s="66">
        <f t="shared" si="4"/>
        <v>-448451</v>
      </c>
      <c r="V43" s="66">
        <f t="shared" si="4"/>
        <v>-1227670</v>
      </c>
      <c r="W43" s="66">
        <f t="shared" si="4"/>
        <v>-5419173</v>
      </c>
      <c r="X43" s="66">
        <f t="shared" si="4"/>
        <v>-7823102</v>
      </c>
      <c r="Y43" s="66">
        <f t="shared" si="4"/>
        <v>2403929</v>
      </c>
      <c r="Z43" s="67">
        <f>+IF(X43&lt;&gt;0,+(Y43/X43)*100,0)</f>
        <v>-30.728590781508409</v>
      </c>
      <c r="AA43" s="64">
        <f>+AA41-AA42</f>
        <v>-7823102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-3648190</v>
      </c>
      <c r="D45" s="56">
        <f>SUM(D43:D44)</f>
        <v>0</v>
      </c>
      <c r="E45" s="57">
        <f t="shared" si="5"/>
        <v>-6716502</v>
      </c>
      <c r="F45" s="58">
        <f t="shared" si="5"/>
        <v>-7823102</v>
      </c>
      <c r="G45" s="58">
        <f t="shared" si="5"/>
        <v>-1013257</v>
      </c>
      <c r="H45" s="58">
        <f t="shared" si="5"/>
        <v>-238307</v>
      </c>
      <c r="I45" s="58">
        <f t="shared" si="5"/>
        <v>-342699</v>
      </c>
      <c r="J45" s="58">
        <f t="shared" si="5"/>
        <v>-1594263</v>
      </c>
      <c r="K45" s="58">
        <f t="shared" si="5"/>
        <v>-539377</v>
      </c>
      <c r="L45" s="58">
        <f t="shared" si="5"/>
        <v>104077</v>
      </c>
      <c r="M45" s="58">
        <f t="shared" si="5"/>
        <v>-890861</v>
      </c>
      <c r="N45" s="58">
        <f t="shared" si="5"/>
        <v>-1326161</v>
      </c>
      <c r="O45" s="58">
        <f t="shared" si="5"/>
        <v>-562719</v>
      </c>
      <c r="P45" s="58">
        <f t="shared" si="5"/>
        <v>-299376</v>
      </c>
      <c r="Q45" s="58">
        <f t="shared" si="5"/>
        <v>-408984</v>
      </c>
      <c r="R45" s="58">
        <f t="shared" si="5"/>
        <v>-1271079</v>
      </c>
      <c r="S45" s="58">
        <f t="shared" si="5"/>
        <v>-295325</v>
      </c>
      <c r="T45" s="58">
        <f t="shared" si="5"/>
        <v>-483894</v>
      </c>
      <c r="U45" s="58">
        <f t="shared" si="5"/>
        <v>-448451</v>
      </c>
      <c r="V45" s="58">
        <f t="shared" si="5"/>
        <v>-1227670</v>
      </c>
      <c r="W45" s="58">
        <f t="shared" si="5"/>
        <v>-5419173</v>
      </c>
      <c r="X45" s="58">
        <f t="shared" si="5"/>
        <v>-7823102</v>
      </c>
      <c r="Y45" s="58">
        <f t="shared" si="5"/>
        <v>2403929</v>
      </c>
      <c r="Z45" s="59">
        <f>+IF(X45&lt;&gt;0,+(Y45/X45)*100,0)</f>
        <v>-30.728590781508409</v>
      </c>
      <c r="AA45" s="56">
        <f>SUM(AA43:AA44)</f>
        <v>-7823102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-3648190</v>
      </c>
      <c r="D47" s="71">
        <f>SUM(D45:D46)</f>
        <v>0</v>
      </c>
      <c r="E47" s="72">
        <f t="shared" si="6"/>
        <v>-6716502</v>
      </c>
      <c r="F47" s="73">
        <f t="shared" si="6"/>
        <v>-7823102</v>
      </c>
      <c r="G47" s="73">
        <f t="shared" si="6"/>
        <v>-1013257</v>
      </c>
      <c r="H47" s="74">
        <f t="shared" si="6"/>
        <v>-238307</v>
      </c>
      <c r="I47" s="74">
        <f t="shared" si="6"/>
        <v>-342699</v>
      </c>
      <c r="J47" s="74">
        <f t="shared" si="6"/>
        <v>-1594263</v>
      </c>
      <c r="K47" s="74">
        <f t="shared" si="6"/>
        <v>-539377</v>
      </c>
      <c r="L47" s="74">
        <f t="shared" si="6"/>
        <v>104077</v>
      </c>
      <c r="M47" s="73">
        <f t="shared" si="6"/>
        <v>-890861</v>
      </c>
      <c r="N47" s="73">
        <f t="shared" si="6"/>
        <v>-1326161</v>
      </c>
      <c r="O47" s="74">
        <f t="shared" si="6"/>
        <v>-562719</v>
      </c>
      <c r="P47" s="74">
        <f t="shared" si="6"/>
        <v>-299376</v>
      </c>
      <c r="Q47" s="74">
        <f t="shared" si="6"/>
        <v>-408984</v>
      </c>
      <c r="R47" s="74">
        <f t="shared" si="6"/>
        <v>-1271079</v>
      </c>
      <c r="S47" s="74">
        <f t="shared" si="6"/>
        <v>-295325</v>
      </c>
      <c r="T47" s="73">
        <f t="shared" si="6"/>
        <v>-483894</v>
      </c>
      <c r="U47" s="73">
        <f t="shared" si="6"/>
        <v>-448451</v>
      </c>
      <c r="V47" s="74">
        <f t="shared" si="6"/>
        <v>-1227670</v>
      </c>
      <c r="W47" s="74">
        <f t="shared" si="6"/>
        <v>-5419173</v>
      </c>
      <c r="X47" s="74">
        <f t="shared" si="6"/>
        <v>-7823102</v>
      </c>
      <c r="Y47" s="74">
        <f t="shared" si="6"/>
        <v>2403929</v>
      </c>
      <c r="Z47" s="75">
        <f>+IF(X47&lt;&gt;0,+(Y47/X47)*100,0)</f>
        <v>-30.728590781508409</v>
      </c>
      <c r="AA47" s="76">
        <f>SUM(AA45:AA46)</f>
        <v>-7823102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9570214</v>
      </c>
      <c r="D9" s="6"/>
      <c r="E9" s="7">
        <v>5000000</v>
      </c>
      <c r="F9" s="8">
        <v>5000000</v>
      </c>
      <c r="G9" s="8">
        <v>4000</v>
      </c>
      <c r="H9" s="8">
        <v>865083</v>
      </c>
      <c r="I9" s="8">
        <v>875496</v>
      </c>
      <c r="J9" s="8">
        <v>1744579</v>
      </c>
      <c r="K9" s="8">
        <v>872590</v>
      </c>
      <c r="L9" s="8">
        <v>865365</v>
      </c>
      <c r="M9" s="8">
        <v>875026</v>
      </c>
      <c r="N9" s="8">
        <v>2612981</v>
      </c>
      <c r="O9" s="8">
        <v>866801</v>
      </c>
      <c r="P9" s="8">
        <v>985424</v>
      </c>
      <c r="Q9" s="8">
        <v>977749</v>
      </c>
      <c r="R9" s="8">
        <v>2829974</v>
      </c>
      <c r="S9" s="8">
        <v>1043344</v>
      </c>
      <c r="T9" s="8">
        <v>857796</v>
      </c>
      <c r="U9" s="8">
        <v>1753981</v>
      </c>
      <c r="V9" s="8">
        <v>3655121</v>
      </c>
      <c r="W9" s="8">
        <v>10842655</v>
      </c>
      <c r="X9" s="8">
        <v>5000000</v>
      </c>
      <c r="Y9" s="8">
        <v>5842655</v>
      </c>
      <c r="Z9" s="2">
        <v>116.8531</v>
      </c>
      <c r="AA9" s="6">
        <v>5000000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3197507</v>
      </c>
      <c r="D13" s="6"/>
      <c r="E13" s="7">
        <v>100000</v>
      </c>
      <c r="F13" s="8">
        <v>1600000</v>
      </c>
      <c r="G13" s="8"/>
      <c r="H13" s="8">
        <v>282331</v>
      </c>
      <c r="I13" s="8">
        <v>288530</v>
      </c>
      <c r="J13" s="8">
        <v>570861</v>
      </c>
      <c r="K13" s="8">
        <v>293587</v>
      </c>
      <c r="L13" s="8">
        <v>307848</v>
      </c>
      <c r="M13" s="8">
        <v>314259</v>
      </c>
      <c r="N13" s="8">
        <v>915694</v>
      </c>
      <c r="O13" s="8">
        <v>330062</v>
      </c>
      <c r="P13" s="8">
        <v>333052</v>
      </c>
      <c r="Q13" s="8">
        <v>351583</v>
      </c>
      <c r="R13" s="8">
        <v>1014697</v>
      </c>
      <c r="S13" s="8">
        <v>357307</v>
      </c>
      <c r="T13" s="8">
        <v>183964</v>
      </c>
      <c r="U13" s="8">
        <v>579470</v>
      </c>
      <c r="V13" s="8">
        <v>1120741</v>
      </c>
      <c r="W13" s="8">
        <v>3621993</v>
      </c>
      <c r="X13" s="8">
        <v>1600000</v>
      </c>
      <c r="Y13" s="8">
        <v>2021993</v>
      </c>
      <c r="Z13" s="2">
        <v>126.37456250000001</v>
      </c>
      <c r="AA13" s="6">
        <v>1600000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12767721</v>
      </c>
      <c r="D21" s="33">
        <f t="shared" si="0"/>
        <v>0</v>
      </c>
      <c r="E21" s="34">
        <f t="shared" si="0"/>
        <v>5100000</v>
      </c>
      <c r="F21" s="35">
        <f t="shared" si="0"/>
        <v>6600000</v>
      </c>
      <c r="G21" s="35">
        <f t="shared" si="0"/>
        <v>4000</v>
      </c>
      <c r="H21" s="35">
        <f t="shared" si="0"/>
        <v>1147414</v>
      </c>
      <c r="I21" s="35">
        <f t="shared" si="0"/>
        <v>1164026</v>
      </c>
      <c r="J21" s="35">
        <f t="shared" si="0"/>
        <v>2315440</v>
      </c>
      <c r="K21" s="35">
        <f t="shared" si="0"/>
        <v>1166177</v>
      </c>
      <c r="L21" s="35">
        <f t="shared" si="0"/>
        <v>1173213</v>
      </c>
      <c r="M21" s="35">
        <f t="shared" si="0"/>
        <v>1189285</v>
      </c>
      <c r="N21" s="35">
        <f t="shared" si="0"/>
        <v>3528675</v>
      </c>
      <c r="O21" s="35">
        <f t="shared" si="0"/>
        <v>1196863</v>
      </c>
      <c r="P21" s="35">
        <f t="shared" si="0"/>
        <v>1318476</v>
      </c>
      <c r="Q21" s="35">
        <f t="shared" si="0"/>
        <v>1329332</v>
      </c>
      <c r="R21" s="35">
        <f t="shared" si="0"/>
        <v>3844671</v>
      </c>
      <c r="S21" s="35">
        <f t="shared" si="0"/>
        <v>1400651</v>
      </c>
      <c r="T21" s="35">
        <f t="shared" si="0"/>
        <v>1041760</v>
      </c>
      <c r="U21" s="35">
        <f t="shared" si="0"/>
        <v>2333451</v>
      </c>
      <c r="V21" s="35">
        <f t="shared" si="0"/>
        <v>4775862</v>
      </c>
      <c r="W21" s="35">
        <f t="shared" si="0"/>
        <v>14464648</v>
      </c>
      <c r="X21" s="35">
        <f t="shared" si="0"/>
        <v>6600000</v>
      </c>
      <c r="Y21" s="35">
        <f t="shared" si="0"/>
        <v>7864648</v>
      </c>
      <c r="Z21" s="36">
        <f>+IF(X21&lt;&gt;0,+(Y21/X21)*100,0)</f>
        <v>119.16133333333335</v>
      </c>
      <c r="AA21" s="33">
        <f>SUM(AA5:AA20)</f>
        <v>6600000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7793948</v>
      </c>
      <c r="D24" s="6"/>
      <c r="E24" s="7">
        <v>925167</v>
      </c>
      <c r="F24" s="8">
        <v>925167</v>
      </c>
      <c r="G24" s="8"/>
      <c r="H24" s="8">
        <v>545027</v>
      </c>
      <c r="I24" s="8">
        <v>621446</v>
      </c>
      <c r="J24" s="8">
        <v>1166473</v>
      </c>
      <c r="K24" s="8">
        <v>661661</v>
      </c>
      <c r="L24" s="8">
        <v>1363851</v>
      </c>
      <c r="M24" s="8">
        <v>757735</v>
      </c>
      <c r="N24" s="8">
        <v>2783247</v>
      </c>
      <c r="O24" s="8">
        <v>585889</v>
      </c>
      <c r="P24" s="8">
        <v>620578</v>
      </c>
      <c r="Q24" s="8">
        <v>642355</v>
      </c>
      <c r="R24" s="8">
        <v>1848822</v>
      </c>
      <c r="S24" s="8">
        <v>576794</v>
      </c>
      <c r="T24" s="8">
        <v>573328</v>
      </c>
      <c r="U24" s="8">
        <v>680843</v>
      </c>
      <c r="V24" s="8">
        <v>1830965</v>
      </c>
      <c r="W24" s="8">
        <v>7629507</v>
      </c>
      <c r="X24" s="8">
        <v>925167</v>
      </c>
      <c r="Y24" s="8">
        <v>6704340</v>
      </c>
      <c r="Z24" s="2">
        <v>724.6626825211016</v>
      </c>
      <c r="AA24" s="6">
        <v>925167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116089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369504</v>
      </c>
      <c r="D30" s="6"/>
      <c r="E30" s="7">
        <v>1070000</v>
      </c>
      <c r="F30" s="8">
        <v>1034997</v>
      </c>
      <c r="G30" s="8"/>
      <c r="H30" s="8"/>
      <c r="I30" s="8">
        <v>8940</v>
      </c>
      <c r="J30" s="8">
        <v>8940</v>
      </c>
      <c r="K30" s="8">
        <v>22876</v>
      </c>
      <c r="L30" s="8"/>
      <c r="M30" s="8">
        <v>781</v>
      </c>
      <c r="N30" s="8">
        <v>23657</v>
      </c>
      <c r="O30" s="8">
        <v>4783</v>
      </c>
      <c r="P30" s="8">
        <v>75900</v>
      </c>
      <c r="Q30" s="8">
        <v>16157</v>
      </c>
      <c r="R30" s="8">
        <v>96840</v>
      </c>
      <c r="S30" s="8"/>
      <c r="T30" s="8">
        <v>118455</v>
      </c>
      <c r="U30" s="8">
        <v>158600</v>
      </c>
      <c r="V30" s="8">
        <v>277055</v>
      </c>
      <c r="W30" s="8">
        <v>406492</v>
      </c>
      <c r="X30" s="8">
        <v>1034997</v>
      </c>
      <c r="Y30" s="8">
        <v>-628505</v>
      </c>
      <c r="Z30" s="2">
        <v>-60.725296788299865</v>
      </c>
      <c r="AA30" s="6">
        <v>1034997</v>
      </c>
    </row>
    <row r="31" spans="1:27" x14ac:dyDescent="0.25">
      <c r="A31" s="25" t="s">
        <v>57</v>
      </c>
      <c r="B31" s="24" t="s">
        <v>32</v>
      </c>
      <c r="C31" s="6">
        <v>352607</v>
      </c>
      <c r="D31" s="6"/>
      <c r="E31" s="7">
        <v>700000</v>
      </c>
      <c r="F31" s="8">
        <v>665000</v>
      </c>
      <c r="G31" s="8"/>
      <c r="H31" s="8"/>
      <c r="I31" s="8"/>
      <c r="J31" s="8"/>
      <c r="K31" s="8"/>
      <c r="L31" s="8">
        <v>92050</v>
      </c>
      <c r="M31" s="8">
        <v>6160</v>
      </c>
      <c r="N31" s="8">
        <v>98210</v>
      </c>
      <c r="O31" s="8">
        <v>71454</v>
      </c>
      <c r="P31" s="8">
        <v>71454</v>
      </c>
      <c r="Q31" s="8">
        <v>-49841</v>
      </c>
      <c r="R31" s="8">
        <v>93067</v>
      </c>
      <c r="S31" s="8"/>
      <c r="T31" s="8">
        <v>28808</v>
      </c>
      <c r="U31" s="8">
        <v>28808</v>
      </c>
      <c r="V31" s="8">
        <v>57616</v>
      </c>
      <c r="W31" s="8">
        <v>248893</v>
      </c>
      <c r="X31" s="8">
        <v>665000</v>
      </c>
      <c r="Y31" s="8">
        <v>-416107</v>
      </c>
      <c r="Z31" s="2">
        <v>-62.572481203007527</v>
      </c>
      <c r="AA31" s="6">
        <v>665000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445163</v>
      </c>
      <c r="D33" s="6"/>
      <c r="E33" s="7">
        <v>300000</v>
      </c>
      <c r="F33" s="8">
        <v>300001</v>
      </c>
      <c r="G33" s="8"/>
      <c r="H33" s="8">
        <v>64630</v>
      </c>
      <c r="I33" s="8">
        <v>5043</v>
      </c>
      <c r="J33" s="8">
        <v>69673</v>
      </c>
      <c r="K33" s="8">
        <v>5348</v>
      </c>
      <c r="L33" s="8">
        <v>11147</v>
      </c>
      <c r="M33" s="8">
        <v>6293</v>
      </c>
      <c r="N33" s="8">
        <v>22788</v>
      </c>
      <c r="O33" s="8">
        <v>4700</v>
      </c>
      <c r="P33" s="8">
        <v>4902</v>
      </c>
      <c r="Q33" s="8">
        <v>5209</v>
      </c>
      <c r="R33" s="8">
        <v>14811</v>
      </c>
      <c r="S33" s="8">
        <v>5169</v>
      </c>
      <c r="T33" s="8">
        <v>79777</v>
      </c>
      <c r="U33" s="8">
        <v>177660</v>
      </c>
      <c r="V33" s="8">
        <v>262606</v>
      </c>
      <c r="W33" s="8">
        <v>369878</v>
      </c>
      <c r="X33" s="8">
        <v>300001</v>
      </c>
      <c r="Y33" s="8">
        <v>69877</v>
      </c>
      <c r="Z33" s="2">
        <v>23.292255692481024</v>
      </c>
      <c r="AA33" s="6">
        <v>300001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9077311</v>
      </c>
      <c r="D35" s="33">
        <f>SUM(D24:D34)</f>
        <v>0</v>
      </c>
      <c r="E35" s="34">
        <f t="shared" si="1"/>
        <v>2995167</v>
      </c>
      <c r="F35" s="35">
        <f t="shared" si="1"/>
        <v>2925165</v>
      </c>
      <c r="G35" s="35">
        <f t="shared" si="1"/>
        <v>0</v>
      </c>
      <c r="H35" s="35">
        <f t="shared" si="1"/>
        <v>609657</v>
      </c>
      <c r="I35" s="35">
        <f t="shared" si="1"/>
        <v>635429</v>
      </c>
      <c r="J35" s="35">
        <f t="shared" si="1"/>
        <v>1245086</v>
      </c>
      <c r="K35" s="35">
        <f t="shared" si="1"/>
        <v>689885</v>
      </c>
      <c r="L35" s="35">
        <f t="shared" si="1"/>
        <v>1467048</v>
      </c>
      <c r="M35" s="35">
        <f t="shared" si="1"/>
        <v>770969</v>
      </c>
      <c r="N35" s="35">
        <f t="shared" si="1"/>
        <v>2927902</v>
      </c>
      <c r="O35" s="35">
        <f t="shared" si="1"/>
        <v>666826</v>
      </c>
      <c r="P35" s="35">
        <f t="shared" si="1"/>
        <v>772834</v>
      </c>
      <c r="Q35" s="35">
        <f t="shared" si="1"/>
        <v>613880</v>
      </c>
      <c r="R35" s="35">
        <f t="shared" si="1"/>
        <v>2053540</v>
      </c>
      <c r="S35" s="35">
        <f t="shared" si="1"/>
        <v>581963</v>
      </c>
      <c r="T35" s="35">
        <f t="shared" si="1"/>
        <v>800368</v>
      </c>
      <c r="U35" s="35">
        <f t="shared" si="1"/>
        <v>1045911</v>
      </c>
      <c r="V35" s="35">
        <f t="shared" si="1"/>
        <v>2428242</v>
      </c>
      <c r="W35" s="35">
        <f t="shared" si="1"/>
        <v>8654770</v>
      </c>
      <c r="X35" s="35">
        <f t="shared" si="1"/>
        <v>2925165</v>
      </c>
      <c r="Y35" s="35">
        <f t="shared" si="1"/>
        <v>5729605</v>
      </c>
      <c r="Z35" s="36">
        <f>+IF(X35&lt;&gt;0,+(Y35/X35)*100,0)</f>
        <v>195.87288238441249</v>
      </c>
      <c r="AA35" s="33">
        <f>SUM(AA24:AA34)</f>
        <v>2925165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3690410</v>
      </c>
      <c r="D37" s="46">
        <f>+D21-D35</f>
        <v>0</v>
      </c>
      <c r="E37" s="47">
        <f t="shared" si="2"/>
        <v>2104833</v>
      </c>
      <c r="F37" s="48">
        <f t="shared" si="2"/>
        <v>3674835</v>
      </c>
      <c r="G37" s="48">
        <f t="shared" si="2"/>
        <v>4000</v>
      </c>
      <c r="H37" s="48">
        <f t="shared" si="2"/>
        <v>537757</v>
      </c>
      <c r="I37" s="48">
        <f t="shared" si="2"/>
        <v>528597</v>
      </c>
      <c r="J37" s="48">
        <f t="shared" si="2"/>
        <v>1070354</v>
      </c>
      <c r="K37" s="48">
        <f t="shared" si="2"/>
        <v>476292</v>
      </c>
      <c r="L37" s="48">
        <f t="shared" si="2"/>
        <v>-293835</v>
      </c>
      <c r="M37" s="48">
        <f t="shared" si="2"/>
        <v>418316</v>
      </c>
      <c r="N37" s="48">
        <f t="shared" si="2"/>
        <v>600773</v>
      </c>
      <c r="O37" s="48">
        <f t="shared" si="2"/>
        <v>530037</v>
      </c>
      <c r="P37" s="48">
        <f t="shared" si="2"/>
        <v>545642</v>
      </c>
      <c r="Q37" s="48">
        <f t="shared" si="2"/>
        <v>715452</v>
      </c>
      <c r="R37" s="48">
        <f t="shared" si="2"/>
        <v>1791131</v>
      </c>
      <c r="S37" s="48">
        <f t="shared" si="2"/>
        <v>818688</v>
      </c>
      <c r="T37" s="48">
        <f t="shared" si="2"/>
        <v>241392</v>
      </c>
      <c r="U37" s="48">
        <f t="shared" si="2"/>
        <v>1287540</v>
      </c>
      <c r="V37" s="48">
        <f t="shared" si="2"/>
        <v>2347620</v>
      </c>
      <c r="W37" s="48">
        <f t="shared" si="2"/>
        <v>5809878</v>
      </c>
      <c r="X37" s="48">
        <f>IF(F21=F35,0,X21-X35)</f>
        <v>3674835</v>
      </c>
      <c r="Y37" s="48">
        <f t="shared" si="2"/>
        <v>2135043</v>
      </c>
      <c r="Z37" s="49">
        <f>+IF(X37&lt;&gt;0,+(Y37/X37)*100,0)</f>
        <v>58.099016690545291</v>
      </c>
      <c r="AA37" s="46">
        <f>+AA21-AA35</f>
        <v>3674835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3690410</v>
      </c>
      <c r="D41" s="56">
        <f>SUM(D37:D40)</f>
        <v>0</v>
      </c>
      <c r="E41" s="57">
        <f t="shared" si="3"/>
        <v>2104833</v>
      </c>
      <c r="F41" s="58">
        <f t="shared" si="3"/>
        <v>3674835</v>
      </c>
      <c r="G41" s="58">
        <f t="shared" si="3"/>
        <v>4000</v>
      </c>
      <c r="H41" s="58">
        <f t="shared" si="3"/>
        <v>537757</v>
      </c>
      <c r="I41" s="58">
        <f t="shared" si="3"/>
        <v>528597</v>
      </c>
      <c r="J41" s="58">
        <f t="shared" si="3"/>
        <v>1070354</v>
      </c>
      <c r="K41" s="58">
        <f t="shared" si="3"/>
        <v>476292</v>
      </c>
      <c r="L41" s="58">
        <f t="shared" si="3"/>
        <v>-293835</v>
      </c>
      <c r="M41" s="58">
        <f t="shared" si="3"/>
        <v>418316</v>
      </c>
      <c r="N41" s="58">
        <f t="shared" si="3"/>
        <v>600773</v>
      </c>
      <c r="O41" s="58">
        <f t="shared" si="3"/>
        <v>530037</v>
      </c>
      <c r="P41" s="58">
        <f t="shared" si="3"/>
        <v>545642</v>
      </c>
      <c r="Q41" s="58">
        <f t="shared" si="3"/>
        <v>715452</v>
      </c>
      <c r="R41" s="58">
        <f t="shared" si="3"/>
        <v>1791131</v>
      </c>
      <c r="S41" s="58">
        <f t="shared" si="3"/>
        <v>818688</v>
      </c>
      <c r="T41" s="58">
        <f t="shared" si="3"/>
        <v>241392</v>
      </c>
      <c r="U41" s="58">
        <f t="shared" si="3"/>
        <v>1287540</v>
      </c>
      <c r="V41" s="58">
        <f t="shared" si="3"/>
        <v>2347620</v>
      </c>
      <c r="W41" s="58">
        <f t="shared" si="3"/>
        <v>5809878</v>
      </c>
      <c r="X41" s="58">
        <f t="shared" si="3"/>
        <v>3674835</v>
      </c>
      <c r="Y41" s="58">
        <f t="shared" si="3"/>
        <v>2135043</v>
      </c>
      <c r="Z41" s="59">
        <f>+IF(X41&lt;&gt;0,+(Y41/X41)*100,0)</f>
        <v>58.099016690545291</v>
      </c>
      <c r="AA41" s="56">
        <f>SUM(AA37:AA40)</f>
        <v>3674835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3690410</v>
      </c>
      <c r="D43" s="64">
        <f>+D41-D42</f>
        <v>0</v>
      </c>
      <c r="E43" s="65">
        <f t="shared" si="4"/>
        <v>2104833</v>
      </c>
      <c r="F43" s="66">
        <f t="shared" si="4"/>
        <v>3674835</v>
      </c>
      <c r="G43" s="66">
        <f t="shared" si="4"/>
        <v>4000</v>
      </c>
      <c r="H43" s="66">
        <f t="shared" si="4"/>
        <v>537757</v>
      </c>
      <c r="I43" s="66">
        <f t="shared" si="4"/>
        <v>528597</v>
      </c>
      <c r="J43" s="66">
        <f t="shared" si="4"/>
        <v>1070354</v>
      </c>
      <c r="K43" s="66">
        <f t="shared" si="4"/>
        <v>476292</v>
      </c>
      <c r="L43" s="66">
        <f t="shared" si="4"/>
        <v>-293835</v>
      </c>
      <c r="M43" s="66">
        <f t="shared" si="4"/>
        <v>418316</v>
      </c>
      <c r="N43" s="66">
        <f t="shared" si="4"/>
        <v>600773</v>
      </c>
      <c r="O43" s="66">
        <f t="shared" si="4"/>
        <v>530037</v>
      </c>
      <c r="P43" s="66">
        <f t="shared" si="4"/>
        <v>545642</v>
      </c>
      <c r="Q43" s="66">
        <f t="shared" si="4"/>
        <v>715452</v>
      </c>
      <c r="R43" s="66">
        <f t="shared" si="4"/>
        <v>1791131</v>
      </c>
      <c r="S43" s="66">
        <f t="shared" si="4"/>
        <v>818688</v>
      </c>
      <c r="T43" s="66">
        <f t="shared" si="4"/>
        <v>241392</v>
      </c>
      <c r="U43" s="66">
        <f t="shared" si="4"/>
        <v>1287540</v>
      </c>
      <c r="V43" s="66">
        <f t="shared" si="4"/>
        <v>2347620</v>
      </c>
      <c r="W43" s="66">
        <f t="shared" si="4"/>
        <v>5809878</v>
      </c>
      <c r="X43" s="66">
        <f t="shared" si="4"/>
        <v>3674835</v>
      </c>
      <c r="Y43" s="66">
        <f t="shared" si="4"/>
        <v>2135043</v>
      </c>
      <c r="Z43" s="67">
        <f>+IF(X43&lt;&gt;0,+(Y43/X43)*100,0)</f>
        <v>58.099016690545291</v>
      </c>
      <c r="AA43" s="64">
        <f>+AA41-AA42</f>
        <v>3674835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3690410</v>
      </c>
      <c r="D45" s="56">
        <f>SUM(D43:D44)</f>
        <v>0</v>
      </c>
      <c r="E45" s="57">
        <f t="shared" si="5"/>
        <v>2104833</v>
      </c>
      <c r="F45" s="58">
        <f t="shared" si="5"/>
        <v>3674835</v>
      </c>
      <c r="G45" s="58">
        <f t="shared" si="5"/>
        <v>4000</v>
      </c>
      <c r="H45" s="58">
        <f t="shared" si="5"/>
        <v>537757</v>
      </c>
      <c r="I45" s="58">
        <f t="shared" si="5"/>
        <v>528597</v>
      </c>
      <c r="J45" s="58">
        <f t="shared" si="5"/>
        <v>1070354</v>
      </c>
      <c r="K45" s="58">
        <f t="shared" si="5"/>
        <v>476292</v>
      </c>
      <c r="L45" s="58">
        <f t="shared" si="5"/>
        <v>-293835</v>
      </c>
      <c r="M45" s="58">
        <f t="shared" si="5"/>
        <v>418316</v>
      </c>
      <c r="N45" s="58">
        <f t="shared" si="5"/>
        <v>600773</v>
      </c>
      <c r="O45" s="58">
        <f t="shared" si="5"/>
        <v>530037</v>
      </c>
      <c r="P45" s="58">
        <f t="shared" si="5"/>
        <v>545642</v>
      </c>
      <c r="Q45" s="58">
        <f t="shared" si="5"/>
        <v>715452</v>
      </c>
      <c r="R45" s="58">
        <f t="shared" si="5"/>
        <v>1791131</v>
      </c>
      <c r="S45" s="58">
        <f t="shared" si="5"/>
        <v>818688</v>
      </c>
      <c r="T45" s="58">
        <f t="shared" si="5"/>
        <v>241392</v>
      </c>
      <c r="U45" s="58">
        <f t="shared" si="5"/>
        <v>1287540</v>
      </c>
      <c r="V45" s="58">
        <f t="shared" si="5"/>
        <v>2347620</v>
      </c>
      <c r="W45" s="58">
        <f t="shared" si="5"/>
        <v>5809878</v>
      </c>
      <c r="X45" s="58">
        <f t="shared" si="5"/>
        <v>3674835</v>
      </c>
      <c r="Y45" s="58">
        <f t="shared" si="5"/>
        <v>2135043</v>
      </c>
      <c r="Z45" s="59">
        <f>+IF(X45&lt;&gt;0,+(Y45/X45)*100,0)</f>
        <v>58.099016690545291</v>
      </c>
      <c r="AA45" s="56">
        <f>SUM(AA43:AA44)</f>
        <v>3674835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3690410</v>
      </c>
      <c r="D47" s="71">
        <f>SUM(D45:D46)</f>
        <v>0</v>
      </c>
      <c r="E47" s="72">
        <f t="shared" si="6"/>
        <v>2104833</v>
      </c>
      <c r="F47" s="73">
        <f t="shared" si="6"/>
        <v>3674835</v>
      </c>
      <c r="G47" s="73">
        <f t="shared" si="6"/>
        <v>4000</v>
      </c>
      <c r="H47" s="74">
        <f t="shared" si="6"/>
        <v>537757</v>
      </c>
      <c r="I47" s="74">
        <f t="shared" si="6"/>
        <v>528597</v>
      </c>
      <c r="J47" s="74">
        <f t="shared" si="6"/>
        <v>1070354</v>
      </c>
      <c r="K47" s="74">
        <f t="shared" si="6"/>
        <v>476292</v>
      </c>
      <c r="L47" s="74">
        <f t="shared" si="6"/>
        <v>-293835</v>
      </c>
      <c r="M47" s="73">
        <f t="shared" si="6"/>
        <v>418316</v>
      </c>
      <c r="N47" s="73">
        <f t="shared" si="6"/>
        <v>600773</v>
      </c>
      <c r="O47" s="74">
        <f t="shared" si="6"/>
        <v>530037</v>
      </c>
      <c r="P47" s="74">
        <f t="shared" si="6"/>
        <v>545642</v>
      </c>
      <c r="Q47" s="74">
        <f t="shared" si="6"/>
        <v>715452</v>
      </c>
      <c r="R47" s="74">
        <f t="shared" si="6"/>
        <v>1791131</v>
      </c>
      <c r="S47" s="74">
        <f t="shared" si="6"/>
        <v>818688</v>
      </c>
      <c r="T47" s="73">
        <f t="shared" si="6"/>
        <v>241392</v>
      </c>
      <c r="U47" s="73">
        <f t="shared" si="6"/>
        <v>1287540</v>
      </c>
      <c r="V47" s="74">
        <f t="shared" si="6"/>
        <v>2347620</v>
      </c>
      <c r="W47" s="74">
        <f t="shared" si="6"/>
        <v>5809878</v>
      </c>
      <c r="X47" s="74">
        <f t="shared" si="6"/>
        <v>3674835</v>
      </c>
      <c r="Y47" s="74">
        <f t="shared" si="6"/>
        <v>2135043</v>
      </c>
      <c r="Z47" s="75">
        <f>+IF(X47&lt;&gt;0,+(Y47/X47)*100,0)</f>
        <v>58.099016690545291</v>
      </c>
      <c r="AA47" s="76">
        <f>SUM(AA45:AA46)</f>
        <v>3674835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1092774</v>
      </c>
      <c r="D9" s="6"/>
      <c r="E9" s="7">
        <v>1168715</v>
      </c>
      <c r="F9" s="8">
        <v>1158715</v>
      </c>
      <c r="G9" s="8">
        <v>2983</v>
      </c>
      <c r="H9" s="8">
        <v>91273</v>
      </c>
      <c r="I9" s="8">
        <v>182547</v>
      </c>
      <c r="J9" s="8">
        <v>276803</v>
      </c>
      <c r="K9" s="8">
        <v>93451</v>
      </c>
      <c r="L9" s="8">
        <v>94860</v>
      </c>
      <c r="M9" s="8">
        <v>91273</v>
      </c>
      <c r="N9" s="8">
        <v>279584</v>
      </c>
      <c r="O9" s="8">
        <v>93100</v>
      </c>
      <c r="P9" s="8">
        <v>90840</v>
      </c>
      <c r="Q9" s="8">
        <v>91707</v>
      </c>
      <c r="R9" s="8">
        <v>275647</v>
      </c>
      <c r="S9" s="8">
        <v>94603</v>
      </c>
      <c r="T9" s="8">
        <v>93976</v>
      </c>
      <c r="U9" s="8">
        <v>85768</v>
      </c>
      <c r="V9" s="8">
        <v>274347</v>
      </c>
      <c r="W9" s="8">
        <v>1106381</v>
      </c>
      <c r="X9" s="8">
        <v>1158715</v>
      </c>
      <c r="Y9" s="8">
        <v>-52334</v>
      </c>
      <c r="Z9" s="2">
        <v>-4.5165549768493545</v>
      </c>
      <c r="AA9" s="6">
        <v>1158715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3674784</v>
      </c>
      <c r="D18" s="6"/>
      <c r="E18" s="7">
        <v>26367963</v>
      </c>
      <c r="F18" s="8">
        <v>31466531</v>
      </c>
      <c r="G18" s="8"/>
      <c r="H18" s="8"/>
      <c r="I18" s="8"/>
      <c r="J18" s="8"/>
      <c r="K18" s="8"/>
      <c r="L18" s="8"/>
      <c r="M18" s="8">
        <v>1529705</v>
      </c>
      <c r="N18" s="8">
        <v>1529705</v>
      </c>
      <c r="O18" s="8"/>
      <c r="P18" s="8">
        <v>481058</v>
      </c>
      <c r="Q18" s="8">
        <v>245926</v>
      </c>
      <c r="R18" s="8">
        <v>726984</v>
      </c>
      <c r="S18" s="8">
        <v>245106</v>
      </c>
      <c r="T18" s="8">
        <v>180236</v>
      </c>
      <c r="U18" s="8">
        <v>55898</v>
      </c>
      <c r="V18" s="8">
        <v>481240</v>
      </c>
      <c r="W18" s="8">
        <v>2737929</v>
      </c>
      <c r="X18" s="8">
        <v>31466531</v>
      </c>
      <c r="Y18" s="8">
        <v>-28728602</v>
      </c>
      <c r="Z18" s="2">
        <v>-91.298916934949077</v>
      </c>
      <c r="AA18" s="6">
        <v>31466531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4767558</v>
      </c>
      <c r="D21" s="33">
        <f t="shared" si="0"/>
        <v>0</v>
      </c>
      <c r="E21" s="34">
        <f t="shared" si="0"/>
        <v>27536678</v>
      </c>
      <c r="F21" s="35">
        <f t="shared" si="0"/>
        <v>32625246</v>
      </c>
      <c r="G21" s="35">
        <f t="shared" si="0"/>
        <v>2983</v>
      </c>
      <c r="H21" s="35">
        <f t="shared" si="0"/>
        <v>91273</v>
      </c>
      <c r="I21" s="35">
        <f t="shared" si="0"/>
        <v>182547</v>
      </c>
      <c r="J21" s="35">
        <f t="shared" si="0"/>
        <v>276803</v>
      </c>
      <c r="K21" s="35">
        <f t="shared" si="0"/>
        <v>93451</v>
      </c>
      <c r="L21" s="35">
        <f t="shared" si="0"/>
        <v>94860</v>
      </c>
      <c r="M21" s="35">
        <f t="shared" si="0"/>
        <v>1620978</v>
      </c>
      <c r="N21" s="35">
        <f t="shared" si="0"/>
        <v>1809289</v>
      </c>
      <c r="O21" s="35">
        <f t="shared" si="0"/>
        <v>93100</v>
      </c>
      <c r="P21" s="35">
        <f t="shared" si="0"/>
        <v>571898</v>
      </c>
      <c r="Q21" s="35">
        <f t="shared" si="0"/>
        <v>337633</v>
      </c>
      <c r="R21" s="35">
        <f t="shared" si="0"/>
        <v>1002631</v>
      </c>
      <c r="S21" s="35">
        <f t="shared" si="0"/>
        <v>339709</v>
      </c>
      <c r="T21" s="35">
        <f t="shared" si="0"/>
        <v>274212</v>
      </c>
      <c r="U21" s="35">
        <f t="shared" si="0"/>
        <v>141666</v>
      </c>
      <c r="V21" s="35">
        <f t="shared" si="0"/>
        <v>755587</v>
      </c>
      <c r="W21" s="35">
        <f t="shared" si="0"/>
        <v>3844310</v>
      </c>
      <c r="X21" s="35">
        <f t="shared" si="0"/>
        <v>32625246</v>
      </c>
      <c r="Y21" s="35">
        <f t="shared" si="0"/>
        <v>-28780936</v>
      </c>
      <c r="Z21" s="36">
        <f>+IF(X21&lt;&gt;0,+(Y21/X21)*100,0)</f>
        <v>-88.216763177816347</v>
      </c>
      <c r="AA21" s="33">
        <f>SUM(AA5:AA20)</f>
        <v>32625246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11907058</v>
      </c>
      <c r="D24" s="6"/>
      <c r="E24" s="7">
        <v>11701907</v>
      </c>
      <c r="F24" s="8">
        <v>12832113</v>
      </c>
      <c r="G24" s="8">
        <v>1028951</v>
      </c>
      <c r="H24" s="8">
        <v>1036414</v>
      </c>
      <c r="I24" s="8">
        <v>1092891</v>
      </c>
      <c r="J24" s="8">
        <v>3158256</v>
      </c>
      <c r="K24" s="8">
        <v>1188733</v>
      </c>
      <c r="L24" s="8">
        <v>1078946</v>
      </c>
      <c r="M24" s="8">
        <v>1347904</v>
      </c>
      <c r="N24" s="8">
        <v>3615583</v>
      </c>
      <c r="O24" s="8">
        <v>1152865</v>
      </c>
      <c r="P24" s="8">
        <v>1121532</v>
      </c>
      <c r="Q24" s="8">
        <v>1095617</v>
      </c>
      <c r="R24" s="8">
        <v>3370014</v>
      </c>
      <c r="S24" s="8">
        <v>1035379</v>
      </c>
      <c r="T24" s="8">
        <v>991198</v>
      </c>
      <c r="U24" s="8">
        <v>683129</v>
      </c>
      <c r="V24" s="8">
        <v>2709706</v>
      </c>
      <c r="W24" s="8">
        <v>12853559</v>
      </c>
      <c r="X24" s="8">
        <v>12832113</v>
      </c>
      <c r="Y24" s="8">
        <v>21446</v>
      </c>
      <c r="Z24" s="2">
        <v>0.16712758062526414</v>
      </c>
      <c r="AA24" s="6">
        <v>12832113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2718990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-437105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226863</v>
      </c>
      <c r="D30" s="6"/>
      <c r="E30" s="7">
        <v>420000</v>
      </c>
      <c r="F30" s="8">
        <v>310000</v>
      </c>
      <c r="G30" s="8"/>
      <c r="H30" s="8">
        <v>3532</v>
      </c>
      <c r="I30" s="8">
        <v>374</v>
      </c>
      <c r="J30" s="8">
        <v>3906</v>
      </c>
      <c r="K30" s="8">
        <v>19050</v>
      </c>
      <c r="L30" s="8">
        <v>16000</v>
      </c>
      <c r="M30" s="8">
        <v>5523</v>
      </c>
      <c r="N30" s="8">
        <v>40573</v>
      </c>
      <c r="O30" s="8">
        <v>64500</v>
      </c>
      <c r="P30" s="8">
        <v>32802</v>
      </c>
      <c r="Q30" s="8">
        <v>8835</v>
      </c>
      <c r="R30" s="8">
        <v>106137</v>
      </c>
      <c r="S30" s="8">
        <v>12498</v>
      </c>
      <c r="T30" s="8">
        <v>44641</v>
      </c>
      <c r="U30" s="8">
        <v>25600</v>
      </c>
      <c r="V30" s="8">
        <v>82739</v>
      </c>
      <c r="W30" s="8">
        <v>233355</v>
      </c>
      <c r="X30" s="8">
        <v>310000</v>
      </c>
      <c r="Y30" s="8">
        <v>-76645</v>
      </c>
      <c r="Z30" s="2">
        <v>-24.724193548387095</v>
      </c>
      <c r="AA30" s="6">
        <v>310000</v>
      </c>
    </row>
    <row r="31" spans="1:27" x14ac:dyDescent="0.25">
      <c r="A31" s="25" t="s">
        <v>57</v>
      </c>
      <c r="B31" s="24" t="s">
        <v>32</v>
      </c>
      <c r="C31" s="6">
        <v>8630870</v>
      </c>
      <c r="D31" s="6"/>
      <c r="E31" s="7">
        <v>7485000</v>
      </c>
      <c r="F31" s="8">
        <v>7955500</v>
      </c>
      <c r="G31" s="8">
        <v>210754</v>
      </c>
      <c r="H31" s="8">
        <v>566814</v>
      </c>
      <c r="I31" s="8">
        <v>639505</v>
      </c>
      <c r="J31" s="8">
        <v>1417073</v>
      </c>
      <c r="K31" s="8">
        <v>575451</v>
      </c>
      <c r="L31" s="8">
        <v>551059</v>
      </c>
      <c r="M31" s="8">
        <v>652949</v>
      </c>
      <c r="N31" s="8">
        <v>1779459</v>
      </c>
      <c r="O31" s="8">
        <v>672815</v>
      </c>
      <c r="P31" s="8">
        <v>44226</v>
      </c>
      <c r="Q31" s="8">
        <v>1305956</v>
      </c>
      <c r="R31" s="8">
        <v>2022997</v>
      </c>
      <c r="S31" s="8">
        <v>484799</v>
      </c>
      <c r="T31" s="8">
        <v>894859</v>
      </c>
      <c r="U31" s="8">
        <v>474828</v>
      </c>
      <c r="V31" s="8">
        <v>1854486</v>
      </c>
      <c r="W31" s="8">
        <v>7074015</v>
      </c>
      <c r="X31" s="8">
        <v>7955500</v>
      </c>
      <c r="Y31" s="8">
        <v>-881485</v>
      </c>
      <c r="Z31" s="2">
        <v>-11.080196090754823</v>
      </c>
      <c r="AA31" s="6">
        <v>7955500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1303084</v>
      </c>
      <c r="D33" s="6"/>
      <c r="E33" s="7">
        <v>1651683</v>
      </c>
      <c r="F33" s="8">
        <v>2061654</v>
      </c>
      <c r="G33" s="8">
        <v>26903</v>
      </c>
      <c r="H33" s="8">
        <v>113723</v>
      </c>
      <c r="I33" s="8">
        <v>74155</v>
      </c>
      <c r="J33" s="8">
        <v>214781</v>
      </c>
      <c r="K33" s="8">
        <v>126748</v>
      </c>
      <c r="L33" s="8">
        <v>199438</v>
      </c>
      <c r="M33" s="8">
        <v>109285</v>
      </c>
      <c r="N33" s="8">
        <v>435471</v>
      </c>
      <c r="O33" s="8">
        <v>197378</v>
      </c>
      <c r="P33" s="8">
        <v>174694</v>
      </c>
      <c r="Q33" s="8">
        <v>251705</v>
      </c>
      <c r="R33" s="8">
        <v>623777</v>
      </c>
      <c r="S33" s="8">
        <v>126346</v>
      </c>
      <c r="T33" s="8">
        <v>156535</v>
      </c>
      <c r="U33" s="8">
        <v>108877</v>
      </c>
      <c r="V33" s="8">
        <v>391758</v>
      </c>
      <c r="W33" s="8">
        <v>1665787</v>
      </c>
      <c r="X33" s="8">
        <v>2061654</v>
      </c>
      <c r="Y33" s="8">
        <v>-395867</v>
      </c>
      <c r="Z33" s="2">
        <v>-19.20142759163274</v>
      </c>
      <c r="AA33" s="6">
        <v>2061654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24349760</v>
      </c>
      <c r="D35" s="33">
        <f>SUM(D24:D34)</f>
        <v>0</v>
      </c>
      <c r="E35" s="34">
        <f t="shared" si="1"/>
        <v>21258590</v>
      </c>
      <c r="F35" s="35">
        <f t="shared" si="1"/>
        <v>23159267</v>
      </c>
      <c r="G35" s="35">
        <f t="shared" si="1"/>
        <v>1266608</v>
      </c>
      <c r="H35" s="35">
        <f t="shared" si="1"/>
        <v>1720483</v>
      </c>
      <c r="I35" s="35">
        <f t="shared" si="1"/>
        <v>1806925</v>
      </c>
      <c r="J35" s="35">
        <f t="shared" si="1"/>
        <v>4794016</v>
      </c>
      <c r="K35" s="35">
        <f t="shared" si="1"/>
        <v>1909982</v>
      </c>
      <c r="L35" s="35">
        <f t="shared" si="1"/>
        <v>1845443</v>
      </c>
      <c r="M35" s="35">
        <f t="shared" si="1"/>
        <v>2115661</v>
      </c>
      <c r="N35" s="35">
        <f t="shared" si="1"/>
        <v>5871086</v>
      </c>
      <c r="O35" s="35">
        <f t="shared" si="1"/>
        <v>2087558</v>
      </c>
      <c r="P35" s="35">
        <f t="shared" si="1"/>
        <v>1373254</v>
      </c>
      <c r="Q35" s="35">
        <f t="shared" si="1"/>
        <v>2662113</v>
      </c>
      <c r="R35" s="35">
        <f t="shared" si="1"/>
        <v>6122925</v>
      </c>
      <c r="S35" s="35">
        <f t="shared" si="1"/>
        <v>1659022</v>
      </c>
      <c r="T35" s="35">
        <f t="shared" si="1"/>
        <v>2087233</v>
      </c>
      <c r="U35" s="35">
        <f t="shared" si="1"/>
        <v>1292434</v>
      </c>
      <c r="V35" s="35">
        <f t="shared" si="1"/>
        <v>5038689</v>
      </c>
      <c r="W35" s="35">
        <f t="shared" si="1"/>
        <v>21826716</v>
      </c>
      <c r="X35" s="35">
        <f t="shared" si="1"/>
        <v>23159267</v>
      </c>
      <c r="Y35" s="35">
        <f t="shared" si="1"/>
        <v>-1332551</v>
      </c>
      <c r="Z35" s="36">
        <f>+IF(X35&lt;&gt;0,+(Y35/X35)*100,0)</f>
        <v>-5.7538565447688823</v>
      </c>
      <c r="AA35" s="33">
        <f>SUM(AA24:AA34)</f>
        <v>23159267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-19582202</v>
      </c>
      <c r="D37" s="46">
        <f>+D21-D35</f>
        <v>0</v>
      </c>
      <c r="E37" s="47">
        <f t="shared" si="2"/>
        <v>6278088</v>
      </c>
      <c r="F37" s="48">
        <f t="shared" si="2"/>
        <v>9465979</v>
      </c>
      <c r="G37" s="48">
        <f t="shared" si="2"/>
        <v>-1263625</v>
      </c>
      <c r="H37" s="48">
        <f t="shared" si="2"/>
        <v>-1629210</v>
      </c>
      <c r="I37" s="48">
        <f t="shared" si="2"/>
        <v>-1624378</v>
      </c>
      <c r="J37" s="48">
        <f t="shared" si="2"/>
        <v>-4517213</v>
      </c>
      <c r="K37" s="48">
        <f t="shared" si="2"/>
        <v>-1816531</v>
      </c>
      <c r="L37" s="48">
        <f t="shared" si="2"/>
        <v>-1750583</v>
      </c>
      <c r="M37" s="48">
        <f t="shared" si="2"/>
        <v>-494683</v>
      </c>
      <c r="N37" s="48">
        <f t="shared" si="2"/>
        <v>-4061797</v>
      </c>
      <c r="O37" s="48">
        <f t="shared" si="2"/>
        <v>-1994458</v>
      </c>
      <c r="P37" s="48">
        <f t="shared" si="2"/>
        <v>-801356</v>
      </c>
      <c r="Q37" s="48">
        <f t="shared" si="2"/>
        <v>-2324480</v>
      </c>
      <c r="R37" s="48">
        <f t="shared" si="2"/>
        <v>-5120294</v>
      </c>
      <c r="S37" s="48">
        <f t="shared" si="2"/>
        <v>-1319313</v>
      </c>
      <c r="T37" s="48">
        <f t="shared" si="2"/>
        <v>-1813021</v>
      </c>
      <c r="U37" s="48">
        <f t="shared" si="2"/>
        <v>-1150768</v>
      </c>
      <c r="V37" s="48">
        <f t="shared" si="2"/>
        <v>-4283102</v>
      </c>
      <c r="W37" s="48">
        <f t="shared" si="2"/>
        <v>-17982406</v>
      </c>
      <c r="X37" s="48">
        <f>IF(F21=F35,0,X21-X35)</f>
        <v>9465979</v>
      </c>
      <c r="Y37" s="48">
        <f t="shared" si="2"/>
        <v>-27448385</v>
      </c>
      <c r="Z37" s="49">
        <f>+IF(X37&lt;&gt;0,+(Y37/X37)*100,0)</f>
        <v>-289.96879245136716</v>
      </c>
      <c r="AA37" s="46">
        <f>+AA21-AA35</f>
        <v>9465979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-19582202</v>
      </c>
      <c r="D41" s="56">
        <f>SUM(D37:D40)</f>
        <v>0</v>
      </c>
      <c r="E41" s="57">
        <f t="shared" si="3"/>
        <v>6278088</v>
      </c>
      <c r="F41" s="58">
        <f t="shared" si="3"/>
        <v>9465979</v>
      </c>
      <c r="G41" s="58">
        <f t="shared" si="3"/>
        <v>-1263625</v>
      </c>
      <c r="H41" s="58">
        <f t="shared" si="3"/>
        <v>-1629210</v>
      </c>
      <c r="I41" s="58">
        <f t="shared" si="3"/>
        <v>-1624378</v>
      </c>
      <c r="J41" s="58">
        <f t="shared" si="3"/>
        <v>-4517213</v>
      </c>
      <c r="K41" s="58">
        <f t="shared" si="3"/>
        <v>-1816531</v>
      </c>
      <c r="L41" s="58">
        <f t="shared" si="3"/>
        <v>-1750583</v>
      </c>
      <c r="M41" s="58">
        <f t="shared" si="3"/>
        <v>-494683</v>
      </c>
      <c r="N41" s="58">
        <f t="shared" si="3"/>
        <v>-4061797</v>
      </c>
      <c r="O41" s="58">
        <f t="shared" si="3"/>
        <v>-1994458</v>
      </c>
      <c r="P41" s="58">
        <f t="shared" si="3"/>
        <v>-801356</v>
      </c>
      <c r="Q41" s="58">
        <f t="shared" si="3"/>
        <v>-2324480</v>
      </c>
      <c r="R41" s="58">
        <f t="shared" si="3"/>
        <v>-5120294</v>
      </c>
      <c r="S41" s="58">
        <f t="shared" si="3"/>
        <v>-1319313</v>
      </c>
      <c r="T41" s="58">
        <f t="shared" si="3"/>
        <v>-1813021</v>
      </c>
      <c r="U41" s="58">
        <f t="shared" si="3"/>
        <v>-1150768</v>
      </c>
      <c r="V41" s="58">
        <f t="shared" si="3"/>
        <v>-4283102</v>
      </c>
      <c r="W41" s="58">
        <f t="shared" si="3"/>
        <v>-17982406</v>
      </c>
      <c r="X41" s="58">
        <f t="shared" si="3"/>
        <v>9465979</v>
      </c>
      <c r="Y41" s="58">
        <f t="shared" si="3"/>
        <v>-27448385</v>
      </c>
      <c r="Z41" s="59">
        <f>+IF(X41&lt;&gt;0,+(Y41/X41)*100,0)</f>
        <v>-289.96879245136716</v>
      </c>
      <c r="AA41" s="56">
        <f>SUM(AA37:AA40)</f>
        <v>9465979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-19582202</v>
      </c>
      <c r="D43" s="64">
        <f>+D41-D42</f>
        <v>0</v>
      </c>
      <c r="E43" s="65">
        <f t="shared" si="4"/>
        <v>6278088</v>
      </c>
      <c r="F43" s="66">
        <f t="shared" si="4"/>
        <v>9465979</v>
      </c>
      <c r="G43" s="66">
        <f t="shared" si="4"/>
        <v>-1263625</v>
      </c>
      <c r="H43" s="66">
        <f t="shared" si="4"/>
        <v>-1629210</v>
      </c>
      <c r="I43" s="66">
        <f t="shared" si="4"/>
        <v>-1624378</v>
      </c>
      <c r="J43" s="66">
        <f t="shared" si="4"/>
        <v>-4517213</v>
      </c>
      <c r="K43" s="66">
        <f t="shared" si="4"/>
        <v>-1816531</v>
      </c>
      <c r="L43" s="66">
        <f t="shared" si="4"/>
        <v>-1750583</v>
      </c>
      <c r="M43" s="66">
        <f t="shared" si="4"/>
        <v>-494683</v>
      </c>
      <c r="N43" s="66">
        <f t="shared" si="4"/>
        <v>-4061797</v>
      </c>
      <c r="O43" s="66">
        <f t="shared" si="4"/>
        <v>-1994458</v>
      </c>
      <c r="P43" s="66">
        <f t="shared" si="4"/>
        <v>-801356</v>
      </c>
      <c r="Q43" s="66">
        <f t="shared" si="4"/>
        <v>-2324480</v>
      </c>
      <c r="R43" s="66">
        <f t="shared" si="4"/>
        <v>-5120294</v>
      </c>
      <c r="S43" s="66">
        <f t="shared" si="4"/>
        <v>-1319313</v>
      </c>
      <c r="T43" s="66">
        <f t="shared" si="4"/>
        <v>-1813021</v>
      </c>
      <c r="U43" s="66">
        <f t="shared" si="4"/>
        <v>-1150768</v>
      </c>
      <c r="V43" s="66">
        <f t="shared" si="4"/>
        <v>-4283102</v>
      </c>
      <c r="W43" s="66">
        <f t="shared" si="4"/>
        <v>-17982406</v>
      </c>
      <c r="X43" s="66">
        <f t="shared" si="4"/>
        <v>9465979</v>
      </c>
      <c r="Y43" s="66">
        <f t="shared" si="4"/>
        <v>-27448385</v>
      </c>
      <c r="Z43" s="67">
        <f>+IF(X43&lt;&gt;0,+(Y43/X43)*100,0)</f>
        <v>-289.96879245136716</v>
      </c>
      <c r="AA43" s="64">
        <f>+AA41-AA42</f>
        <v>9465979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-19582202</v>
      </c>
      <c r="D45" s="56">
        <f>SUM(D43:D44)</f>
        <v>0</v>
      </c>
      <c r="E45" s="57">
        <f t="shared" si="5"/>
        <v>6278088</v>
      </c>
      <c r="F45" s="58">
        <f t="shared" si="5"/>
        <v>9465979</v>
      </c>
      <c r="G45" s="58">
        <f t="shared" si="5"/>
        <v>-1263625</v>
      </c>
      <c r="H45" s="58">
        <f t="shared" si="5"/>
        <v>-1629210</v>
      </c>
      <c r="I45" s="58">
        <f t="shared" si="5"/>
        <v>-1624378</v>
      </c>
      <c r="J45" s="58">
        <f t="shared" si="5"/>
        <v>-4517213</v>
      </c>
      <c r="K45" s="58">
        <f t="shared" si="5"/>
        <v>-1816531</v>
      </c>
      <c r="L45" s="58">
        <f t="shared" si="5"/>
        <v>-1750583</v>
      </c>
      <c r="M45" s="58">
        <f t="shared" si="5"/>
        <v>-494683</v>
      </c>
      <c r="N45" s="58">
        <f t="shared" si="5"/>
        <v>-4061797</v>
      </c>
      <c r="O45" s="58">
        <f t="shared" si="5"/>
        <v>-1994458</v>
      </c>
      <c r="P45" s="58">
        <f t="shared" si="5"/>
        <v>-801356</v>
      </c>
      <c r="Q45" s="58">
        <f t="shared" si="5"/>
        <v>-2324480</v>
      </c>
      <c r="R45" s="58">
        <f t="shared" si="5"/>
        <v>-5120294</v>
      </c>
      <c r="S45" s="58">
        <f t="shared" si="5"/>
        <v>-1319313</v>
      </c>
      <c r="T45" s="58">
        <f t="shared" si="5"/>
        <v>-1813021</v>
      </c>
      <c r="U45" s="58">
        <f t="shared" si="5"/>
        <v>-1150768</v>
      </c>
      <c r="V45" s="58">
        <f t="shared" si="5"/>
        <v>-4283102</v>
      </c>
      <c r="W45" s="58">
        <f t="shared" si="5"/>
        <v>-17982406</v>
      </c>
      <c r="X45" s="58">
        <f t="shared" si="5"/>
        <v>9465979</v>
      </c>
      <c r="Y45" s="58">
        <f t="shared" si="5"/>
        <v>-27448385</v>
      </c>
      <c r="Z45" s="59">
        <f>+IF(X45&lt;&gt;0,+(Y45/X45)*100,0)</f>
        <v>-289.96879245136716</v>
      </c>
      <c r="AA45" s="56">
        <f>SUM(AA43:AA44)</f>
        <v>9465979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-19582202</v>
      </c>
      <c r="D47" s="71">
        <f>SUM(D45:D46)</f>
        <v>0</v>
      </c>
      <c r="E47" s="72">
        <f t="shared" si="6"/>
        <v>6278088</v>
      </c>
      <c r="F47" s="73">
        <f t="shared" si="6"/>
        <v>9465979</v>
      </c>
      <c r="G47" s="73">
        <f t="shared" si="6"/>
        <v>-1263625</v>
      </c>
      <c r="H47" s="74">
        <f t="shared" si="6"/>
        <v>-1629210</v>
      </c>
      <c r="I47" s="74">
        <f t="shared" si="6"/>
        <v>-1624378</v>
      </c>
      <c r="J47" s="74">
        <f t="shared" si="6"/>
        <v>-4517213</v>
      </c>
      <c r="K47" s="74">
        <f t="shared" si="6"/>
        <v>-1816531</v>
      </c>
      <c r="L47" s="74">
        <f t="shared" si="6"/>
        <v>-1750583</v>
      </c>
      <c r="M47" s="73">
        <f t="shared" si="6"/>
        <v>-494683</v>
      </c>
      <c r="N47" s="73">
        <f t="shared" si="6"/>
        <v>-4061797</v>
      </c>
      <c r="O47" s="74">
        <f t="shared" si="6"/>
        <v>-1994458</v>
      </c>
      <c r="P47" s="74">
        <f t="shared" si="6"/>
        <v>-801356</v>
      </c>
      <c r="Q47" s="74">
        <f t="shared" si="6"/>
        <v>-2324480</v>
      </c>
      <c r="R47" s="74">
        <f t="shared" si="6"/>
        <v>-5120294</v>
      </c>
      <c r="S47" s="74">
        <f t="shared" si="6"/>
        <v>-1319313</v>
      </c>
      <c r="T47" s="73">
        <f t="shared" si="6"/>
        <v>-1813021</v>
      </c>
      <c r="U47" s="73">
        <f t="shared" si="6"/>
        <v>-1150768</v>
      </c>
      <c r="V47" s="74">
        <f t="shared" si="6"/>
        <v>-4283102</v>
      </c>
      <c r="W47" s="74">
        <f t="shared" si="6"/>
        <v>-17982406</v>
      </c>
      <c r="X47" s="74">
        <f t="shared" si="6"/>
        <v>9465979</v>
      </c>
      <c r="Y47" s="74">
        <f t="shared" si="6"/>
        <v>-27448385</v>
      </c>
      <c r="Z47" s="75">
        <f>+IF(X47&lt;&gt;0,+(Y47/X47)*100,0)</f>
        <v>-289.96879245136716</v>
      </c>
      <c r="AA47" s="76">
        <f>SUM(AA45:AA46)</f>
        <v>9465979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>
        <v>-1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-1</v>
      </c>
      <c r="Y6" s="8">
        <v>1</v>
      </c>
      <c r="Z6" s="2">
        <v>-100</v>
      </c>
      <c r="AA6" s="6">
        <v>-1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4202373</v>
      </c>
      <c r="D9" s="6"/>
      <c r="E9" s="7">
        <v>4872937</v>
      </c>
      <c r="F9" s="8">
        <v>4872937</v>
      </c>
      <c r="G9" s="8">
        <v>373598</v>
      </c>
      <c r="H9" s="8">
        <v>373598</v>
      </c>
      <c r="I9" s="8">
        <v>373841</v>
      </c>
      <c r="J9" s="8">
        <v>1121037</v>
      </c>
      <c r="K9" s="8">
        <v>373841</v>
      </c>
      <c r="L9" s="8">
        <v>373923</v>
      </c>
      <c r="M9" s="8">
        <v>374004</v>
      </c>
      <c r="N9" s="8">
        <v>1121768</v>
      </c>
      <c r="O9" s="8">
        <v>357762</v>
      </c>
      <c r="P9" s="8">
        <v>357843</v>
      </c>
      <c r="Q9" s="8">
        <v>357924</v>
      </c>
      <c r="R9" s="8">
        <v>1073529</v>
      </c>
      <c r="S9" s="8">
        <v>358005</v>
      </c>
      <c r="T9" s="8">
        <v>360122</v>
      </c>
      <c r="U9" s="8">
        <v>356806</v>
      </c>
      <c r="V9" s="8">
        <v>1074933</v>
      </c>
      <c r="W9" s="8">
        <v>4391267</v>
      </c>
      <c r="X9" s="8">
        <v>4872937</v>
      </c>
      <c r="Y9" s="8">
        <v>-481670</v>
      </c>
      <c r="Z9" s="2">
        <v>-9.8845932134973218</v>
      </c>
      <c r="AA9" s="6">
        <v>4872937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499822</v>
      </c>
      <c r="D13" s="6"/>
      <c r="E13" s="7"/>
      <c r="F13" s="8">
        <v>1</v>
      </c>
      <c r="G13" s="8">
        <v>51649</v>
      </c>
      <c r="H13" s="8">
        <v>53732</v>
      </c>
      <c r="I13" s="8">
        <v>54538</v>
      </c>
      <c r="J13" s="8">
        <v>159919</v>
      </c>
      <c r="K13" s="8">
        <v>55250</v>
      </c>
      <c r="L13" s="8">
        <v>57252</v>
      </c>
      <c r="M13" s="8">
        <v>60832</v>
      </c>
      <c r="N13" s="8">
        <v>173334</v>
      </c>
      <c r="O13" s="8">
        <v>62443</v>
      </c>
      <c r="P13" s="8">
        <v>62005</v>
      </c>
      <c r="Q13" s="8">
        <v>65059</v>
      </c>
      <c r="R13" s="8">
        <v>189507</v>
      </c>
      <c r="S13" s="8">
        <v>66562</v>
      </c>
      <c r="T13" s="8">
        <v>70539</v>
      </c>
      <c r="U13" s="8">
        <v>74969</v>
      </c>
      <c r="V13" s="8">
        <v>212070</v>
      </c>
      <c r="W13" s="8">
        <v>734830</v>
      </c>
      <c r="X13" s="8">
        <v>1</v>
      </c>
      <c r="Y13" s="8">
        <v>734829</v>
      </c>
      <c r="Z13" s="2">
        <v>73482900</v>
      </c>
      <c r="AA13" s="6">
        <v>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</v>
      </c>
      <c r="Y18" s="8">
        <v>-1</v>
      </c>
      <c r="Z18" s="2">
        <v>-100</v>
      </c>
      <c r="AA18" s="6">
        <v>1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908</v>
      </c>
      <c r="F19" s="26">
        <v>908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908</v>
      </c>
      <c r="Y19" s="26">
        <v>-908</v>
      </c>
      <c r="Z19" s="27">
        <v>-100</v>
      </c>
      <c r="AA19" s="28">
        <v>908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4702195</v>
      </c>
      <c r="D21" s="33">
        <f t="shared" si="0"/>
        <v>0</v>
      </c>
      <c r="E21" s="34">
        <f t="shared" si="0"/>
        <v>4873845</v>
      </c>
      <c r="F21" s="35">
        <f t="shared" si="0"/>
        <v>4873846</v>
      </c>
      <c r="G21" s="35">
        <f t="shared" si="0"/>
        <v>425247</v>
      </c>
      <c r="H21" s="35">
        <f t="shared" si="0"/>
        <v>427330</v>
      </c>
      <c r="I21" s="35">
        <f t="shared" si="0"/>
        <v>428379</v>
      </c>
      <c r="J21" s="35">
        <f t="shared" si="0"/>
        <v>1280956</v>
      </c>
      <c r="K21" s="35">
        <f t="shared" si="0"/>
        <v>429091</v>
      </c>
      <c r="L21" s="35">
        <f t="shared" si="0"/>
        <v>431175</v>
      </c>
      <c r="M21" s="35">
        <f t="shared" si="0"/>
        <v>434836</v>
      </c>
      <c r="N21" s="35">
        <f t="shared" si="0"/>
        <v>1295102</v>
      </c>
      <c r="O21" s="35">
        <f t="shared" si="0"/>
        <v>420205</v>
      </c>
      <c r="P21" s="35">
        <f t="shared" si="0"/>
        <v>419848</v>
      </c>
      <c r="Q21" s="35">
        <f t="shared" si="0"/>
        <v>422983</v>
      </c>
      <c r="R21" s="35">
        <f t="shared" si="0"/>
        <v>1263036</v>
      </c>
      <c r="S21" s="35">
        <f t="shared" si="0"/>
        <v>424567</v>
      </c>
      <c r="T21" s="35">
        <f t="shared" si="0"/>
        <v>430661</v>
      </c>
      <c r="U21" s="35">
        <f t="shared" si="0"/>
        <v>431775</v>
      </c>
      <c r="V21" s="35">
        <f t="shared" si="0"/>
        <v>1287003</v>
      </c>
      <c r="W21" s="35">
        <f t="shared" si="0"/>
        <v>5126097</v>
      </c>
      <c r="X21" s="35">
        <f t="shared" si="0"/>
        <v>4873846</v>
      </c>
      <c r="Y21" s="35">
        <f t="shared" si="0"/>
        <v>252251</v>
      </c>
      <c r="Z21" s="36">
        <f>+IF(X21&lt;&gt;0,+(Y21/X21)*100,0)</f>
        <v>5.175604645694591</v>
      </c>
      <c r="AA21" s="33">
        <f>SUM(AA5:AA20)</f>
        <v>4873846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5416808</v>
      </c>
      <c r="D24" s="6"/>
      <c r="E24" s="7">
        <v>5485816</v>
      </c>
      <c r="F24" s="8">
        <v>4905818</v>
      </c>
      <c r="G24" s="8">
        <v>911224</v>
      </c>
      <c r="H24" s="8">
        <v>950153</v>
      </c>
      <c r="I24" s="8">
        <v>473325</v>
      </c>
      <c r="J24" s="8">
        <v>2334702</v>
      </c>
      <c r="K24" s="8"/>
      <c r="L24" s="8">
        <v>500105</v>
      </c>
      <c r="M24" s="8">
        <v>468500</v>
      </c>
      <c r="N24" s="8">
        <v>968605</v>
      </c>
      <c r="O24" s="8"/>
      <c r="P24" s="8"/>
      <c r="Q24" s="8"/>
      <c r="R24" s="8"/>
      <c r="S24" s="8"/>
      <c r="T24" s="8"/>
      <c r="U24" s="8">
        <v>499243</v>
      </c>
      <c r="V24" s="8">
        <v>499243</v>
      </c>
      <c r="W24" s="8">
        <v>3802550</v>
      </c>
      <c r="X24" s="8">
        <v>4905818</v>
      </c>
      <c r="Y24" s="8">
        <v>-1103268</v>
      </c>
      <c r="Z24" s="2">
        <v>-22.488971258208114</v>
      </c>
      <c r="AA24" s="6">
        <v>4905818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407717</v>
      </c>
      <c r="F27" s="8">
        <v>407717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407717</v>
      </c>
      <c r="Y27" s="8">
        <v>-407717</v>
      </c>
      <c r="Z27" s="2">
        <v>-100</v>
      </c>
      <c r="AA27" s="6">
        <v>407717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>
        <v>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</v>
      </c>
      <c r="Y28" s="8">
        <v>-1</v>
      </c>
      <c r="Z28" s="2">
        <v>-100</v>
      </c>
      <c r="AA28" s="6">
        <v>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106904</v>
      </c>
      <c r="D30" s="6"/>
      <c r="E30" s="7">
        <v>685323</v>
      </c>
      <c r="F30" s="8">
        <v>268323</v>
      </c>
      <c r="G30" s="8"/>
      <c r="H30" s="8"/>
      <c r="I30" s="8"/>
      <c r="J30" s="8"/>
      <c r="K30" s="8"/>
      <c r="L30" s="8"/>
      <c r="M30" s="8"/>
      <c r="N30" s="8"/>
      <c r="O30" s="8">
        <v>17521</v>
      </c>
      <c r="P30" s="8">
        <v>1979</v>
      </c>
      <c r="Q30" s="8">
        <v>2344</v>
      </c>
      <c r="R30" s="8">
        <v>21844</v>
      </c>
      <c r="S30" s="8"/>
      <c r="T30" s="8"/>
      <c r="U30" s="8"/>
      <c r="V30" s="8"/>
      <c r="W30" s="8">
        <v>21844</v>
      </c>
      <c r="X30" s="8">
        <v>268323</v>
      </c>
      <c r="Y30" s="8">
        <v>-246479</v>
      </c>
      <c r="Z30" s="2">
        <v>-91.859065380157503</v>
      </c>
      <c r="AA30" s="6">
        <v>268323</v>
      </c>
    </row>
    <row r="31" spans="1:27" x14ac:dyDescent="0.25">
      <c r="A31" s="25" t="s">
        <v>57</v>
      </c>
      <c r="B31" s="24" t="s">
        <v>32</v>
      </c>
      <c r="C31" s="6">
        <v>183954</v>
      </c>
      <c r="D31" s="6"/>
      <c r="E31" s="7">
        <v>1270513</v>
      </c>
      <c r="F31" s="8">
        <v>580597</v>
      </c>
      <c r="G31" s="8"/>
      <c r="H31" s="8"/>
      <c r="I31" s="8"/>
      <c r="J31" s="8"/>
      <c r="K31" s="8"/>
      <c r="L31" s="8"/>
      <c r="M31" s="8"/>
      <c r="N31" s="8"/>
      <c r="O31" s="8"/>
      <c r="P31" s="8">
        <v>88965</v>
      </c>
      <c r="Q31" s="8"/>
      <c r="R31" s="8">
        <v>88965</v>
      </c>
      <c r="S31" s="8"/>
      <c r="T31" s="8"/>
      <c r="U31" s="8"/>
      <c r="V31" s="8"/>
      <c r="W31" s="8">
        <v>88965</v>
      </c>
      <c r="X31" s="8">
        <v>580597</v>
      </c>
      <c r="Y31" s="8">
        <v>-491632</v>
      </c>
      <c r="Z31" s="2">
        <v>-84.676979040539308</v>
      </c>
      <c r="AA31" s="6">
        <v>580597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75541</v>
      </c>
      <c r="D33" s="6"/>
      <c r="E33" s="7">
        <v>30465</v>
      </c>
      <c r="F33" s="8">
        <v>167480</v>
      </c>
      <c r="G33" s="8">
        <v>6416</v>
      </c>
      <c r="H33" s="8">
        <v>6771</v>
      </c>
      <c r="I33" s="8">
        <v>3370</v>
      </c>
      <c r="J33" s="8">
        <v>16557</v>
      </c>
      <c r="K33" s="8"/>
      <c r="L33" s="8">
        <v>4192</v>
      </c>
      <c r="M33" s="8">
        <v>3307</v>
      </c>
      <c r="N33" s="8">
        <v>7499</v>
      </c>
      <c r="O33" s="8"/>
      <c r="P33" s="8">
        <v>38526</v>
      </c>
      <c r="Q33" s="8"/>
      <c r="R33" s="8">
        <v>38526</v>
      </c>
      <c r="S33" s="8"/>
      <c r="T33" s="8"/>
      <c r="U33" s="8">
        <v>3603</v>
      </c>
      <c r="V33" s="8">
        <v>3603</v>
      </c>
      <c r="W33" s="8">
        <v>66185</v>
      </c>
      <c r="X33" s="8">
        <v>167480</v>
      </c>
      <c r="Y33" s="8">
        <v>-101295</v>
      </c>
      <c r="Z33" s="2">
        <v>-60.481848578934795</v>
      </c>
      <c r="AA33" s="6">
        <v>167480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5783207</v>
      </c>
      <c r="D35" s="33">
        <f>SUM(D24:D34)</f>
        <v>0</v>
      </c>
      <c r="E35" s="34">
        <f t="shared" si="1"/>
        <v>7879834</v>
      </c>
      <c r="F35" s="35">
        <f t="shared" si="1"/>
        <v>6329937</v>
      </c>
      <c r="G35" s="35">
        <f t="shared" si="1"/>
        <v>917640</v>
      </c>
      <c r="H35" s="35">
        <f t="shared" si="1"/>
        <v>956924</v>
      </c>
      <c r="I35" s="35">
        <f t="shared" si="1"/>
        <v>476695</v>
      </c>
      <c r="J35" s="35">
        <f t="shared" si="1"/>
        <v>2351259</v>
      </c>
      <c r="K35" s="35">
        <f t="shared" si="1"/>
        <v>0</v>
      </c>
      <c r="L35" s="35">
        <f t="shared" si="1"/>
        <v>504297</v>
      </c>
      <c r="M35" s="35">
        <f t="shared" si="1"/>
        <v>471807</v>
      </c>
      <c r="N35" s="35">
        <f t="shared" si="1"/>
        <v>976104</v>
      </c>
      <c r="O35" s="35">
        <f t="shared" si="1"/>
        <v>17521</v>
      </c>
      <c r="P35" s="35">
        <f t="shared" si="1"/>
        <v>129470</v>
      </c>
      <c r="Q35" s="35">
        <f t="shared" si="1"/>
        <v>2344</v>
      </c>
      <c r="R35" s="35">
        <f t="shared" si="1"/>
        <v>149335</v>
      </c>
      <c r="S35" s="35">
        <f t="shared" si="1"/>
        <v>0</v>
      </c>
      <c r="T35" s="35">
        <f t="shared" si="1"/>
        <v>0</v>
      </c>
      <c r="U35" s="35">
        <f t="shared" si="1"/>
        <v>502846</v>
      </c>
      <c r="V35" s="35">
        <f t="shared" si="1"/>
        <v>502846</v>
      </c>
      <c r="W35" s="35">
        <f t="shared" si="1"/>
        <v>3979544</v>
      </c>
      <c r="X35" s="35">
        <f t="shared" si="1"/>
        <v>6329937</v>
      </c>
      <c r="Y35" s="35">
        <f t="shared" si="1"/>
        <v>-2350393</v>
      </c>
      <c r="Z35" s="36">
        <f>+IF(X35&lt;&gt;0,+(Y35/X35)*100,0)</f>
        <v>-37.131380612476875</v>
      </c>
      <c r="AA35" s="33">
        <f>SUM(AA24:AA34)</f>
        <v>6329937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-1081012</v>
      </c>
      <c r="D37" s="46">
        <f>+D21-D35</f>
        <v>0</v>
      </c>
      <c r="E37" s="47">
        <f t="shared" si="2"/>
        <v>-3005989</v>
      </c>
      <c r="F37" s="48">
        <f t="shared" si="2"/>
        <v>-1456091</v>
      </c>
      <c r="G37" s="48">
        <f t="shared" si="2"/>
        <v>-492393</v>
      </c>
      <c r="H37" s="48">
        <f t="shared" si="2"/>
        <v>-529594</v>
      </c>
      <c r="I37" s="48">
        <f t="shared" si="2"/>
        <v>-48316</v>
      </c>
      <c r="J37" s="48">
        <f t="shared" si="2"/>
        <v>-1070303</v>
      </c>
      <c r="K37" s="48">
        <f t="shared" si="2"/>
        <v>429091</v>
      </c>
      <c r="L37" s="48">
        <f t="shared" si="2"/>
        <v>-73122</v>
      </c>
      <c r="M37" s="48">
        <f t="shared" si="2"/>
        <v>-36971</v>
      </c>
      <c r="N37" s="48">
        <f t="shared" si="2"/>
        <v>318998</v>
      </c>
      <c r="O37" s="48">
        <f t="shared" si="2"/>
        <v>402684</v>
      </c>
      <c r="P37" s="48">
        <f t="shared" si="2"/>
        <v>290378</v>
      </c>
      <c r="Q37" s="48">
        <f t="shared" si="2"/>
        <v>420639</v>
      </c>
      <c r="R37" s="48">
        <f t="shared" si="2"/>
        <v>1113701</v>
      </c>
      <c r="S37" s="48">
        <f t="shared" si="2"/>
        <v>424567</v>
      </c>
      <c r="T37" s="48">
        <f t="shared" si="2"/>
        <v>430661</v>
      </c>
      <c r="U37" s="48">
        <f t="shared" si="2"/>
        <v>-71071</v>
      </c>
      <c r="V37" s="48">
        <f t="shared" si="2"/>
        <v>784157</v>
      </c>
      <c r="W37" s="48">
        <f t="shared" si="2"/>
        <v>1146553</v>
      </c>
      <c r="X37" s="48">
        <f>IF(F21=F35,0,X21-X35)</f>
        <v>-1456091</v>
      </c>
      <c r="Y37" s="48">
        <f t="shared" si="2"/>
        <v>2602644</v>
      </c>
      <c r="Z37" s="49">
        <f>+IF(X37&lt;&gt;0,+(Y37/X37)*100,0)</f>
        <v>-178.74185061235869</v>
      </c>
      <c r="AA37" s="46">
        <f>+AA21-AA35</f>
        <v>-1456091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-1081012</v>
      </c>
      <c r="D41" s="56">
        <f>SUM(D37:D40)</f>
        <v>0</v>
      </c>
      <c r="E41" s="57">
        <f t="shared" si="3"/>
        <v>-3005989</v>
      </c>
      <c r="F41" s="58">
        <f t="shared" si="3"/>
        <v>-1456091</v>
      </c>
      <c r="G41" s="58">
        <f t="shared" si="3"/>
        <v>-492393</v>
      </c>
      <c r="H41" s="58">
        <f t="shared" si="3"/>
        <v>-529594</v>
      </c>
      <c r="I41" s="58">
        <f t="shared" si="3"/>
        <v>-48316</v>
      </c>
      <c r="J41" s="58">
        <f t="shared" si="3"/>
        <v>-1070303</v>
      </c>
      <c r="K41" s="58">
        <f t="shared" si="3"/>
        <v>429091</v>
      </c>
      <c r="L41" s="58">
        <f t="shared" si="3"/>
        <v>-73122</v>
      </c>
      <c r="M41" s="58">
        <f t="shared" si="3"/>
        <v>-36971</v>
      </c>
      <c r="N41" s="58">
        <f t="shared" si="3"/>
        <v>318998</v>
      </c>
      <c r="O41" s="58">
        <f t="shared" si="3"/>
        <v>402684</v>
      </c>
      <c r="P41" s="58">
        <f t="shared" si="3"/>
        <v>290378</v>
      </c>
      <c r="Q41" s="58">
        <f t="shared" si="3"/>
        <v>420639</v>
      </c>
      <c r="R41" s="58">
        <f t="shared" si="3"/>
        <v>1113701</v>
      </c>
      <c r="S41" s="58">
        <f t="shared" si="3"/>
        <v>424567</v>
      </c>
      <c r="T41" s="58">
        <f t="shared" si="3"/>
        <v>430661</v>
      </c>
      <c r="U41" s="58">
        <f t="shared" si="3"/>
        <v>-71071</v>
      </c>
      <c r="V41" s="58">
        <f t="shared" si="3"/>
        <v>784157</v>
      </c>
      <c r="W41" s="58">
        <f t="shared" si="3"/>
        <v>1146553</v>
      </c>
      <c r="X41" s="58">
        <f t="shared" si="3"/>
        <v>-1456091</v>
      </c>
      <c r="Y41" s="58">
        <f t="shared" si="3"/>
        <v>2602644</v>
      </c>
      <c r="Z41" s="59">
        <f>+IF(X41&lt;&gt;0,+(Y41/X41)*100,0)</f>
        <v>-178.74185061235869</v>
      </c>
      <c r="AA41" s="56">
        <f>SUM(AA37:AA40)</f>
        <v>-1456091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-1081012</v>
      </c>
      <c r="D43" s="64">
        <f>+D41-D42</f>
        <v>0</v>
      </c>
      <c r="E43" s="65">
        <f t="shared" si="4"/>
        <v>-3005989</v>
      </c>
      <c r="F43" s="66">
        <f t="shared" si="4"/>
        <v>-1456091</v>
      </c>
      <c r="G43" s="66">
        <f t="shared" si="4"/>
        <v>-492393</v>
      </c>
      <c r="H43" s="66">
        <f t="shared" si="4"/>
        <v>-529594</v>
      </c>
      <c r="I43" s="66">
        <f t="shared" si="4"/>
        <v>-48316</v>
      </c>
      <c r="J43" s="66">
        <f t="shared" si="4"/>
        <v>-1070303</v>
      </c>
      <c r="K43" s="66">
        <f t="shared" si="4"/>
        <v>429091</v>
      </c>
      <c r="L43" s="66">
        <f t="shared" si="4"/>
        <v>-73122</v>
      </c>
      <c r="M43" s="66">
        <f t="shared" si="4"/>
        <v>-36971</v>
      </c>
      <c r="N43" s="66">
        <f t="shared" si="4"/>
        <v>318998</v>
      </c>
      <c r="O43" s="66">
        <f t="shared" si="4"/>
        <v>402684</v>
      </c>
      <c r="P43" s="66">
        <f t="shared" si="4"/>
        <v>290378</v>
      </c>
      <c r="Q43" s="66">
        <f t="shared" si="4"/>
        <v>420639</v>
      </c>
      <c r="R43" s="66">
        <f t="shared" si="4"/>
        <v>1113701</v>
      </c>
      <c r="S43" s="66">
        <f t="shared" si="4"/>
        <v>424567</v>
      </c>
      <c r="T43" s="66">
        <f t="shared" si="4"/>
        <v>430661</v>
      </c>
      <c r="U43" s="66">
        <f t="shared" si="4"/>
        <v>-71071</v>
      </c>
      <c r="V43" s="66">
        <f t="shared" si="4"/>
        <v>784157</v>
      </c>
      <c r="W43" s="66">
        <f t="shared" si="4"/>
        <v>1146553</v>
      </c>
      <c r="X43" s="66">
        <f t="shared" si="4"/>
        <v>-1456091</v>
      </c>
      <c r="Y43" s="66">
        <f t="shared" si="4"/>
        <v>2602644</v>
      </c>
      <c r="Z43" s="67">
        <f>+IF(X43&lt;&gt;0,+(Y43/X43)*100,0)</f>
        <v>-178.74185061235869</v>
      </c>
      <c r="AA43" s="64">
        <f>+AA41-AA42</f>
        <v>-1456091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-1081012</v>
      </c>
      <c r="D45" s="56">
        <f>SUM(D43:D44)</f>
        <v>0</v>
      </c>
      <c r="E45" s="57">
        <f t="shared" si="5"/>
        <v>-3005989</v>
      </c>
      <c r="F45" s="58">
        <f t="shared" si="5"/>
        <v>-1456091</v>
      </c>
      <c r="G45" s="58">
        <f t="shared" si="5"/>
        <v>-492393</v>
      </c>
      <c r="H45" s="58">
        <f t="shared" si="5"/>
        <v>-529594</v>
      </c>
      <c r="I45" s="58">
        <f t="shared" si="5"/>
        <v>-48316</v>
      </c>
      <c r="J45" s="58">
        <f t="shared" si="5"/>
        <v>-1070303</v>
      </c>
      <c r="K45" s="58">
        <f t="shared" si="5"/>
        <v>429091</v>
      </c>
      <c r="L45" s="58">
        <f t="shared" si="5"/>
        <v>-73122</v>
      </c>
      <c r="M45" s="58">
        <f t="shared" si="5"/>
        <v>-36971</v>
      </c>
      <c r="N45" s="58">
        <f t="shared" si="5"/>
        <v>318998</v>
      </c>
      <c r="O45" s="58">
        <f t="shared" si="5"/>
        <v>402684</v>
      </c>
      <c r="P45" s="58">
        <f t="shared" si="5"/>
        <v>290378</v>
      </c>
      <c r="Q45" s="58">
        <f t="shared" si="5"/>
        <v>420639</v>
      </c>
      <c r="R45" s="58">
        <f t="shared" si="5"/>
        <v>1113701</v>
      </c>
      <c r="S45" s="58">
        <f t="shared" si="5"/>
        <v>424567</v>
      </c>
      <c r="T45" s="58">
        <f t="shared" si="5"/>
        <v>430661</v>
      </c>
      <c r="U45" s="58">
        <f t="shared" si="5"/>
        <v>-71071</v>
      </c>
      <c r="V45" s="58">
        <f t="shared" si="5"/>
        <v>784157</v>
      </c>
      <c r="W45" s="58">
        <f t="shared" si="5"/>
        <v>1146553</v>
      </c>
      <c r="X45" s="58">
        <f t="shared" si="5"/>
        <v>-1456091</v>
      </c>
      <c r="Y45" s="58">
        <f t="shared" si="5"/>
        <v>2602644</v>
      </c>
      <c r="Z45" s="59">
        <f>+IF(X45&lt;&gt;0,+(Y45/X45)*100,0)</f>
        <v>-178.74185061235869</v>
      </c>
      <c r="AA45" s="56">
        <f>SUM(AA43:AA44)</f>
        <v>-1456091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-1081012</v>
      </c>
      <c r="D47" s="71">
        <f>SUM(D45:D46)</f>
        <v>0</v>
      </c>
      <c r="E47" s="72">
        <f t="shared" si="6"/>
        <v>-3005989</v>
      </c>
      <c r="F47" s="73">
        <f t="shared" si="6"/>
        <v>-1456091</v>
      </c>
      <c r="G47" s="73">
        <f t="shared" si="6"/>
        <v>-492393</v>
      </c>
      <c r="H47" s="74">
        <f t="shared" si="6"/>
        <v>-529594</v>
      </c>
      <c r="I47" s="74">
        <f t="shared" si="6"/>
        <v>-48316</v>
      </c>
      <c r="J47" s="74">
        <f t="shared" si="6"/>
        <v>-1070303</v>
      </c>
      <c r="K47" s="74">
        <f t="shared" si="6"/>
        <v>429091</v>
      </c>
      <c r="L47" s="74">
        <f t="shared" si="6"/>
        <v>-73122</v>
      </c>
      <c r="M47" s="73">
        <f t="shared" si="6"/>
        <v>-36971</v>
      </c>
      <c r="N47" s="73">
        <f t="shared" si="6"/>
        <v>318998</v>
      </c>
      <c r="O47" s="74">
        <f t="shared" si="6"/>
        <v>402684</v>
      </c>
      <c r="P47" s="74">
        <f t="shared" si="6"/>
        <v>290378</v>
      </c>
      <c r="Q47" s="74">
        <f t="shared" si="6"/>
        <v>420639</v>
      </c>
      <c r="R47" s="74">
        <f t="shared" si="6"/>
        <v>1113701</v>
      </c>
      <c r="S47" s="74">
        <f t="shared" si="6"/>
        <v>424567</v>
      </c>
      <c r="T47" s="73">
        <f t="shared" si="6"/>
        <v>430661</v>
      </c>
      <c r="U47" s="73">
        <f t="shared" si="6"/>
        <v>-71071</v>
      </c>
      <c r="V47" s="74">
        <f t="shared" si="6"/>
        <v>784157</v>
      </c>
      <c r="W47" s="74">
        <f t="shared" si="6"/>
        <v>1146553</v>
      </c>
      <c r="X47" s="74">
        <f t="shared" si="6"/>
        <v>-1456091</v>
      </c>
      <c r="Y47" s="74">
        <f t="shared" si="6"/>
        <v>2602644</v>
      </c>
      <c r="Z47" s="75">
        <f>+IF(X47&lt;&gt;0,+(Y47/X47)*100,0)</f>
        <v>-178.74185061235869</v>
      </c>
      <c r="AA47" s="76">
        <f>SUM(AA45:AA46)</f>
        <v>-1456091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54036004</v>
      </c>
      <c r="D9" s="6"/>
      <c r="E9" s="7">
        <v>79647525</v>
      </c>
      <c r="F9" s="8">
        <v>79647525</v>
      </c>
      <c r="G9" s="8">
        <v>6436844</v>
      </c>
      <c r="H9" s="8">
        <v>6872210</v>
      </c>
      <c r="I9" s="8">
        <v>6669798</v>
      </c>
      <c r="J9" s="8">
        <v>19978852</v>
      </c>
      <c r="K9" s="8">
        <v>6669151</v>
      </c>
      <c r="L9" s="8">
        <v>6648812</v>
      </c>
      <c r="M9" s="8">
        <v>6673217</v>
      </c>
      <c r="N9" s="8">
        <v>19991180</v>
      </c>
      <c r="O9" s="8">
        <v>6646998</v>
      </c>
      <c r="P9" s="8">
        <v>6589333</v>
      </c>
      <c r="Q9" s="8">
        <v>6595809</v>
      </c>
      <c r="R9" s="8">
        <v>19832140</v>
      </c>
      <c r="S9" s="8">
        <v>1464710</v>
      </c>
      <c r="T9" s="8">
        <v>11725237</v>
      </c>
      <c r="U9" s="8">
        <v>6383547</v>
      </c>
      <c r="V9" s="8">
        <v>19573494</v>
      </c>
      <c r="W9" s="8">
        <v>79375666</v>
      </c>
      <c r="X9" s="8">
        <v>79647525</v>
      </c>
      <c r="Y9" s="8">
        <v>-271859</v>
      </c>
      <c r="Z9" s="2">
        <v>-0.34132761815260421</v>
      </c>
      <c r="AA9" s="6">
        <v>79647525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18185722</v>
      </c>
      <c r="D13" s="6"/>
      <c r="E13" s="7">
        <v>20411758</v>
      </c>
      <c r="F13" s="8">
        <v>18699825</v>
      </c>
      <c r="G13" s="8">
        <v>1702379</v>
      </c>
      <c r="H13" s="8">
        <v>1721853</v>
      </c>
      <c r="I13" s="8">
        <v>1753844</v>
      </c>
      <c r="J13" s="8">
        <v>5178076</v>
      </c>
      <c r="K13" s="8">
        <v>1788515</v>
      </c>
      <c r="L13" s="8">
        <v>1823072</v>
      </c>
      <c r="M13" s="8">
        <v>1856510</v>
      </c>
      <c r="N13" s="8">
        <v>5468097</v>
      </c>
      <c r="O13" s="8">
        <v>1891256</v>
      </c>
      <c r="P13" s="8">
        <v>1923869</v>
      </c>
      <c r="Q13" s="8">
        <v>2194327</v>
      </c>
      <c r="R13" s="8">
        <v>6009452</v>
      </c>
      <c r="S13" s="8">
        <v>2167296</v>
      </c>
      <c r="T13" s="8">
        <v>2001841</v>
      </c>
      <c r="U13" s="8">
        <v>2326503</v>
      </c>
      <c r="V13" s="8">
        <v>6495640</v>
      </c>
      <c r="W13" s="8">
        <v>23151265</v>
      </c>
      <c r="X13" s="8">
        <v>18699825</v>
      </c>
      <c r="Y13" s="8">
        <v>4451440</v>
      </c>
      <c r="Z13" s="2">
        <v>23.804714750004344</v>
      </c>
      <c r="AA13" s="6">
        <v>18699825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10216708</v>
      </c>
      <c r="F18" s="8">
        <v>10216708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10216708</v>
      </c>
      <c r="Y18" s="8">
        <v>-10216708</v>
      </c>
      <c r="Z18" s="2">
        <v>-100</v>
      </c>
      <c r="AA18" s="6">
        <v>10216708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72221726</v>
      </c>
      <c r="D21" s="33">
        <f t="shared" si="0"/>
        <v>0</v>
      </c>
      <c r="E21" s="34">
        <f t="shared" si="0"/>
        <v>110275991</v>
      </c>
      <c r="F21" s="35">
        <f t="shared" si="0"/>
        <v>108564058</v>
      </c>
      <c r="G21" s="35">
        <f t="shared" si="0"/>
        <v>8139223</v>
      </c>
      <c r="H21" s="35">
        <f t="shared" si="0"/>
        <v>8594063</v>
      </c>
      <c r="I21" s="35">
        <f t="shared" si="0"/>
        <v>8423642</v>
      </c>
      <c r="J21" s="35">
        <f t="shared" si="0"/>
        <v>25156928</v>
      </c>
      <c r="K21" s="35">
        <f t="shared" si="0"/>
        <v>8457666</v>
      </c>
      <c r="L21" s="35">
        <f t="shared" si="0"/>
        <v>8471884</v>
      </c>
      <c r="M21" s="35">
        <f t="shared" si="0"/>
        <v>8529727</v>
      </c>
      <c r="N21" s="35">
        <f t="shared" si="0"/>
        <v>25459277</v>
      </c>
      <c r="O21" s="35">
        <f t="shared" si="0"/>
        <v>8538254</v>
      </c>
      <c r="P21" s="35">
        <f t="shared" si="0"/>
        <v>8513202</v>
      </c>
      <c r="Q21" s="35">
        <f t="shared" si="0"/>
        <v>8790136</v>
      </c>
      <c r="R21" s="35">
        <f t="shared" si="0"/>
        <v>25841592</v>
      </c>
      <c r="S21" s="35">
        <f t="shared" si="0"/>
        <v>3632006</v>
      </c>
      <c r="T21" s="35">
        <f t="shared" si="0"/>
        <v>13727078</v>
      </c>
      <c r="U21" s="35">
        <f t="shared" si="0"/>
        <v>8710050</v>
      </c>
      <c r="V21" s="35">
        <f t="shared" si="0"/>
        <v>26069134</v>
      </c>
      <c r="W21" s="35">
        <f t="shared" si="0"/>
        <v>102526931</v>
      </c>
      <c r="X21" s="35">
        <f t="shared" si="0"/>
        <v>108564058</v>
      </c>
      <c r="Y21" s="35">
        <f t="shared" si="0"/>
        <v>-6037127</v>
      </c>
      <c r="Z21" s="36">
        <f>+IF(X21&lt;&gt;0,+(Y21/X21)*100,0)</f>
        <v>-5.5608892217348762</v>
      </c>
      <c r="AA21" s="33">
        <f>SUM(AA5:AA20)</f>
        <v>108564058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41309086</v>
      </c>
      <c r="D24" s="6"/>
      <c r="E24" s="7">
        <v>41629391</v>
      </c>
      <c r="F24" s="8">
        <v>41629391</v>
      </c>
      <c r="G24" s="8">
        <v>3530089</v>
      </c>
      <c r="H24" s="8">
        <v>3275887</v>
      </c>
      <c r="I24" s="8">
        <v>3302607</v>
      </c>
      <c r="J24" s="8">
        <v>10108583</v>
      </c>
      <c r="K24" s="8">
        <v>3507562</v>
      </c>
      <c r="L24" s="8">
        <v>3146201</v>
      </c>
      <c r="M24" s="8">
        <v>3178061</v>
      </c>
      <c r="N24" s="8">
        <v>9831824</v>
      </c>
      <c r="O24" s="8">
        <v>3285905</v>
      </c>
      <c r="P24" s="8">
        <v>3300631</v>
      </c>
      <c r="Q24" s="8">
        <v>3713899</v>
      </c>
      <c r="R24" s="8">
        <v>10300435</v>
      </c>
      <c r="S24" s="8">
        <v>3057007</v>
      </c>
      <c r="T24" s="8">
        <v>3136143</v>
      </c>
      <c r="U24" s="8">
        <v>3390226</v>
      </c>
      <c r="V24" s="8">
        <v>9583376</v>
      </c>
      <c r="W24" s="8">
        <v>39824218</v>
      </c>
      <c r="X24" s="8">
        <v>41629391</v>
      </c>
      <c r="Y24" s="8">
        <v>-1805173</v>
      </c>
      <c r="Z24" s="2">
        <v>-4.3362945184569242</v>
      </c>
      <c r="AA24" s="6">
        <v>41629391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14556091</v>
      </c>
      <c r="F26" s="8">
        <v>14556091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14556091</v>
      </c>
      <c r="Y26" s="8">
        <v>-14556091</v>
      </c>
      <c r="Z26" s="2">
        <v>-100</v>
      </c>
      <c r="AA26" s="6">
        <v>14556091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436205</v>
      </c>
      <c r="D30" s="6"/>
      <c r="E30" s="7">
        <v>850000</v>
      </c>
      <c r="F30" s="8">
        <v>850000</v>
      </c>
      <c r="G30" s="8"/>
      <c r="H30" s="8"/>
      <c r="I30" s="8">
        <v>153936</v>
      </c>
      <c r="J30" s="8">
        <v>153936</v>
      </c>
      <c r="K30" s="8">
        <v>78700</v>
      </c>
      <c r="L30" s="8">
        <v>9550</v>
      </c>
      <c r="M30" s="8">
        <v>68250</v>
      </c>
      <c r="N30" s="8">
        <v>156500</v>
      </c>
      <c r="O30" s="8">
        <v>27800</v>
      </c>
      <c r="P30" s="8">
        <v>105000</v>
      </c>
      <c r="Q30" s="8"/>
      <c r="R30" s="8">
        <v>132800</v>
      </c>
      <c r="S30" s="8">
        <v>145310</v>
      </c>
      <c r="T30" s="8">
        <v>52500</v>
      </c>
      <c r="U30" s="8">
        <v>150000</v>
      </c>
      <c r="V30" s="8">
        <v>347810</v>
      </c>
      <c r="W30" s="8">
        <v>791046</v>
      </c>
      <c r="X30" s="8">
        <v>850000</v>
      </c>
      <c r="Y30" s="8">
        <v>-58954</v>
      </c>
      <c r="Z30" s="2">
        <v>-6.9357647058823524</v>
      </c>
      <c r="AA30" s="6">
        <v>850000</v>
      </c>
    </row>
    <row r="31" spans="1:27" x14ac:dyDescent="0.25">
      <c r="A31" s="25" t="s">
        <v>57</v>
      </c>
      <c r="B31" s="24" t="s">
        <v>32</v>
      </c>
      <c r="C31" s="6">
        <v>887405</v>
      </c>
      <c r="D31" s="6"/>
      <c r="E31" s="7">
        <v>978000</v>
      </c>
      <c r="F31" s="8">
        <v>978000</v>
      </c>
      <c r="G31" s="8"/>
      <c r="H31" s="8"/>
      <c r="I31" s="8"/>
      <c r="J31" s="8"/>
      <c r="K31" s="8">
        <v>77187</v>
      </c>
      <c r="L31" s="8">
        <v>321438</v>
      </c>
      <c r="M31" s="8">
        <v>5599</v>
      </c>
      <c r="N31" s="8">
        <v>404224</v>
      </c>
      <c r="O31" s="8">
        <v>124000</v>
      </c>
      <c r="P31" s="8"/>
      <c r="Q31" s="8">
        <v>61641</v>
      </c>
      <c r="R31" s="8">
        <v>185641</v>
      </c>
      <c r="S31" s="8">
        <v>2085</v>
      </c>
      <c r="T31" s="8">
        <v>-38467</v>
      </c>
      <c r="U31" s="8"/>
      <c r="V31" s="8">
        <v>-36382</v>
      </c>
      <c r="W31" s="8">
        <v>553483</v>
      </c>
      <c r="X31" s="8">
        <v>978000</v>
      </c>
      <c r="Y31" s="8">
        <v>-424517</v>
      </c>
      <c r="Z31" s="2">
        <v>-43.40664621676892</v>
      </c>
      <c r="AA31" s="6">
        <v>978000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3667411</v>
      </c>
      <c r="D33" s="6"/>
      <c r="E33" s="7">
        <v>1456818</v>
      </c>
      <c r="F33" s="8">
        <v>1456818</v>
      </c>
      <c r="G33" s="8">
        <v>214520</v>
      </c>
      <c r="H33" s="8">
        <v>201650</v>
      </c>
      <c r="I33" s="8">
        <v>158879</v>
      </c>
      <c r="J33" s="8">
        <v>575049</v>
      </c>
      <c r="K33" s="8">
        <v>96999</v>
      </c>
      <c r="L33" s="8">
        <v>279458</v>
      </c>
      <c r="M33" s="8">
        <v>102622</v>
      </c>
      <c r="N33" s="8">
        <v>479079</v>
      </c>
      <c r="O33" s="8">
        <v>99826</v>
      </c>
      <c r="P33" s="8">
        <v>84586</v>
      </c>
      <c r="Q33" s="8">
        <v>45937</v>
      </c>
      <c r="R33" s="8">
        <v>230349</v>
      </c>
      <c r="S33" s="8">
        <v>75716</v>
      </c>
      <c r="T33" s="8">
        <v>139628</v>
      </c>
      <c r="U33" s="8">
        <v>253667</v>
      </c>
      <c r="V33" s="8">
        <v>469011</v>
      </c>
      <c r="W33" s="8">
        <v>1753488</v>
      </c>
      <c r="X33" s="8">
        <v>1456818</v>
      </c>
      <c r="Y33" s="8">
        <v>296670</v>
      </c>
      <c r="Z33" s="2">
        <v>20.36424591129434</v>
      </c>
      <c r="AA33" s="6">
        <v>1456818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46300107</v>
      </c>
      <c r="D35" s="33">
        <f>SUM(D24:D34)</f>
        <v>0</v>
      </c>
      <c r="E35" s="34">
        <f t="shared" si="1"/>
        <v>59470300</v>
      </c>
      <c r="F35" s="35">
        <f t="shared" si="1"/>
        <v>59470300</v>
      </c>
      <c r="G35" s="35">
        <f t="shared" si="1"/>
        <v>3744609</v>
      </c>
      <c r="H35" s="35">
        <f t="shared" si="1"/>
        <v>3477537</v>
      </c>
      <c r="I35" s="35">
        <f t="shared" si="1"/>
        <v>3615422</v>
      </c>
      <c r="J35" s="35">
        <f t="shared" si="1"/>
        <v>10837568</v>
      </c>
      <c r="K35" s="35">
        <f t="shared" si="1"/>
        <v>3760448</v>
      </c>
      <c r="L35" s="35">
        <f t="shared" si="1"/>
        <v>3756647</v>
      </c>
      <c r="M35" s="35">
        <f t="shared" si="1"/>
        <v>3354532</v>
      </c>
      <c r="N35" s="35">
        <f t="shared" si="1"/>
        <v>10871627</v>
      </c>
      <c r="O35" s="35">
        <f t="shared" si="1"/>
        <v>3537531</v>
      </c>
      <c r="P35" s="35">
        <f t="shared" si="1"/>
        <v>3490217</v>
      </c>
      <c r="Q35" s="35">
        <f t="shared" si="1"/>
        <v>3821477</v>
      </c>
      <c r="R35" s="35">
        <f t="shared" si="1"/>
        <v>10849225</v>
      </c>
      <c r="S35" s="35">
        <f t="shared" si="1"/>
        <v>3280118</v>
      </c>
      <c r="T35" s="35">
        <f t="shared" si="1"/>
        <v>3289804</v>
      </c>
      <c r="U35" s="35">
        <f t="shared" si="1"/>
        <v>3793893</v>
      </c>
      <c r="V35" s="35">
        <f t="shared" si="1"/>
        <v>10363815</v>
      </c>
      <c r="W35" s="35">
        <f t="shared" si="1"/>
        <v>42922235</v>
      </c>
      <c r="X35" s="35">
        <f t="shared" si="1"/>
        <v>59470300</v>
      </c>
      <c r="Y35" s="35">
        <f t="shared" si="1"/>
        <v>-16548065</v>
      </c>
      <c r="Z35" s="36">
        <f>+IF(X35&lt;&gt;0,+(Y35/X35)*100,0)</f>
        <v>-27.825763448309495</v>
      </c>
      <c r="AA35" s="33">
        <f>SUM(AA24:AA34)</f>
        <v>59470300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25921619</v>
      </c>
      <c r="D37" s="46">
        <f>+D21-D35</f>
        <v>0</v>
      </c>
      <c r="E37" s="47">
        <f t="shared" si="2"/>
        <v>50805691</v>
      </c>
      <c r="F37" s="48">
        <f t="shared" si="2"/>
        <v>49093758</v>
      </c>
      <c r="G37" s="48">
        <f t="shared" si="2"/>
        <v>4394614</v>
      </c>
      <c r="H37" s="48">
        <f t="shared" si="2"/>
        <v>5116526</v>
      </c>
      <c r="I37" s="48">
        <f t="shared" si="2"/>
        <v>4808220</v>
      </c>
      <c r="J37" s="48">
        <f t="shared" si="2"/>
        <v>14319360</v>
      </c>
      <c r="K37" s="48">
        <f t="shared" si="2"/>
        <v>4697218</v>
      </c>
      <c r="L37" s="48">
        <f t="shared" si="2"/>
        <v>4715237</v>
      </c>
      <c r="M37" s="48">
        <f t="shared" si="2"/>
        <v>5175195</v>
      </c>
      <c r="N37" s="48">
        <f t="shared" si="2"/>
        <v>14587650</v>
      </c>
      <c r="O37" s="48">
        <f t="shared" si="2"/>
        <v>5000723</v>
      </c>
      <c r="P37" s="48">
        <f t="shared" si="2"/>
        <v>5022985</v>
      </c>
      <c r="Q37" s="48">
        <f t="shared" si="2"/>
        <v>4968659</v>
      </c>
      <c r="R37" s="48">
        <f t="shared" si="2"/>
        <v>14992367</v>
      </c>
      <c r="S37" s="48">
        <f t="shared" si="2"/>
        <v>351888</v>
      </c>
      <c r="T37" s="48">
        <f t="shared" si="2"/>
        <v>10437274</v>
      </c>
      <c r="U37" s="48">
        <f t="shared" si="2"/>
        <v>4916157</v>
      </c>
      <c r="V37" s="48">
        <f t="shared" si="2"/>
        <v>15705319</v>
      </c>
      <c r="W37" s="48">
        <f t="shared" si="2"/>
        <v>59604696</v>
      </c>
      <c r="X37" s="48">
        <f>IF(F21=F35,0,X21-X35)</f>
        <v>49093758</v>
      </c>
      <c r="Y37" s="48">
        <f t="shared" si="2"/>
        <v>10510938</v>
      </c>
      <c r="Z37" s="49">
        <f>+IF(X37&lt;&gt;0,+(Y37/X37)*100,0)</f>
        <v>21.40992751054014</v>
      </c>
      <c r="AA37" s="46">
        <f>+AA21-AA35</f>
        <v>49093758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3000000</v>
      </c>
      <c r="F38" s="8">
        <v>1890000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1890000</v>
      </c>
      <c r="Y38" s="8">
        <v>-1890000</v>
      </c>
      <c r="Z38" s="2">
        <v>-100</v>
      </c>
      <c r="AA38" s="6">
        <v>1890000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19864767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45786386</v>
      </c>
      <c r="D41" s="56">
        <f>SUM(D37:D40)</f>
        <v>0</v>
      </c>
      <c r="E41" s="57">
        <f t="shared" si="3"/>
        <v>53805691</v>
      </c>
      <c r="F41" s="58">
        <f t="shared" si="3"/>
        <v>50983758</v>
      </c>
      <c r="G41" s="58">
        <f t="shared" si="3"/>
        <v>4394614</v>
      </c>
      <c r="H41" s="58">
        <f t="shared" si="3"/>
        <v>5116526</v>
      </c>
      <c r="I41" s="58">
        <f t="shared" si="3"/>
        <v>4808220</v>
      </c>
      <c r="J41" s="58">
        <f t="shared" si="3"/>
        <v>14319360</v>
      </c>
      <c r="K41" s="58">
        <f t="shared" si="3"/>
        <v>4697218</v>
      </c>
      <c r="L41" s="58">
        <f t="shared" si="3"/>
        <v>4715237</v>
      </c>
      <c r="M41" s="58">
        <f t="shared" si="3"/>
        <v>5175195</v>
      </c>
      <c r="N41" s="58">
        <f t="shared" si="3"/>
        <v>14587650</v>
      </c>
      <c r="O41" s="58">
        <f t="shared" si="3"/>
        <v>5000723</v>
      </c>
      <c r="P41" s="58">
        <f t="shared" si="3"/>
        <v>5022985</v>
      </c>
      <c r="Q41" s="58">
        <f t="shared" si="3"/>
        <v>4968659</v>
      </c>
      <c r="R41" s="58">
        <f t="shared" si="3"/>
        <v>14992367</v>
      </c>
      <c r="S41" s="58">
        <f t="shared" si="3"/>
        <v>351888</v>
      </c>
      <c r="T41" s="58">
        <f t="shared" si="3"/>
        <v>10437274</v>
      </c>
      <c r="U41" s="58">
        <f t="shared" si="3"/>
        <v>4916157</v>
      </c>
      <c r="V41" s="58">
        <f t="shared" si="3"/>
        <v>15705319</v>
      </c>
      <c r="W41" s="58">
        <f t="shared" si="3"/>
        <v>59604696</v>
      </c>
      <c r="X41" s="58">
        <f t="shared" si="3"/>
        <v>50983758</v>
      </c>
      <c r="Y41" s="58">
        <f t="shared" si="3"/>
        <v>8620938</v>
      </c>
      <c r="Z41" s="59">
        <f>+IF(X41&lt;&gt;0,+(Y41/X41)*100,0)</f>
        <v>16.909185078118409</v>
      </c>
      <c r="AA41" s="56">
        <f>SUM(AA37:AA40)</f>
        <v>50983758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45786386</v>
      </c>
      <c r="D43" s="64">
        <f>+D41-D42</f>
        <v>0</v>
      </c>
      <c r="E43" s="65">
        <f t="shared" si="4"/>
        <v>53805691</v>
      </c>
      <c r="F43" s="66">
        <f t="shared" si="4"/>
        <v>50983758</v>
      </c>
      <c r="G43" s="66">
        <f t="shared" si="4"/>
        <v>4394614</v>
      </c>
      <c r="H43" s="66">
        <f t="shared" si="4"/>
        <v>5116526</v>
      </c>
      <c r="I43" s="66">
        <f t="shared" si="4"/>
        <v>4808220</v>
      </c>
      <c r="J43" s="66">
        <f t="shared" si="4"/>
        <v>14319360</v>
      </c>
      <c r="K43" s="66">
        <f t="shared" si="4"/>
        <v>4697218</v>
      </c>
      <c r="L43" s="66">
        <f t="shared" si="4"/>
        <v>4715237</v>
      </c>
      <c r="M43" s="66">
        <f t="shared" si="4"/>
        <v>5175195</v>
      </c>
      <c r="N43" s="66">
        <f t="shared" si="4"/>
        <v>14587650</v>
      </c>
      <c r="O43" s="66">
        <f t="shared" si="4"/>
        <v>5000723</v>
      </c>
      <c r="P43" s="66">
        <f t="shared" si="4"/>
        <v>5022985</v>
      </c>
      <c r="Q43" s="66">
        <f t="shared" si="4"/>
        <v>4968659</v>
      </c>
      <c r="R43" s="66">
        <f t="shared" si="4"/>
        <v>14992367</v>
      </c>
      <c r="S43" s="66">
        <f t="shared" si="4"/>
        <v>351888</v>
      </c>
      <c r="T43" s="66">
        <f t="shared" si="4"/>
        <v>10437274</v>
      </c>
      <c r="U43" s="66">
        <f t="shared" si="4"/>
        <v>4916157</v>
      </c>
      <c r="V43" s="66">
        <f t="shared" si="4"/>
        <v>15705319</v>
      </c>
      <c r="W43" s="66">
        <f t="shared" si="4"/>
        <v>59604696</v>
      </c>
      <c r="X43" s="66">
        <f t="shared" si="4"/>
        <v>50983758</v>
      </c>
      <c r="Y43" s="66">
        <f t="shared" si="4"/>
        <v>8620938</v>
      </c>
      <c r="Z43" s="67">
        <f>+IF(X43&lt;&gt;0,+(Y43/X43)*100,0)</f>
        <v>16.909185078118409</v>
      </c>
      <c r="AA43" s="64">
        <f>+AA41-AA42</f>
        <v>50983758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45786386</v>
      </c>
      <c r="D45" s="56">
        <f>SUM(D43:D44)</f>
        <v>0</v>
      </c>
      <c r="E45" s="57">
        <f t="shared" si="5"/>
        <v>53805691</v>
      </c>
      <c r="F45" s="58">
        <f t="shared" si="5"/>
        <v>50983758</v>
      </c>
      <c r="G45" s="58">
        <f t="shared" si="5"/>
        <v>4394614</v>
      </c>
      <c r="H45" s="58">
        <f t="shared" si="5"/>
        <v>5116526</v>
      </c>
      <c r="I45" s="58">
        <f t="shared" si="5"/>
        <v>4808220</v>
      </c>
      <c r="J45" s="58">
        <f t="shared" si="5"/>
        <v>14319360</v>
      </c>
      <c r="K45" s="58">
        <f t="shared" si="5"/>
        <v>4697218</v>
      </c>
      <c r="L45" s="58">
        <f t="shared" si="5"/>
        <v>4715237</v>
      </c>
      <c r="M45" s="58">
        <f t="shared" si="5"/>
        <v>5175195</v>
      </c>
      <c r="N45" s="58">
        <f t="shared" si="5"/>
        <v>14587650</v>
      </c>
      <c r="O45" s="58">
        <f t="shared" si="5"/>
        <v>5000723</v>
      </c>
      <c r="P45" s="58">
        <f t="shared" si="5"/>
        <v>5022985</v>
      </c>
      <c r="Q45" s="58">
        <f t="shared" si="5"/>
        <v>4968659</v>
      </c>
      <c r="R45" s="58">
        <f t="shared" si="5"/>
        <v>14992367</v>
      </c>
      <c r="S45" s="58">
        <f t="shared" si="5"/>
        <v>351888</v>
      </c>
      <c r="T45" s="58">
        <f t="shared" si="5"/>
        <v>10437274</v>
      </c>
      <c r="U45" s="58">
        <f t="shared" si="5"/>
        <v>4916157</v>
      </c>
      <c r="V45" s="58">
        <f t="shared" si="5"/>
        <v>15705319</v>
      </c>
      <c r="W45" s="58">
        <f t="shared" si="5"/>
        <v>59604696</v>
      </c>
      <c r="X45" s="58">
        <f t="shared" si="5"/>
        <v>50983758</v>
      </c>
      <c r="Y45" s="58">
        <f t="shared" si="5"/>
        <v>8620938</v>
      </c>
      <c r="Z45" s="59">
        <f>+IF(X45&lt;&gt;0,+(Y45/X45)*100,0)</f>
        <v>16.909185078118409</v>
      </c>
      <c r="AA45" s="56">
        <f>SUM(AA43:AA44)</f>
        <v>50983758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45786386</v>
      </c>
      <c r="D47" s="71">
        <f>SUM(D45:D46)</f>
        <v>0</v>
      </c>
      <c r="E47" s="72">
        <f t="shared" si="6"/>
        <v>53805691</v>
      </c>
      <c r="F47" s="73">
        <f t="shared" si="6"/>
        <v>50983758</v>
      </c>
      <c r="G47" s="73">
        <f t="shared" si="6"/>
        <v>4394614</v>
      </c>
      <c r="H47" s="74">
        <f t="shared" si="6"/>
        <v>5116526</v>
      </c>
      <c r="I47" s="74">
        <f t="shared" si="6"/>
        <v>4808220</v>
      </c>
      <c r="J47" s="74">
        <f t="shared" si="6"/>
        <v>14319360</v>
      </c>
      <c r="K47" s="74">
        <f t="shared" si="6"/>
        <v>4697218</v>
      </c>
      <c r="L47" s="74">
        <f t="shared" si="6"/>
        <v>4715237</v>
      </c>
      <c r="M47" s="73">
        <f t="shared" si="6"/>
        <v>5175195</v>
      </c>
      <c r="N47" s="73">
        <f t="shared" si="6"/>
        <v>14587650</v>
      </c>
      <c r="O47" s="74">
        <f t="shared" si="6"/>
        <v>5000723</v>
      </c>
      <c r="P47" s="74">
        <f t="shared" si="6"/>
        <v>5022985</v>
      </c>
      <c r="Q47" s="74">
        <f t="shared" si="6"/>
        <v>4968659</v>
      </c>
      <c r="R47" s="74">
        <f t="shared" si="6"/>
        <v>14992367</v>
      </c>
      <c r="S47" s="74">
        <f t="shared" si="6"/>
        <v>351888</v>
      </c>
      <c r="T47" s="73">
        <f t="shared" si="6"/>
        <v>10437274</v>
      </c>
      <c r="U47" s="73">
        <f t="shared" si="6"/>
        <v>4916157</v>
      </c>
      <c r="V47" s="74">
        <f t="shared" si="6"/>
        <v>15705319</v>
      </c>
      <c r="W47" s="74">
        <f t="shared" si="6"/>
        <v>59604696</v>
      </c>
      <c r="X47" s="74">
        <f t="shared" si="6"/>
        <v>50983758</v>
      </c>
      <c r="Y47" s="74">
        <f t="shared" si="6"/>
        <v>8620938</v>
      </c>
      <c r="Z47" s="75">
        <f>+IF(X47&lt;&gt;0,+(Y47/X47)*100,0)</f>
        <v>16.909185078118409</v>
      </c>
      <c r="AA47" s="76">
        <f>SUM(AA45:AA46)</f>
        <v>50983758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5105</v>
      </c>
      <c r="D8" s="6"/>
      <c r="E8" s="7"/>
      <c r="F8" s="8"/>
      <c r="G8" s="8">
        <v>1431</v>
      </c>
      <c r="H8" s="8">
        <v>716</v>
      </c>
      <c r="I8" s="8">
        <v>1074</v>
      </c>
      <c r="J8" s="8">
        <v>3221</v>
      </c>
      <c r="K8" s="8">
        <v>358</v>
      </c>
      <c r="L8" s="8">
        <v>1439</v>
      </c>
      <c r="M8" s="8">
        <v>1789</v>
      </c>
      <c r="N8" s="8">
        <v>3586</v>
      </c>
      <c r="O8" s="8">
        <v>716</v>
      </c>
      <c r="P8" s="8">
        <v>716</v>
      </c>
      <c r="Q8" s="8">
        <v>1789</v>
      </c>
      <c r="R8" s="8">
        <v>3221</v>
      </c>
      <c r="S8" s="8">
        <v>2147</v>
      </c>
      <c r="T8" s="8">
        <v>1073</v>
      </c>
      <c r="U8" s="8">
        <v>1073</v>
      </c>
      <c r="V8" s="8">
        <v>4293</v>
      </c>
      <c r="W8" s="8">
        <v>14321</v>
      </c>
      <c r="X8" s="8"/>
      <c r="Y8" s="8">
        <v>14321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856847</v>
      </c>
      <c r="D9" s="6"/>
      <c r="E9" s="7">
        <v>3585313</v>
      </c>
      <c r="F9" s="8">
        <v>3585313</v>
      </c>
      <c r="G9" s="8">
        <v>78221</v>
      </c>
      <c r="H9" s="8">
        <v>77883</v>
      </c>
      <c r="I9" s="8">
        <v>77883</v>
      </c>
      <c r="J9" s="8">
        <v>233987</v>
      </c>
      <c r="K9" s="8">
        <v>77883</v>
      </c>
      <c r="L9" s="8">
        <v>77883</v>
      </c>
      <c r="M9" s="8">
        <v>77883</v>
      </c>
      <c r="N9" s="8">
        <v>233649</v>
      </c>
      <c r="O9" s="8">
        <v>77883</v>
      </c>
      <c r="P9" s="8">
        <v>77883</v>
      </c>
      <c r="Q9" s="8">
        <v>78221</v>
      </c>
      <c r="R9" s="8">
        <v>233987</v>
      </c>
      <c r="S9" s="8">
        <v>78221</v>
      </c>
      <c r="T9" s="8">
        <v>78221</v>
      </c>
      <c r="U9" s="8">
        <v>78221</v>
      </c>
      <c r="V9" s="8">
        <v>234663</v>
      </c>
      <c r="W9" s="8">
        <v>936286</v>
      </c>
      <c r="X9" s="8">
        <v>3585313</v>
      </c>
      <c r="Y9" s="8">
        <v>-2649027</v>
      </c>
      <c r="Z9" s="2">
        <v>-73.885515713690836</v>
      </c>
      <c r="AA9" s="6">
        <v>3585313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5295960</v>
      </c>
      <c r="D13" s="6"/>
      <c r="E13" s="7"/>
      <c r="F13" s="8"/>
      <c r="G13" s="8">
        <v>460126</v>
      </c>
      <c r="H13" s="8">
        <v>460126</v>
      </c>
      <c r="I13" s="8">
        <v>460126</v>
      </c>
      <c r="J13" s="8">
        <v>1380378</v>
      </c>
      <c r="K13" s="8">
        <v>460126</v>
      </c>
      <c r="L13" s="8">
        <v>460126</v>
      </c>
      <c r="M13" s="8">
        <v>460041</v>
      </c>
      <c r="N13" s="8">
        <v>1380293</v>
      </c>
      <c r="O13" s="8">
        <v>459956</v>
      </c>
      <c r="P13" s="8">
        <v>460180</v>
      </c>
      <c r="Q13" s="8">
        <v>459701</v>
      </c>
      <c r="R13" s="8">
        <v>1379837</v>
      </c>
      <c r="S13" s="8">
        <v>459701</v>
      </c>
      <c r="T13" s="8">
        <v>459813</v>
      </c>
      <c r="U13" s="8">
        <v>460131</v>
      </c>
      <c r="V13" s="8">
        <v>1379645</v>
      </c>
      <c r="W13" s="8">
        <v>5520153</v>
      </c>
      <c r="X13" s="8"/>
      <c r="Y13" s="8">
        <v>5520153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6157912</v>
      </c>
      <c r="D21" s="33">
        <f t="shared" si="0"/>
        <v>0</v>
      </c>
      <c r="E21" s="34">
        <f t="shared" si="0"/>
        <v>3585313</v>
      </c>
      <c r="F21" s="35">
        <f t="shared" si="0"/>
        <v>3585313</v>
      </c>
      <c r="G21" s="35">
        <f t="shared" si="0"/>
        <v>539778</v>
      </c>
      <c r="H21" s="35">
        <f t="shared" si="0"/>
        <v>538725</v>
      </c>
      <c r="I21" s="35">
        <f t="shared" si="0"/>
        <v>539083</v>
      </c>
      <c r="J21" s="35">
        <f t="shared" si="0"/>
        <v>1617586</v>
      </c>
      <c r="K21" s="35">
        <f t="shared" si="0"/>
        <v>538367</v>
      </c>
      <c r="L21" s="35">
        <f t="shared" si="0"/>
        <v>539448</v>
      </c>
      <c r="M21" s="35">
        <f t="shared" si="0"/>
        <v>539713</v>
      </c>
      <c r="N21" s="35">
        <f t="shared" si="0"/>
        <v>1617528</v>
      </c>
      <c r="O21" s="35">
        <f t="shared" si="0"/>
        <v>538555</v>
      </c>
      <c r="P21" s="35">
        <f t="shared" si="0"/>
        <v>538779</v>
      </c>
      <c r="Q21" s="35">
        <f t="shared" si="0"/>
        <v>539711</v>
      </c>
      <c r="R21" s="35">
        <f t="shared" si="0"/>
        <v>1617045</v>
      </c>
      <c r="S21" s="35">
        <f t="shared" si="0"/>
        <v>540069</v>
      </c>
      <c r="T21" s="35">
        <f t="shared" si="0"/>
        <v>539107</v>
      </c>
      <c r="U21" s="35">
        <f t="shared" si="0"/>
        <v>539425</v>
      </c>
      <c r="V21" s="35">
        <f t="shared" si="0"/>
        <v>1618601</v>
      </c>
      <c r="W21" s="35">
        <f t="shared" si="0"/>
        <v>6470760</v>
      </c>
      <c r="X21" s="35">
        <f t="shared" si="0"/>
        <v>3585313</v>
      </c>
      <c r="Y21" s="35">
        <f t="shared" si="0"/>
        <v>2885447</v>
      </c>
      <c r="Z21" s="36">
        <f>+IF(X21&lt;&gt;0,+(Y21/X21)*100,0)</f>
        <v>80.479640131837854</v>
      </c>
      <c r="AA21" s="33">
        <f>SUM(AA5:AA20)</f>
        <v>3585313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12441330</v>
      </c>
      <c r="D24" s="6"/>
      <c r="E24" s="7">
        <v>13929547</v>
      </c>
      <c r="F24" s="8">
        <v>13929547</v>
      </c>
      <c r="G24" s="8"/>
      <c r="H24" s="8"/>
      <c r="I24" s="8"/>
      <c r="J24" s="8"/>
      <c r="K24" s="8">
        <v>3313958</v>
      </c>
      <c r="L24" s="8">
        <v>988506</v>
      </c>
      <c r="M24" s="8">
        <v>2277893</v>
      </c>
      <c r="N24" s="8">
        <v>6580357</v>
      </c>
      <c r="O24" s="8">
        <v>1099887</v>
      </c>
      <c r="P24" s="8"/>
      <c r="Q24" s="8">
        <v>2131026</v>
      </c>
      <c r="R24" s="8">
        <v>3230913</v>
      </c>
      <c r="S24" s="8"/>
      <c r="T24" s="8">
        <v>2069538</v>
      </c>
      <c r="U24" s="8">
        <v>1046772</v>
      </c>
      <c r="V24" s="8">
        <v>3116310</v>
      </c>
      <c r="W24" s="8">
        <v>12927580</v>
      </c>
      <c r="X24" s="8">
        <v>13929547</v>
      </c>
      <c r="Y24" s="8">
        <v>-1001967</v>
      </c>
      <c r="Z24" s="2">
        <v>-7.1931054182881899</v>
      </c>
      <c r="AA24" s="6">
        <v>13929547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4248422</v>
      </c>
      <c r="D26" s="6"/>
      <c r="E26" s="7">
        <v>1684703</v>
      </c>
      <c r="F26" s="8">
        <v>1681703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1681703</v>
      </c>
      <c r="Y26" s="8">
        <v>-1681703</v>
      </c>
      <c r="Z26" s="2">
        <v>-100</v>
      </c>
      <c r="AA26" s="6">
        <v>1681703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579931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109000</v>
      </c>
      <c r="F30" s="8">
        <v>86000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86000</v>
      </c>
      <c r="Y30" s="8">
        <v>-86000</v>
      </c>
      <c r="Z30" s="2">
        <v>-100</v>
      </c>
      <c r="AA30" s="6">
        <v>86000</v>
      </c>
    </row>
    <row r="31" spans="1:27" x14ac:dyDescent="0.25">
      <c r="A31" s="25" t="s">
        <v>57</v>
      </c>
      <c r="B31" s="24" t="s">
        <v>32</v>
      </c>
      <c r="C31" s="6">
        <v>4487886</v>
      </c>
      <c r="D31" s="6"/>
      <c r="E31" s="7">
        <v>4223464</v>
      </c>
      <c r="F31" s="8">
        <v>4646464</v>
      </c>
      <c r="G31" s="8">
        <v>7482</v>
      </c>
      <c r="H31" s="8">
        <v>405090</v>
      </c>
      <c r="I31" s="8">
        <v>605851</v>
      </c>
      <c r="J31" s="8">
        <v>1018423</v>
      </c>
      <c r="K31" s="8">
        <v>3652</v>
      </c>
      <c r="L31" s="8">
        <v>702947</v>
      </c>
      <c r="M31" s="8">
        <v>639851</v>
      </c>
      <c r="N31" s="8">
        <v>1346450</v>
      </c>
      <c r="O31" s="8">
        <v>74514</v>
      </c>
      <c r="P31" s="8">
        <v>314234</v>
      </c>
      <c r="Q31" s="8">
        <v>673579</v>
      </c>
      <c r="R31" s="8">
        <v>1062327</v>
      </c>
      <c r="S31" s="8">
        <v>54456</v>
      </c>
      <c r="T31" s="8">
        <v>959023</v>
      </c>
      <c r="U31" s="8">
        <v>73968</v>
      </c>
      <c r="V31" s="8">
        <v>1087447</v>
      </c>
      <c r="W31" s="8">
        <v>4514647</v>
      </c>
      <c r="X31" s="8">
        <v>4646464</v>
      </c>
      <c r="Y31" s="8">
        <v>-131817</v>
      </c>
      <c r="Z31" s="2">
        <v>-2.8369314816600322</v>
      </c>
      <c r="AA31" s="6">
        <v>4646464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1137099</v>
      </c>
      <c r="D33" s="6"/>
      <c r="E33" s="7">
        <v>3891137</v>
      </c>
      <c r="F33" s="8">
        <v>4276554</v>
      </c>
      <c r="G33" s="8">
        <v>90079</v>
      </c>
      <c r="H33" s="8">
        <v>89505</v>
      </c>
      <c r="I33" s="8">
        <v>101683</v>
      </c>
      <c r="J33" s="8">
        <v>281267</v>
      </c>
      <c r="K33" s="8">
        <v>125792</v>
      </c>
      <c r="L33" s="8">
        <v>116595</v>
      </c>
      <c r="M33" s="8">
        <v>138200</v>
      </c>
      <c r="N33" s="8">
        <v>380587</v>
      </c>
      <c r="O33" s="8">
        <v>114953</v>
      </c>
      <c r="P33" s="8">
        <v>114758</v>
      </c>
      <c r="Q33" s="8">
        <v>766767</v>
      </c>
      <c r="R33" s="8">
        <v>996478</v>
      </c>
      <c r="S33" s="8">
        <v>148622</v>
      </c>
      <c r="T33" s="8">
        <v>186530</v>
      </c>
      <c r="U33" s="8">
        <v>215230</v>
      </c>
      <c r="V33" s="8">
        <v>550382</v>
      </c>
      <c r="W33" s="8">
        <v>2208714</v>
      </c>
      <c r="X33" s="8">
        <v>4276554</v>
      </c>
      <c r="Y33" s="8">
        <v>-2067840</v>
      </c>
      <c r="Z33" s="2">
        <v>-48.352949594463205</v>
      </c>
      <c r="AA33" s="6">
        <v>4276554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22894668</v>
      </c>
      <c r="D35" s="33">
        <f>SUM(D24:D34)</f>
        <v>0</v>
      </c>
      <c r="E35" s="34">
        <f t="shared" si="1"/>
        <v>23837851</v>
      </c>
      <c r="F35" s="35">
        <f t="shared" si="1"/>
        <v>24620268</v>
      </c>
      <c r="G35" s="35">
        <f t="shared" si="1"/>
        <v>97561</v>
      </c>
      <c r="H35" s="35">
        <f t="shared" si="1"/>
        <v>494595</v>
      </c>
      <c r="I35" s="35">
        <f t="shared" si="1"/>
        <v>707534</v>
      </c>
      <c r="J35" s="35">
        <f t="shared" si="1"/>
        <v>1299690</v>
      </c>
      <c r="K35" s="35">
        <f t="shared" si="1"/>
        <v>3443402</v>
      </c>
      <c r="L35" s="35">
        <f t="shared" si="1"/>
        <v>1808048</v>
      </c>
      <c r="M35" s="35">
        <f t="shared" si="1"/>
        <v>3055944</v>
      </c>
      <c r="N35" s="35">
        <f t="shared" si="1"/>
        <v>8307394</v>
      </c>
      <c r="O35" s="35">
        <f t="shared" si="1"/>
        <v>1289354</v>
      </c>
      <c r="P35" s="35">
        <f t="shared" si="1"/>
        <v>428992</v>
      </c>
      <c r="Q35" s="35">
        <f t="shared" si="1"/>
        <v>3571372</v>
      </c>
      <c r="R35" s="35">
        <f t="shared" si="1"/>
        <v>5289718</v>
      </c>
      <c r="S35" s="35">
        <f t="shared" si="1"/>
        <v>203078</v>
      </c>
      <c r="T35" s="35">
        <f t="shared" si="1"/>
        <v>3215091</v>
      </c>
      <c r="U35" s="35">
        <f t="shared" si="1"/>
        <v>1335970</v>
      </c>
      <c r="V35" s="35">
        <f t="shared" si="1"/>
        <v>4754139</v>
      </c>
      <c r="W35" s="35">
        <f t="shared" si="1"/>
        <v>19650941</v>
      </c>
      <c r="X35" s="35">
        <f t="shared" si="1"/>
        <v>24620268</v>
      </c>
      <c r="Y35" s="35">
        <f t="shared" si="1"/>
        <v>-4969327</v>
      </c>
      <c r="Z35" s="36">
        <f>+IF(X35&lt;&gt;0,+(Y35/X35)*100,0)</f>
        <v>-20.183886706675981</v>
      </c>
      <c r="AA35" s="33">
        <f>SUM(AA24:AA34)</f>
        <v>24620268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-16736756</v>
      </c>
      <c r="D37" s="46">
        <f>+D21-D35</f>
        <v>0</v>
      </c>
      <c r="E37" s="47">
        <f t="shared" si="2"/>
        <v>-20252538</v>
      </c>
      <c r="F37" s="48">
        <f t="shared" si="2"/>
        <v>-21034955</v>
      </c>
      <c r="G37" s="48">
        <f t="shared" si="2"/>
        <v>442217</v>
      </c>
      <c r="H37" s="48">
        <f t="shared" si="2"/>
        <v>44130</v>
      </c>
      <c r="I37" s="48">
        <f t="shared" si="2"/>
        <v>-168451</v>
      </c>
      <c r="J37" s="48">
        <f t="shared" si="2"/>
        <v>317896</v>
      </c>
      <c r="K37" s="48">
        <f t="shared" si="2"/>
        <v>-2905035</v>
      </c>
      <c r="L37" s="48">
        <f t="shared" si="2"/>
        <v>-1268600</v>
      </c>
      <c r="M37" s="48">
        <f t="shared" si="2"/>
        <v>-2516231</v>
      </c>
      <c r="N37" s="48">
        <f t="shared" si="2"/>
        <v>-6689866</v>
      </c>
      <c r="O37" s="48">
        <f t="shared" si="2"/>
        <v>-750799</v>
      </c>
      <c r="P37" s="48">
        <f t="shared" si="2"/>
        <v>109787</v>
      </c>
      <c r="Q37" s="48">
        <f t="shared" si="2"/>
        <v>-3031661</v>
      </c>
      <c r="R37" s="48">
        <f t="shared" si="2"/>
        <v>-3672673</v>
      </c>
      <c r="S37" s="48">
        <f t="shared" si="2"/>
        <v>336991</v>
      </c>
      <c r="T37" s="48">
        <f t="shared" si="2"/>
        <v>-2675984</v>
      </c>
      <c r="U37" s="48">
        <f t="shared" si="2"/>
        <v>-796545</v>
      </c>
      <c r="V37" s="48">
        <f t="shared" si="2"/>
        <v>-3135538</v>
      </c>
      <c r="W37" s="48">
        <f t="shared" si="2"/>
        <v>-13180181</v>
      </c>
      <c r="X37" s="48">
        <f>IF(F21=F35,0,X21-X35)</f>
        <v>-21034955</v>
      </c>
      <c r="Y37" s="48">
        <f t="shared" si="2"/>
        <v>7854774</v>
      </c>
      <c r="Z37" s="49">
        <f>+IF(X37&lt;&gt;0,+(Y37/X37)*100,0)</f>
        <v>-37.341529848768396</v>
      </c>
      <c r="AA37" s="46">
        <f>+AA21-AA35</f>
        <v>-21034955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-16736756</v>
      </c>
      <c r="D41" s="56">
        <f>SUM(D37:D40)</f>
        <v>0</v>
      </c>
      <c r="E41" s="57">
        <f t="shared" si="3"/>
        <v>-20252538</v>
      </c>
      <c r="F41" s="58">
        <f t="shared" si="3"/>
        <v>-21034955</v>
      </c>
      <c r="G41" s="58">
        <f t="shared" si="3"/>
        <v>442217</v>
      </c>
      <c r="H41" s="58">
        <f t="shared" si="3"/>
        <v>44130</v>
      </c>
      <c r="I41" s="58">
        <f t="shared" si="3"/>
        <v>-168451</v>
      </c>
      <c r="J41" s="58">
        <f t="shared" si="3"/>
        <v>317896</v>
      </c>
      <c r="K41" s="58">
        <f t="shared" si="3"/>
        <v>-2905035</v>
      </c>
      <c r="L41" s="58">
        <f t="shared" si="3"/>
        <v>-1268600</v>
      </c>
      <c r="M41" s="58">
        <f t="shared" si="3"/>
        <v>-2516231</v>
      </c>
      <c r="N41" s="58">
        <f t="shared" si="3"/>
        <v>-6689866</v>
      </c>
      <c r="O41" s="58">
        <f t="shared" si="3"/>
        <v>-750799</v>
      </c>
      <c r="P41" s="58">
        <f t="shared" si="3"/>
        <v>109787</v>
      </c>
      <c r="Q41" s="58">
        <f t="shared" si="3"/>
        <v>-3031661</v>
      </c>
      <c r="R41" s="58">
        <f t="shared" si="3"/>
        <v>-3672673</v>
      </c>
      <c r="S41" s="58">
        <f t="shared" si="3"/>
        <v>336991</v>
      </c>
      <c r="T41" s="58">
        <f t="shared" si="3"/>
        <v>-2675984</v>
      </c>
      <c r="U41" s="58">
        <f t="shared" si="3"/>
        <v>-796545</v>
      </c>
      <c r="V41" s="58">
        <f t="shared" si="3"/>
        <v>-3135538</v>
      </c>
      <c r="W41" s="58">
        <f t="shared" si="3"/>
        <v>-13180181</v>
      </c>
      <c r="X41" s="58">
        <f t="shared" si="3"/>
        <v>-21034955</v>
      </c>
      <c r="Y41" s="58">
        <f t="shared" si="3"/>
        <v>7854774</v>
      </c>
      <c r="Z41" s="59">
        <f>+IF(X41&lt;&gt;0,+(Y41/X41)*100,0)</f>
        <v>-37.341529848768396</v>
      </c>
      <c r="AA41" s="56">
        <f>SUM(AA37:AA40)</f>
        <v>-21034955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-16736756</v>
      </c>
      <c r="D43" s="64">
        <f>+D41-D42</f>
        <v>0</v>
      </c>
      <c r="E43" s="65">
        <f t="shared" si="4"/>
        <v>-20252538</v>
      </c>
      <c r="F43" s="66">
        <f t="shared" si="4"/>
        <v>-21034955</v>
      </c>
      <c r="G43" s="66">
        <f t="shared" si="4"/>
        <v>442217</v>
      </c>
      <c r="H43" s="66">
        <f t="shared" si="4"/>
        <v>44130</v>
      </c>
      <c r="I43" s="66">
        <f t="shared" si="4"/>
        <v>-168451</v>
      </c>
      <c r="J43" s="66">
        <f t="shared" si="4"/>
        <v>317896</v>
      </c>
      <c r="K43" s="66">
        <f t="shared" si="4"/>
        <v>-2905035</v>
      </c>
      <c r="L43" s="66">
        <f t="shared" si="4"/>
        <v>-1268600</v>
      </c>
      <c r="M43" s="66">
        <f t="shared" si="4"/>
        <v>-2516231</v>
      </c>
      <c r="N43" s="66">
        <f t="shared" si="4"/>
        <v>-6689866</v>
      </c>
      <c r="O43" s="66">
        <f t="shared" si="4"/>
        <v>-750799</v>
      </c>
      <c r="P43" s="66">
        <f t="shared" si="4"/>
        <v>109787</v>
      </c>
      <c r="Q43" s="66">
        <f t="shared" si="4"/>
        <v>-3031661</v>
      </c>
      <c r="R43" s="66">
        <f t="shared" si="4"/>
        <v>-3672673</v>
      </c>
      <c r="S43" s="66">
        <f t="shared" si="4"/>
        <v>336991</v>
      </c>
      <c r="T43" s="66">
        <f t="shared" si="4"/>
        <v>-2675984</v>
      </c>
      <c r="U43" s="66">
        <f t="shared" si="4"/>
        <v>-796545</v>
      </c>
      <c r="V43" s="66">
        <f t="shared" si="4"/>
        <v>-3135538</v>
      </c>
      <c r="W43" s="66">
        <f t="shared" si="4"/>
        <v>-13180181</v>
      </c>
      <c r="X43" s="66">
        <f t="shared" si="4"/>
        <v>-21034955</v>
      </c>
      <c r="Y43" s="66">
        <f t="shared" si="4"/>
        <v>7854774</v>
      </c>
      <c r="Z43" s="67">
        <f>+IF(X43&lt;&gt;0,+(Y43/X43)*100,0)</f>
        <v>-37.341529848768396</v>
      </c>
      <c r="AA43" s="64">
        <f>+AA41-AA42</f>
        <v>-21034955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-16736756</v>
      </c>
      <c r="D45" s="56">
        <f>SUM(D43:D44)</f>
        <v>0</v>
      </c>
      <c r="E45" s="57">
        <f t="shared" si="5"/>
        <v>-20252538</v>
      </c>
      <c r="F45" s="58">
        <f t="shared" si="5"/>
        <v>-21034955</v>
      </c>
      <c r="G45" s="58">
        <f t="shared" si="5"/>
        <v>442217</v>
      </c>
      <c r="H45" s="58">
        <f t="shared" si="5"/>
        <v>44130</v>
      </c>
      <c r="I45" s="58">
        <f t="shared" si="5"/>
        <v>-168451</v>
      </c>
      <c r="J45" s="58">
        <f t="shared" si="5"/>
        <v>317896</v>
      </c>
      <c r="K45" s="58">
        <f t="shared" si="5"/>
        <v>-2905035</v>
      </c>
      <c r="L45" s="58">
        <f t="shared" si="5"/>
        <v>-1268600</v>
      </c>
      <c r="M45" s="58">
        <f t="shared" si="5"/>
        <v>-2516231</v>
      </c>
      <c r="N45" s="58">
        <f t="shared" si="5"/>
        <v>-6689866</v>
      </c>
      <c r="O45" s="58">
        <f t="shared" si="5"/>
        <v>-750799</v>
      </c>
      <c r="P45" s="58">
        <f t="shared" si="5"/>
        <v>109787</v>
      </c>
      <c r="Q45" s="58">
        <f t="shared" si="5"/>
        <v>-3031661</v>
      </c>
      <c r="R45" s="58">
        <f t="shared" si="5"/>
        <v>-3672673</v>
      </c>
      <c r="S45" s="58">
        <f t="shared" si="5"/>
        <v>336991</v>
      </c>
      <c r="T45" s="58">
        <f t="shared" si="5"/>
        <v>-2675984</v>
      </c>
      <c r="U45" s="58">
        <f t="shared" si="5"/>
        <v>-796545</v>
      </c>
      <c r="V45" s="58">
        <f t="shared" si="5"/>
        <v>-3135538</v>
      </c>
      <c r="W45" s="58">
        <f t="shared" si="5"/>
        <v>-13180181</v>
      </c>
      <c r="X45" s="58">
        <f t="shared" si="5"/>
        <v>-21034955</v>
      </c>
      <c r="Y45" s="58">
        <f t="shared" si="5"/>
        <v>7854774</v>
      </c>
      <c r="Z45" s="59">
        <f>+IF(X45&lt;&gt;0,+(Y45/X45)*100,0)</f>
        <v>-37.341529848768396</v>
      </c>
      <c r="AA45" s="56">
        <f>SUM(AA43:AA44)</f>
        <v>-21034955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-16736756</v>
      </c>
      <c r="D47" s="71">
        <f>SUM(D45:D46)</f>
        <v>0</v>
      </c>
      <c r="E47" s="72">
        <f t="shared" si="6"/>
        <v>-20252538</v>
      </c>
      <c r="F47" s="73">
        <f t="shared" si="6"/>
        <v>-21034955</v>
      </c>
      <c r="G47" s="73">
        <f t="shared" si="6"/>
        <v>442217</v>
      </c>
      <c r="H47" s="74">
        <f t="shared" si="6"/>
        <v>44130</v>
      </c>
      <c r="I47" s="74">
        <f t="shared" si="6"/>
        <v>-168451</v>
      </c>
      <c r="J47" s="74">
        <f t="shared" si="6"/>
        <v>317896</v>
      </c>
      <c r="K47" s="74">
        <f t="shared" si="6"/>
        <v>-2905035</v>
      </c>
      <c r="L47" s="74">
        <f t="shared" si="6"/>
        <v>-1268600</v>
      </c>
      <c r="M47" s="73">
        <f t="shared" si="6"/>
        <v>-2516231</v>
      </c>
      <c r="N47" s="73">
        <f t="shared" si="6"/>
        <v>-6689866</v>
      </c>
      <c r="O47" s="74">
        <f t="shared" si="6"/>
        <v>-750799</v>
      </c>
      <c r="P47" s="74">
        <f t="shared" si="6"/>
        <v>109787</v>
      </c>
      <c r="Q47" s="74">
        <f t="shared" si="6"/>
        <v>-3031661</v>
      </c>
      <c r="R47" s="74">
        <f t="shared" si="6"/>
        <v>-3672673</v>
      </c>
      <c r="S47" s="74">
        <f t="shared" si="6"/>
        <v>336991</v>
      </c>
      <c r="T47" s="73">
        <f t="shared" si="6"/>
        <v>-2675984</v>
      </c>
      <c r="U47" s="73">
        <f t="shared" si="6"/>
        <v>-796545</v>
      </c>
      <c r="V47" s="74">
        <f t="shared" si="6"/>
        <v>-3135538</v>
      </c>
      <c r="W47" s="74">
        <f t="shared" si="6"/>
        <v>-13180181</v>
      </c>
      <c r="X47" s="74">
        <f t="shared" si="6"/>
        <v>-21034955</v>
      </c>
      <c r="Y47" s="74">
        <f t="shared" si="6"/>
        <v>7854774</v>
      </c>
      <c r="Z47" s="75">
        <f>+IF(X47&lt;&gt;0,+(Y47/X47)*100,0)</f>
        <v>-37.341529848768396</v>
      </c>
      <c r="AA47" s="76">
        <f>SUM(AA45:AA46)</f>
        <v>-21034955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11997161</v>
      </c>
      <c r="D9" s="6"/>
      <c r="E9" s="7">
        <v>10839628</v>
      </c>
      <c r="F9" s="8">
        <v>10839628</v>
      </c>
      <c r="G9" s="8">
        <v>745969</v>
      </c>
      <c r="H9" s="8">
        <v>739647</v>
      </c>
      <c r="I9" s="8">
        <v>736166</v>
      </c>
      <c r="J9" s="8">
        <v>2221782</v>
      </c>
      <c r="K9" s="8">
        <v>740769</v>
      </c>
      <c r="L9" s="8">
        <v>741089</v>
      </c>
      <c r="M9" s="8">
        <v>740448</v>
      </c>
      <c r="N9" s="8">
        <v>2222306</v>
      </c>
      <c r="O9" s="8">
        <v>740608</v>
      </c>
      <c r="P9" s="8">
        <v>730304</v>
      </c>
      <c r="Q9" s="8">
        <v>672543</v>
      </c>
      <c r="R9" s="8">
        <v>2143455</v>
      </c>
      <c r="S9" s="8">
        <v>732326</v>
      </c>
      <c r="T9" s="8">
        <v>711766</v>
      </c>
      <c r="U9" s="8">
        <v>739954</v>
      </c>
      <c r="V9" s="8">
        <v>2184046</v>
      </c>
      <c r="W9" s="8">
        <v>8771589</v>
      </c>
      <c r="X9" s="8">
        <v>10839628</v>
      </c>
      <c r="Y9" s="8">
        <v>-2068039</v>
      </c>
      <c r="Z9" s="2">
        <v>-19.078505277118367</v>
      </c>
      <c r="AA9" s="6">
        <v>10839628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3949</v>
      </c>
      <c r="D11" s="6"/>
      <c r="E11" s="7">
        <v>2525</v>
      </c>
      <c r="F11" s="8">
        <v>4744</v>
      </c>
      <c r="G11" s="8">
        <v>96</v>
      </c>
      <c r="H11" s="8">
        <v>96</v>
      </c>
      <c r="I11" s="8">
        <v>673</v>
      </c>
      <c r="J11" s="8">
        <v>865</v>
      </c>
      <c r="K11" s="8">
        <v>48</v>
      </c>
      <c r="L11" s="8">
        <v>769</v>
      </c>
      <c r="M11" s="8">
        <v>689</v>
      </c>
      <c r="N11" s="8">
        <v>1506</v>
      </c>
      <c r="O11" s="8">
        <v>288</v>
      </c>
      <c r="P11" s="8">
        <v>752</v>
      </c>
      <c r="Q11" s="8">
        <v>1439</v>
      </c>
      <c r="R11" s="8">
        <v>2479</v>
      </c>
      <c r="S11" s="8">
        <v>1202</v>
      </c>
      <c r="T11" s="8">
        <v>369</v>
      </c>
      <c r="U11" s="8">
        <v>193</v>
      </c>
      <c r="V11" s="8">
        <v>1764</v>
      </c>
      <c r="W11" s="8">
        <v>6614</v>
      </c>
      <c r="X11" s="8">
        <v>4744</v>
      </c>
      <c r="Y11" s="8">
        <v>1870</v>
      </c>
      <c r="Z11" s="2">
        <v>39.418212478920744</v>
      </c>
      <c r="AA11" s="6">
        <v>4744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1911698</v>
      </c>
      <c r="D13" s="6"/>
      <c r="E13" s="7">
        <v>603131</v>
      </c>
      <c r="F13" s="8">
        <v>1603131</v>
      </c>
      <c r="G13" s="8">
        <v>152951</v>
      </c>
      <c r="H13" s="8">
        <v>156167</v>
      </c>
      <c r="I13" s="8">
        <v>156038</v>
      </c>
      <c r="J13" s="8">
        <v>465156</v>
      </c>
      <c r="K13" s="8">
        <v>162922</v>
      </c>
      <c r="L13" s="8">
        <v>170727</v>
      </c>
      <c r="M13" s="8">
        <v>174586</v>
      </c>
      <c r="N13" s="8">
        <v>508235</v>
      </c>
      <c r="O13" s="8">
        <v>183486</v>
      </c>
      <c r="P13" s="8">
        <v>179557</v>
      </c>
      <c r="Q13" s="8">
        <v>183527</v>
      </c>
      <c r="R13" s="8">
        <v>546570</v>
      </c>
      <c r="S13" s="8">
        <v>195119</v>
      </c>
      <c r="T13" s="8">
        <v>211583</v>
      </c>
      <c r="U13" s="8">
        <v>217010</v>
      </c>
      <c r="V13" s="8">
        <v>623712</v>
      </c>
      <c r="W13" s="8">
        <v>2143673</v>
      </c>
      <c r="X13" s="8">
        <v>1603131</v>
      </c>
      <c r="Y13" s="8">
        <v>540542</v>
      </c>
      <c r="Z13" s="2">
        <v>33.717893297553353</v>
      </c>
      <c r="AA13" s="6">
        <v>1603131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31418541</v>
      </c>
      <c r="F18" s="8">
        <v>32118541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228882</v>
      </c>
      <c r="V18" s="8">
        <v>228882</v>
      </c>
      <c r="W18" s="8">
        <v>228882</v>
      </c>
      <c r="X18" s="8">
        <v>32118541</v>
      </c>
      <c r="Y18" s="8">
        <v>-31889659</v>
      </c>
      <c r="Z18" s="2">
        <v>-99.287383570754344</v>
      </c>
      <c r="AA18" s="6">
        <v>32118541</v>
      </c>
    </row>
    <row r="19" spans="1:27" x14ac:dyDescent="0.25">
      <c r="A19" s="23" t="s">
        <v>46</v>
      </c>
      <c r="B19" s="29" t="s">
        <v>32</v>
      </c>
      <c r="C19" s="6">
        <v>226</v>
      </c>
      <c r="D19" s="6"/>
      <c r="E19" s="7">
        <v>1065379</v>
      </c>
      <c r="F19" s="26">
        <v>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</v>
      </c>
      <c r="Y19" s="26">
        <v>-2</v>
      </c>
      <c r="Z19" s="27">
        <v>-100</v>
      </c>
      <c r="AA19" s="28">
        <v>2</v>
      </c>
    </row>
    <row r="20" spans="1:27" x14ac:dyDescent="0.25">
      <c r="A20" s="23" t="s">
        <v>47</v>
      </c>
      <c r="B20" s="29" t="s">
        <v>32</v>
      </c>
      <c r="C20" s="6">
        <v>11718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13924752</v>
      </c>
      <c r="D21" s="33">
        <f t="shared" si="0"/>
        <v>0</v>
      </c>
      <c r="E21" s="34">
        <f t="shared" si="0"/>
        <v>43929204</v>
      </c>
      <c r="F21" s="35">
        <f t="shared" si="0"/>
        <v>44566046</v>
      </c>
      <c r="G21" s="35">
        <f t="shared" si="0"/>
        <v>899016</v>
      </c>
      <c r="H21" s="35">
        <f t="shared" si="0"/>
        <v>895910</v>
      </c>
      <c r="I21" s="35">
        <f t="shared" si="0"/>
        <v>892877</v>
      </c>
      <c r="J21" s="35">
        <f t="shared" si="0"/>
        <v>2687803</v>
      </c>
      <c r="K21" s="35">
        <f t="shared" si="0"/>
        <v>903739</v>
      </c>
      <c r="L21" s="35">
        <f t="shared" si="0"/>
        <v>912585</v>
      </c>
      <c r="M21" s="35">
        <f t="shared" si="0"/>
        <v>915723</v>
      </c>
      <c r="N21" s="35">
        <f t="shared" si="0"/>
        <v>2732047</v>
      </c>
      <c r="O21" s="35">
        <f t="shared" si="0"/>
        <v>924382</v>
      </c>
      <c r="P21" s="35">
        <f t="shared" si="0"/>
        <v>910613</v>
      </c>
      <c r="Q21" s="35">
        <f t="shared" si="0"/>
        <v>857509</v>
      </c>
      <c r="R21" s="35">
        <f t="shared" si="0"/>
        <v>2692504</v>
      </c>
      <c r="S21" s="35">
        <f t="shared" si="0"/>
        <v>928647</v>
      </c>
      <c r="T21" s="35">
        <f t="shared" si="0"/>
        <v>923718</v>
      </c>
      <c r="U21" s="35">
        <f t="shared" si="0"/>
        <v>1186039</v>
      </c>
      <c r="V21" s="35">
        <f t="shared" si="0"/>
        <v>3038404</v>
      </c>
      <c r="W21" s="35">
        <f t="shared" si="0"/>
        <v>11150758</v>
      </c>
      <c r="X21" s="35">
        <f t="shared" si="0"/>
        <v>44566046</v>
      </c>
      <c r="Y21" s="35">
        <f t="shared" si="0"/>
        <v>-33415288</v>
      </c>
      <c r="Z21" s="36">
        <f>+IF(X21&lt;&gt;0,+(Y21/X21)*100,0)</f>
        <v>-74.979252141866027</v>
      </c>
      <c r="AA21" s="33">
        <f>SUM(AA5:AA20)</f>
        <v>44566046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16712234</v>
      </c>
      <c r="D24" s="6"/>
      <c r="E24" s="7">
        <v>19314222</v>
      </c>
      <c r="F24" s="8">
        <v>15149139</v>
      </c>
      <c r="G24" s="8"/>
      <c r="H24" s="8"/>
      <c r="I24" s="8">
        <v>1021286</v>
      </c>
      <c r="J24" s="8">
        <v>1021286</v>
      </c>
      <c r="K24" s="8">
        <v>1194188</v>
      </c>
      <c r="L24" s="8">
        <v>1129913</v>
      </c>
      <c r="M24" s="8">
        <v>1409292</v>
      </c>
      <c r="N24" s="8">
        <v>3733393</v>
      </c>
      <c r="O24" s="8">
        <v>1089074</v>
      </c>
      <c r="P24" s="8">
        <v>1076181</v>
      </c>
      <c r="Q24" s="8">
        <v>1082468</v>
      </c>
      <c r="R24" s="8">
        <v>3247723</v>
      </c>
      <c r="S24" s="8">
        <v>1060989</v>
      </c>
      <c r="T24" s="8">
        <v>936264</v>
      </c>
      <c r="U24" s="8">
        <v>1470715</v>
      </c>
      <c r="V24" s="8">
        <v>3467968</v>
      </c>
      <c r="W24" s="8">
        <v>11470370</v>
      </c>
      <c r="X24" s="8">
        <v>15149139</v>
      </c>
      <c r="Y24" s="8">
        <v>-3678769</v>
      </c>
      <c r="Z24" s="2">
        <v>-24.283683712981972</v>
      </c>
      <c r="AA24" s="6">
        <v>15149139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7358929</v>
      </c>
      <c r="D26" s="6"/>
      <c r="E26" s="7">
        <v>4817050</v>
      </c>
      <c r="F26" s="8">
        <v>4817051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4817051</v>
      </c>
      <c r="Y26" s="8">
        <v>-4817051</v>
      </c>
      <c r="Z26" s="2">
        <v>-100</v>
      </c>
      <c r="AA26" s="6">
        <v>4817051</v>
      </c>
    </row>
    <row r="27" spans="1:27" x14ac:dyDescent="0.25">
      <c r="A27" s="25" t="s">
        <v>53</v>
      </c>
      <c r="B27" s="24" t="s">
        <v>32</v>
      </c>
      <c r="C27" s="6">
        <v>1334564</v>
      </c>
      <c r="D27" s="6"/>
      <c r="E27" s="7">
        <v>1178549</v>
      </c>
      <c r="F27" s="8">
        <v>1468931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375958</v>
      </c>
      <c r="V27" s="8">
        <v>375958</v>
      </c>
      <c r="W27" s="8">
        <v>375958</v>
      </c>
      <c r="X27" s="8">
        <v>1468931</v>
      </c>
      <c r="Y27" s="8">
        <v>-1092973</v>
      </c>
      <c r="Z27" s="2">
        <v>-74.406013624874149</v>
      </c>
      <c r="AA27" s="6">
        <v>1468931</v>
      </c>
    </row>
    <row r="28" spans="1:27" x14ac:dyDescent="0.25">
      <c r="A28" s="25" t="s">
        <v>54</v>
      </c>
      <c r="B28" s="24" t="s">
        <v>32</v>
      </c>
      <c r="C28" s="6">
        <v>208884</v>
      </c>
      <c r="D28" s="6"/>
      <c r="E28" s="7">
        <v>406744</v>
      </c>
      <c r="F28" s="8">
        <v>406744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315434</v>
      </c>
      <c r="V28" s="8">
        <v>315434</v>
      </c>
      <c r="W28" s="8">
        <v>315434</v>
      </c>
      <c r="X28" s="8">
        <v>406744</v>
      </c>
      <c r="Y28" s="8">
        <v>-91310</v>
      </c>
      <c r="Z28" s="2">
        <v>-22.449009696516729</v>
      </c>
      <c r="AA28" s="6">
        <v>406744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3958657</v>
      </c>
      <c r="D30" s="6"/>
      <c r="E30" s="7">
        <v>7723542</v>
      </c>
      <c r="F30" s="8">
        <v>8188542</v>
      </c>
      <c r="G30" s="8">
        <v>9065</v>
      </c>
      <c r="H30" s="8">
        <v>67008</v>
      </c>
      <c r="I30" s="8">
        <v>57477</v>
      </c>
      <c r="J30" s="8">
        <v>133550</v>
      </c>
      <c r="K30" s="8">
        <v>55264</v>
      </c>
      <c r="L30" s="8">
        <v>153904</v>
      </c>
      <c r="M30" s="8">
        <v>80163</v>
      </c>
      <c r="N30" s="8">
        <v>289331</v>
      </c>
      <c r="O30" s="8">
        <v>81991</v>
      </c>
      <c r="P30" s="8">
        <v>61829</v>
      </c>
      <c r="Q30" s="8">
        <v>63779</v>
      </c>
      <c r="R30" s="8">
        <v>207599</v>
      </c>
      <c r="S30" s="8">
        <v>61964</v>
      </c>
      <c r="T30" s="8">
        <v>194506</v>
      </c>
      <c r="U30" s="8">
        <v>216549</v>
      </c>
      <c r="V30" s="8">
        <v>473019</v>
      </c>
      <c r="W30" s="8">
        <v>1103499</v>
      </c>
      <c r="X30" s="8">
        <v>8188542</v>
      </c>
      <c r="Y30" s="8">
        <v>-7085043</v>
      </c>
      <c r="Z30" s="2">
        <v>-86.523864687999392</v>
      </c>
      <c r="AA30" s="6">
        <v>8188542</v>
      </c>
    </row>
    <row r="31" spans="1:27" x14ac:dyDescent="0.25">
      <c r="A31" s="25" t="s">
        <v>57</v>
      </c>
      <c r="B31" s="24" t="s">
        <v>32</v>
      </c>
      <c r="C31" s="6">
        <v>4252162</v>
      </c>
      <c r="D31" s="6"/>
      <c r="E31" s="7">
        <v>5571246</v>
      </c>
      <c r="F31" s="8">
        <v>6498290</v>
      </c>
      <c r="G31" s="8">
        <v>342899</v>
      </c>
      <c r="H31" s="8">
        <v>485593</v>
      </c>
      <c r="I31" s="8">
        <v>409109</v>
      </c>
      <c r="J31" s="8">
        <v>1237601</v>
      </c>
      <c r="K31" s="8">
        <v>371308</v>
      </c>
      <c r="L31" s="8">
        <v>345284</v>
      </c>
      <c r="M31" s="8">
        <v>332975</v>
      </c>
      <c r="N31" s="8">
        <v>1049567</v>
      </c>
      <c r="O31" s="8">
        <v>329253</v>
      </c>
      <c r="P31" s="8">
        <v>372768</v>
      </c>
      <c r="Q31" s="8">
        <v>438831</v>
      </c>
      <c r="R31" s="8">
        <v>1140852</v>
      </c>
      <c r="S31" s="8">
        <v>70811</v>
      </c>
      <c r="T31" s="8">
        <v>743894</v>
      </c>
      <c r="U31" s="8">
        <v>701726</v>
      </c>
      <c r="V31" s="8">
        <v>1516431</v>
      </c>
      <c r="W31" s="8">
        <v>4944451</v>
      </c>
      <c r="X31" s="8">
        <v>6498290</v>
      </c>
      <c r="Y31" s="8">
        <v>-1553839</v>
      </c>
      <c r="Z31" s="2">
        <v>-23.911505950026854</v>
      </c>
      <c r="AA31" s="6">
        <v>6498290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1361083</v>
      </c>
      <c r="D33" s="6"/>
      <c r="E33" s="7">
        <v>5488429</v>
      </c>
      <c r="F33" s="8">
        <v>4687658</v>
      </c>
      <c r="G33" s="8"/>
      <c r="H33" s="8">
        <v>38654</v>
      </c>
      <c r="I33" s="8">
        <v>28643</v>
      </c>
      <c r="J33" s="8">
        <v>67297</v>
      </c>
      <c r="K33" s="8">
        <v>6481</v>
      </c>
      <c r="L33" s="8">
        <v>212561</v>
      </c>
      <c r="M33" s="8">
        <v>56325</v>
      </c>
      <c r="N33" s="8">
        <v>275367</v>
      </c>
      <c r="O33" s="8">
        <v>543031</v>
      </c>
      <c r="P33" s="8">
        <v>16955</v>
      </c>
      <c r="Q33" s="8">
        <v>88992</v>
      </c>
      <c r="R33" s="8">
        <v>648978</v>
      </c>
      <c r="S33" s="8">
        <v>62717</v>
      </c>
      <c r="T33" s="8">
        <v>382004</v>
      </c>
      <c r="U33" s="8">
        <v>-71175</v>
      </c>
      <c r="V33" s="8">
        <v>373546</v>
      </c>
      <c r="W33" s="8">
        <v>1365188</v>
      </c>
      <c r="X33" s="8">
        <v>4687658</v>
      </c>
      <c r="Y33" s="8">
        <v>-3322470</v>
      </c>
      <c r="Z33" s="2">
        <v>-70.876970973565051</v>
      </c>
      <c r="AA33" s="6">
        <v>4687658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35186513</v>
      </c>
      <c r="D35" s="33">
        <f>SUM(D24:D34)</f>
        <v>0</v>
      </c>
      <c r="E35" s="34">
        <f t="shared" si="1"/>
        <v>44499782</v>
      </c>
      <c r="F35" s="35">
        <f t="shared" si="1"/>
        <v>41216355</v>
      </c>
      <c r="G35" s="35">
        <f t="shared" si="1"/>
        <v>351964</v>
      </c>
      <c r="H35" s="35">
        <f t="shared" si="1"/>
        <v>591255</v>
      </c>
      <c r="I35" s="35">
        <f t="shared" si="1"/>
        <v>1516515</v>
      </c>
      <c r="J35" s="35">
        <f t="shared" si="1"/>
        <v>2459734</v>
      </c>
      <c r="K35" s="35">
        <f t="shared" si="1"/>
        <v>1627241</v>
      </c>
      <c r="L35" s="35">
        <f t="shared" si="1"/>
        <v>1841662</v>
      </c>
      <c r="M35" s="35">
        <f t="shared" si="1"/>
        <v>1878755</v>
      </c>
      <c r="N35" s="35">
        <f t="shared" si="1"/>
        <v>5347658</v>
      </c>
      <c r="O35" s="35">
        <f t="shared" si="1"/>
        <v>2043349</v>
      </c>
      <c r="P35" s="35">
        <f t="shared" si="1"/>
        <v>1527733</v>
      </c>
      <c r="Q35" s="35">
        <f t="shared" si="1"/>
        <v>1674070</v>
      </c>
      <c r="R35" s="35">
        <f t="shared" si="1"/>
        <v>5245152</v>
      </c>
      <c r="S35" s="35">
        <f t="shared" si="1"/>
        <v>1256481</v>
      </c>
      <c r="T35" s="35">
        <f t="shared" si="1"/>
        <v>2256668</v>
      </c>
      <c r="U35" s="35">
        <f t="shared" si="1"/>
        <v>3009207</v>
      </c>
      <c r="V35" s="35">
        <f t="shared" si="1"/>
        <v>6522356</v>
      </c>
      <c r="W35" s="35">
        <f t="shared" si="1"/>
        <v>19574900</v>
      </c>
      <c r="X35" s="35">
        <f t="shared" si="1"/>
        <v>41216355</v>
      </c>
      <c r="Y35" s="35">
        <f t="shared" si="1"/>
        <v>-21641455</v>
      </c>
      <c r="Z35" s="36">
        <f>+IF(X35&lt;&gt;0,+(Y35/X35)*100,0)</f>
        <v>-52.506959919187423</v>
      </c>
      <c r="AA35" s="33">
        <f>SUM(AA24:AA34)</f>
        <v>41216355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-21261761</v>
      </c>
      <c r="D37" s="46">
        <f>+D21-D35</f>
        <v>0</v>
      </c>
      <c r="E37" s="47">
        <f t="shared" si="2"/>
        <v>-570578</v>
      </c>
      <c r="F37" s="48">
        <f t="shared" si="2"/>
        <v>3349691</v>
      </c>
      <c r="G37" s="48">
        <f t="shared" si="2"/>
        <v>547052</v>
      </c>
      <c r="H37" s="48">
        <f t="shared" si="2"/>
        <v>304655</v>
      </c>
      <c r="I37" s="48">
        <f t="shared" si="2"/>
        <v>-623638</v>
      </c>
      <c r="J37" s="48">
        <f t="shared" si="2"/>
        <v>228069</v>
      </c>
      <c r="K37" s="48">
        <f t="shared" si="2"/>
        <v>-723502</v>
      </c>
      <c r="L37" s="48">
        <f t="shared" si="2"/>
        <v>-929077</v>
      </c>
      <c r="M37" s="48">
        <f t="shared" si="2"/>
        <v>-963032</v>
      </c>
      <c r="N37" s="48">
        <f t="shared" si="2"/>
        <v>-2615611</v>
      </c>
      <c r="O37" s="48">
        <f t="shared" si="2"/>
        <v>-1118967</v>
      </c>
      <c r="P37" s="48">
        <f t="shared" si="2"/>
        <v>-617120</v>
      </c>
      <c r="Q37" s="48">
        <f t="shared" si="2"/>
        <v>-816561</v>
      </c>
      <c r="R37" s="48">
        <f t="shared" si="2"/>
        <v>-2552648</v>
      </c>
      <c r="S37" s="48">
        <f t="shared" si="2"/>
        <v>-327834</v>
      </c>
      <c r="T37" s="48">
        <f t="shared" si="2"/>
        <v>-1332950</v>
      </c>
      <c r="U37" s="48">
        <f t="shared" si="2"/>
        <v>-1823168</v>
      </c>
      <c r="V37" s="48">
        <f t="shared" si="2"/>
        <v>-3483952</v>
      </c>
      <c r="W37" s="48">
        <f t="shared" si="2"/>
        <v>-8424142</v>
      </c>
      <c r="X37" s="48">
        <f>IF(F21=F35,0,X21-X35)</f>
        <v>3349691</v>
      </c>
      <c r="Y37" s="48">
        <f t="shared" si="2"/>
        <v>-11773833</v>
      </c>
      <c r="Z37" s="49">
        <f>+IF(X37&lt;&gt;0,+(Y37/X37)*100,0)</f>
        <v>-351.49012252174902</v>
      </c>
      <c r="AA37" s="46">
        <f>+AA21-AA35</f>
        <v>3349691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-21261761</v>
      </c>
      <c r="D41" s="56">
        <f>SUM(D37:D40)</f>
        <v>0</v>
      </c>
      <c r="E41" s="57">
        <f t="shared" si="3"/>
        <v>-570578</v>
      </c>
      <c r="F41" s="58">
        <f t="shared" si="3"/>
        <v>3349691</v>
      </c>
      <c r="G41" s="58">
        <f t="shared" si="3"/>
        <v>547052</v>
      </c>
      <c r="H41" s="58">
        <f t="shared" si="3"/>
        <v>304655</v>
      </c>
      <c r="I41" s="58">
        <f t="shared" si="3"/>
        <v>-623638</v>
      </c>
      <c r="J41" s="58">
        <f t="shared" si="3"/>
        <v>228069</v>
      </c>
      <c r="K41" s="58">
        <f t="shared" si="3"/>
        <v>-723502</v>
      </c>
      <c r="L41" s="58">
        <f t="shared" si="3"/>
        <v>-929077</v>
      </c>
      <c r="M41" s="58">
        <f t="shared" si="3"/>
        <v>-963032</v>
      </c>
      <c r="N41" s="58">
        <f t="shared" si="3"/>
        <v>-2615611</v>
      </c>
      <c r="O41" s="58">
        <f t="shared" si="3"/>
        <v>-1118967</v>
      </c>
      <c r="P41" s="58">
        <f t="shared" si="3"/>
        <v>-617120</v>
      </c>
      <c r="Q41" s="58">
        <f t="shared" si="3"/>
        <v>-816561</v>
      </c>
      <c r="R41" s="58">
        <f t="shared" si="3"/>
        <v>-2552648</v>
      </c>
      <c r="S41" s="58">
        <f t="shared" si="3"/>
        <v>-327834</v>
      </c>
      <c r="T41" s="58">
        <f t="shared" si="3"/>
        <v>-1332950</v>
      </c>
      <c r="U41" s="58">
        <f t="shared" si="3"/>
        <v>-1823168</v>
      </c>
      <c r="V41" s="58">
        <f t="shared" si="3"/>
        <v>-3483952</v>
      </c>
      <c r="W41" s="58">
        <f t="shared" si="3"/>
        <v>-8424142</v>
      </c>
      <c r="X41" s="58">
        <f t="shared" si="3"/>
        <v>3349691</v>
      </c>
      <c r="Y41" s="58">
        <f t="shared" si="3"/>
        <v>-11773833</v>
      </c>
      <c r="Z41" s="59">
        <f>+IF(X41&lt;&gt;0,+(Y41/X41)*100,0)</f>
        <v>-351.49012252174902</v>
      </c>
      <c r="AA41" s="56">
        <f>SUM(AA37:AA40)</f>
        <v>3349691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-21261761</v>
      </c>
      <c r="D43" s="64">
        <f>+D41-D42</f>
        <v>0</v>
      </c>
      <c r="E43" s="65">
        <f t="shared" si="4"/>
        <v>-570578</v>
      </c>
      <c r="F43" s="66">
        <f t="shared" si="4"/>
        <v>3349691</v>
      </c>
      <c r="G43" s="66">
        <f t="shared" si="4"/>
        <v>547052</v>
      </c>
      <c r="H43" s="66">
        <f t="shared" si="4"/>
        <v>304655</v>
      </c>
      <c r="I43" s="66">
        <f t="shared" si="4"/>
        <v>-623638</v>
      </c>
      <c r="J43" s="66">
        <f t="shared" si="4"/>
        <v>228069</v>
      </c>
      <c r="K43" s="66">
        <f t="shared" si="4"/>
        <v>-723502</v>
      </c>
      <c r="L43" s="66">
        <f t="shared" si="4"/>
        <v>-929077</v>
      </c>
      <c r="M43" s="66">
        <f t="shared" si="4"/>
        <v>-963032</v>
      </c>
      <c r="N43" s="66">
        <f t="shared" si="4"/>
        <v>-2615611</v>
      </c>
      <c r="O43" s="66">
        <f t="shared" si="4"/>
        <v>-1118967</v>
      </c>
      <c r="P43" s="66">
        <f t="shared" si="4"/>
        <v>-617120</v>
      </c>
      <c r="Q43" s="66">
        <f t="shared" si="4"/>
        <v>-816561</v>
      </c>
      <c r="R43" s="66">
        <f t="shared" si="4"/>
        <v>-2552648</v>
      </c>
      <c r="S43" s="66">
        <f t="shared" si="4"/>
        <v>-327834</v>
      </c>
      <c r="T43" s="66">
        <f t="shared" si="4"/>
        <v>-1332950</v>
      </c>
      <c r="U43" s="66">
        <f t="shared" si="4"/>
        <v>-1823168</v>
      </c>
      <c r="V43" s="66">
        <f t="shared" si="4"/>
        <v>-3483952</v>
      </c>
      <c r="W43" s="66">
        <f t="shared" si="4"/>
        <v>-8424142</v>
      </c>
      <c r="X43" s="66">
        <f t="shared" si="4"/>
        <v>3349691</v>
      </c>
      <c r="Y43" s="66">
        <f t="shared" si="4"/>
        <v>-11773833</v>
      </c>
      <c r="Z43" s="67">
        <f>+IF(X43&lt;&gt;0,+(Y43/X43)*100,0)</f>
        <v>-351.49012252174902</v>
      </c>
      <c r="AA43" s="64">
        <f>+AA41-AA42</f>
        <v>3349691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-21261761</v>
      </c>
      <c r="D45" s="56">
        <f>SUM(D43:D44)</f>
        <v>0</v>
      </c>
      <c r="E45" s="57">
        <f t="shared" si="5"/>
        <v>-570578</v>
      </c>
      <c r="F45" s="58">
        <f t="shared" si="5"/>
        <v>3349691</v>
      </c>
      <c r="G45" s="58">
        <f t="shared" si="5"/>
        <v>547052</v>
      </c>
      <c r="H45" s="58">
        <f t="shared" si="5"/>
        <v>304655</v>
      </c>
      <c r="I45" s="58">
        <f t="shared" si="5"/>
        <v>-623638</v>
      </c>
      <c r="J45" s="58">
        <f t="shared" si="5"/>
        <v>228069</v>
      </c>
      <c r="K45" s="58">
        <f t="shared" si="5"/>
        <v>-723502</v>
      </c>
      <c r="L45" s="58">
        <f t="shared" si="5"/>
        <v>-929077</v>
      </c>
      <c r="M45" s="58">
        <f t="shared" si="5"/>
        <v>-963032</v>
      </c>
      <c r="N45" s="58">
        <f t="shared" si="5"/>
        <v>-2615611</v>
      </c>
      <c r="O45" s="58">
        <f t="shared" si="5"/>
        <v>-1118967</v>
      </c>
      <c r="P45" s="58">
        <f t="shared" si="5"/>
        <v>-617120</v>
      </c>
      <c r="Q45" s="58">
        <f t="shared" si="5"/>
        <v>-816561</v>
      </c>
      <c r="R45" s="58">
        <f t="shared" si="5"/>
        <v>-2552648</v>
      </c>
      <c r="S45" s="58">
        <f t="shared" si="5"/>
        <v>-327834</v>
      </c>
      <c r="T45" s="58">
        <f t="shared" si="5"/>
        <v>-1332950</v>
      </c>
      <c r="U45" s="58">
        <f t="shared" si="5"/>
        <v>-1823168</v>
      </c>
      <c r="V45" s="58">
        <f t="shared" si="5"/>
        <v>-3483952</v>
      </c>
      <c r="W45" s="58">
        <f t="shared" si="5"/>
        <v>-8424142</v>
      </c>
      <c r="X45" s="58">
        <f t="shared" si="5"/>
        <v>3349691</v>
      </c>
      <c r="Y45" s="58">
        <f t="shared" si="5"/>
        <v>-11773833</v>
      </c>
      <c r="Z45" s="59">
        <f>+IF(X45&lt;&gt;0,+(Y45/X45)*100,0)</f>
        <v>-351.49012252174902</v>
      </c>
      <c r="AA45" s="56">
        <f>SUM(AA43:AA44)</f>
        <v>3349691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-21261761</v>
      </c>
      <c r="D47" s="71">
        <f>SUM(D45:D46)</f>
        <v>0</v>
      </c>
      <c r="E47" s="72">
        <f t="shared" si="6"/>
        <v>-570578</v>
      </c>
      <c r="F47" s="73">
        <f t="shared" si="6"/>
        <v>3349691</v>
      </c>
      <c r="G47" s="73">
        <f t="shared" si="6"/>
        <v>547052</v>
      </c>
      <c r="H47" s="74">
        <f t="shared" si="6"/>
        <v>304655</v>
      </c>
      <c r="I47" s="74">
        <f t="shared" si="6"/>
        <v>-623638</v>
      </c>
      <c r="J47" s="74">
        <f t="shared" si="6"/>
        <v>228069</v>
      </c>
      <c r="K47" s="74">
        <f t="shared" si="6"/>
        <v>-723502</v>
      </c>
      <c r="L47" s="74">
        <f t="shared" si="6"/>
        <v>-929077</v>
      </c>
      <c r="M47" s="73">
        <f t="shared" si="6"/>
        <v>-963032</v>
      </c>
      <c r="N47" s="73">
        <f t="shared" si="6"/>
        <v>-2615611</v>
      </c>
      <c r="O47" s="74">
        <f t="shared" si="6"/>
        <v>-1118967</v>
      </c>
      <c r="P47" s="74">
        <f t="shared" si="6"/>
        <v>-617120</v>
      </c>
      <c r="Q47" s="74">
        <f t="shared" si="6"/>
        <v>-816561</v>
      </c>
      <c r="R47" s="74">
        <f t="shared" si="6"/>
        <v>-2552648</v>
      </c>
      <c r="S47" s="74">
        <f t="shared" si="6"/>
        <v>-327834</v>
      </c>
      <c r="T47" s="73">
        <f t="shared" si="6"/>
        <v>-1332950</v>
      </c>
      <c r="U47" s="73">
        <f t="shared" si="6"/>
        <v>-1823168</v>
      </c>
      <c r="V47" s="74">
        <f t="shared" si="6"/>
        <v>-3483952</v>
      </c>
      <c r="W47" s="74">
        <f t="shared" si="6"/>
        <v>-8424142</v>
      </c>
      <c r="X47" s="74">
        <f t="shared" si="6"/>
        <v>3349691</v>
      </c>
      <c r="Y47" s="74">
        <f t="shared" si="6"/>
        <v>-11773833</v>
      </c>
      <c r="Z47" s="75">
        <f>+IF(X47&lt;&gt;0,+(Y47/X47)*100,0)</f>
        <v>-351.49012252174902</v>
      </c>
      <c r="AA47" s="76">
        <f>SUM(AA45:AA46)</f>
        <v>3349691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18519276</v>
      </c>
      <c r="D9" s="6"/>
      <c r="E9" s="7">
        <v>19806918</v>
      </c>
      <c r="F9" s="8">
        <v>19806918</v>
      </c>
      <c r="G9" s="8">
        <v>1637419</v>
      </c>
      <c r="H9" s="8">
        <v>1635629</v>
      </c>
      <c r="I9" s="8">
        <v>1503874</v>
      </c>
      <c r="J9" s="8">
        <v>4776922</v>
      </c>
      <c r="K9" s="8">
        <v>1637853</v>
      </c>
      <c r="L9" s="8">
        <v>1637452</v>
      </c>
      <c r="M9" s="8">
        <v>1634131</v>
      </c>
      <c r="N9" s="8">
        <v>4909436</v>
      </c>
      <c r="O9" s="8">
        <v>1625329</v>
      </c>
      <c r="P9" s="8">
        <v>1625787</v>
      </c>
      <c r="Q9" s="8">
        <v>1608699</v>
      </c>
      <c r="R9" s="8">
        <v>4859815</v>
      </c>
      <c r="S9" s="8">
        <v>1622937</v>
      </c>
      <c r="T9" s="8">
        <v>1695650</v>
      </c>
      <c r="U9" s="8">
        <v>1624173</v>
      </c>
      <c r="V9" s="8">
        <v>4942760</v>
      </c>
      <c r="W9" s="8">
        <v>19488933</v>
      </c>
      <c r="X9" s="8">
        <v>19806918</v>
      </c>
      <c r="Y9" s="8">
        <v>-317985</v>
      </c>
      <c r="Z9" s="2">
        <v>-1.6054239230959606</v>
      </c>
      <c r="AA9" s="6">
        <v>19806918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>
        <v>300000</v>
      </c>
      <c r="G11" s="8"/>
      <c r="H11" s="8"/>
      <c r="I11" s="8"/>
      <c r="J11" s="8"/>
      <c r="K11" s="8"/>
      <c r="L11" s="8">
        <v>13250</v>
      </c>
      <c r="M11" s="8"/>
      <c r="N11" s="8">
        <v>13250</v>
      </c>
      <c r="O11" s="8"/>
      <c r="P11" s="8"/>
      <c r="Q11" s="8"/>
      <c r="R11" s="8"/>
      <c r="S11" s="8"/>
      <c r="T11" s="8"/>
      <c r="U11" s="8"/>
      <c r="V11" s="8"/>
      <c r="W11" s="8">
        <v>13250</v>
      </c>
      <c r="X11" s="8">
        <v>300000</v>
      </c>
      <c r="Y11" s="8">
        <v>-286750</v>
      </c>
      <c r="Z11" s="2">
        <v>-95.583333333333329</v>
      </c>
      <c r="AA11" s="6">
        <v>300000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2340925</v>
      </c>
      <c r="D18" s="6"/>
      <c r="E18" s="7">
        <v>2314150</v>
      </c>
      <c r="F18" s="8">
        <v>1328000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1328000</v>
      </c>
      <c r="Y18" s="8">
        <v>-1328000</v>
      </c>
      <c r="Z18" s="2">
        <v>-100</v>
      </c>
      <c r="AA18" s="6">
        <v>1328000</v>
      </c>
    </row>
    <row r="19" spans="1:27" x14ac:dyDescent="0.25">
      <c r="A19" s="23" t="s">
        <v>46</v>
      </c>
      <c r="B19" s="29" t="s">
        <v>32</v>
      </c>
      <c r="C19" s="6">
        <v>524214</v>
      </c>
      <c r="D19" s="6"/>
      <c r="E19" s="7">
        <v>305234</v>
      </c>
      <c r="F19" s="26">
        <v>766302</v>
      </c>
      <c r="G19" s="26">
        <v>6523</v>
      </c>
      <c r="H19" s="26">
        <v>78861</v>
      </c>
      <c r="I19" s="26">
        <v>53459</v>
      </c>
      <c r="J19" s="26">
        <v>138843</v>
      </c>
      <c r="K19" s="26">
        <v>24141</v>
      </c>
      <c r="L19" s="26">
        <v>51283</v>
      </c>
      <c r="M19" s="26">
        <v>58066</v>
      </c>
      <c r="N19" s="26">
        <v>133490</v>
      </c>
      <c r="O19" s="26">
        <v>54168</v>
      </c>
      <c r="P19" s="26">
        <v>39105</v>
      </c>
      <c r="Q19" s="26">
        <v>55206</v>
      </c>
      <c r="R19" s="26">
        <v>148479</v>
      </c>
      <c r="S19" s="26">
        <v>41694</v>
      </c>
      <c r="T19" s="26">
        <v>54543</v>
      </c>
      <c r="U19" s="26">
        <v>47012</v>
      </c>
      <c r="V19" s="26">
        <v>143249</v>
      </c>
      <c r="W19" s="26">
        <v>564061</v>
      </c>
      <c r="X19" s="26">
        <v>766302</v>
      </c>
      <c r="Y19" s="26">
        <v>-202241</v>
      </c>
      <c r="Z19" s="27">
        <v>-26.391814193359796</v>
      </c>
      <c r="AA19" s="28">
        <v>766302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21384415</v>
      </c>
      <c r="D21" s="33">
        <f t="shared" si="0"/>
        <v>0</v>
      </c>
      <c r="E21" s="34">
        <f t="shared" si="0"/>
        <v>22426302</v>
      </c>
      <c r="F21" s="35">
        <f t="shared" si="0"/>
        <v>22201220</v>
      </c>
      <c r="G21" s="35">
        <f t="shared" si="0"/>
        <v>1643942</v>
      </c>
      <c r="H21" s="35">
        <f t="shared" si="0"/>
        <v>1714490</v>
      </c>
      <c r="I21" s="35">
        <f t="shared" si="0"/>
        <v>1557333</v>
      </c>
      <c r="J21" s="35">
        <f t="shared" si="0"/>
        <v>4915765</v>
      </c>
      <c r="K21" s="35">
        <f t="shared" si="0"/>
        <v>1661994</v>
      </c>
      <c r="L21" s="35">
        <f t="shared" si="0"/>
        <v>1701985</v>
      </c>
      <c r="M21" s="35">
        <f t="shared" si="0"/>
        <v>1692197</v>
      </c>
      <c r="N21" s="35">
        <f t="shared" si="0"/>
        <v>5056176</v>
      </c>
      <c r="O21" s="35">
        <f t="shared" si="0"/>
        <v>1679497</v>
      </c>
      <c r="P21" s="35">
        <f t="shared" si="0"/>
        <v>1664892</v>
      </c>
      <c r="Q21" s="35">
        <f t="shared" si="0"/>
        <v>1663905</v>
      </c>
      <c r="R21" s="35">
        <f t="shared" si="0"/>
        <v>5008294</v>
      </c>
      <c r="S21" s="35">
        <f t="shared" si="0"/>
        <v>1664631</v>
      </c>
      <c r="T21" s="35">
        <f t="shared" si="0"/>
        <v>1750193</v>
      </c>
      <c r="U21" s="35">
        <f t="shared" si="0"/>
        <v>1671185</v>
      </c>
      <c r="V21" s="35">
        <f t="shared" si="0"/>
        <v>5086009</v>
      </c>
      <c r="W21" s="35">
        <f t="shared" si="0"/>
        <v>20066244</v>
      </c>
      <c r="X21" s="35">
        <f t="shared" si="0"/>
        <v>22201220</v>
      </c>
      <c r="Y21" s="35">
        <f t="shared" si="0"/>
        <v>-2134976</v>
      </c>
      <c r="Z21" s="36">
        <f>+IF(X21&lt;&gt;0,+(Y21/X21)*100,0)</f>
        <v>-9.6164805357543415</v>
      </c>
      <c r="AA21" s="33">
        <f>SUM(AA5:AA20)</f>
        <v>22201220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25921764</v>
      </c>
      <c r="D24" s="6"/>
      <c r="E24" s="7">
        <v>30424676</v>
      </c>
      <c r="F24" s="8">
        <v>13414120</v>
      </c>
      <c r="G24" s="8">
        <v>290422</v>
      </c>
      <c r="H24" s="8">
        <v>2647845</v>
      </c>
      <c r="I24" s="8">
        <v>366671</v>
      </c>
      <c r="J24" s="8">
        <v>3304938</v>
      </c>
      <c r="K24" s="8">
        <v>404073</v>
      </c>
      <c r="L24" s="8">
        <v>474246</v>
      </c>
      <c r="M24" s="8">
        <v>569877</v>
      </c>
      <c r="N24" s="8">
        <v>1448196</v>
      </c>
      <c r="O24" s="8">
        <v>432753</v>
      </c>
      <c r="P24" s="8">
        <v>492782</v>
      </c>
      <c r="Q24" s="8">
        <v>445415</v>
      </c>
      <c r="R24" s="8">
        <v>1370950</v>
      </c>
      <c r="S24" s="8">
        <v>474649</v>
      </c>
      <c r="T24" s="8">
        <v>411809</v>
      </c>
      <c r="U24" s="8">
        <v>475643</v>
      </c>
      <c r="V24" s="8">
        <v>1362101</v>
      </c>
      <c r="W24" s="8">
        <v>7486185</v>
      </c>
      <c r="X24" s="8">
        <v>13414120</v>
      </c>
      <c r="Y24" s="8">
        <v>-5927935</v>
      </c>
      <c r="Z24" s="2">
        <v>-44.191754658524005</v>
      </c>
      <c r="AA24" s="6">
        <v>13414120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36502840</v>
      </c>
      <c r="D27" s="6"/>
      <c r="E27" s="7"/>
      <c r="F27" s="8">
        <v>24000000</v>
      </c>
      <c r="G27" s="8"/>
      <c r="H27" s="8">
        <v>2737625</v>
      </c>
      <c r="I27" s="8">
        <v>2649314</v>
      </c>
      <c r="J27" s="8">
        <v>5386939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5386939</v>
      </c>
      <c r="X27" s="8">
        <v>24000000</v>
      </c>
      <c r="Y27" s="8">
        <v>-18613061</v>
      </c>
      <c r="Z27" s="2">
        <v>-77.554420833333339</v>
      </c>
      <c r="AA27" s="6">
        <v>24000000</v>
      </c>
    </row>
    <row r="28" spans="1:27" x14ac:dyDescent="0.25">
      <c r="A28" s="25" t="s">
        <v>54</v>
      </c>
      <c r="B28" s="24" t="s">
        <v>32</v>
      </c>
      <c r="C28" s="6">
        <v>23050</v>
      </c>
      <c r="D28" s="6"/>
      <c r="E28" s="7">
        <v>151694</v>
      </c>
      <c r="F28" s="8">
        <v>200000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200000</v>
      </c>
      <c r="Y28" s="8">
        <v>-200000</v>
      </c>
      <c r="Z28" s="2">
        <v>-100</v>
      </c>
      <c r="AA28" s="6">
        <v>200000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1879269</v>
      </c>
      <c r="D31" s="6"/>
      <c r="E31" s="7">
        <v>1328000</v>
      </c>
      <c r="F31" s="8">
        <v>3192829</v>
      </c>
      <c r="G31" s="8"/>
      <c r="H31" s="8"/>
      <c r="I31" s="8">
        <v>30807</v>
      </c>
      <c r="J31" s="8">
        <v>30807</v>
      </c>
      <c r="K31" s="8"/>
      <c r="L31" s="8"/>
      <c r="M31" s="8"/>
      <c r="N31" s="8"/>
      <c r="O31" s="8"/>
      <c r="P31" s="8">
        <v>98466</v>
      </c>
      <c r="Q31" s="8">
        <v>35563</v>
      </c>
      <c r="R31" s="8">
        <v>134029</v>
      </c>
      <c r="S31" s="8">
        <v>8171</v>
      </c>
      <c r="T31" s="8">
        <v>26254</v>
      </c>
      <c r="U31" s="8">
        <v>79890</v>
      </c>
      <c r="V31" s="8">
        <v>114315</v>
      </c>
      <c r="W31" s="8">
        <v>279151</v>
      </c>
      <c r="X31" s="8">
        <v>3192829</v>
      </c>
      <c r="Y31" s="8">
        <v>-2913678</v>
      </c>
      <c r="Z31" s="2">
        <v>-91.256938595834598</v>
      </c>
      <c r="AA31" s="6">
        <v>3192829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2144444</v>
      </c>
      <c r="D33" s="6"/>
      <c r="E33" s="7">
        <v>9377368</v>
      </c>
      <c r="F33" s="8">
        <v>2636398</v>
      </c>
      <c r="G33" s="8">
        <v>9088</v>
      </c>
      <c r="H33" s="8">
        <v>44420</v>
      </c>
      <c r="I33" s="8">
        <v>9567</v>
      </c>
      <c r="J33" s="8">
        <v>63075</v>
      </c>
      <c r="K33" s="8">
        <v>266534</v>
      </c>
      <c r="L33" s="8">
        <v>400931</v>
      </c>
      <c r="M33" s="8">
        <v>1032</v>
      </c>
      <c r="N33" s="8">
        <v>668497</v>
      </c>
      <c r="O33" s="8">
        <v>2113</v>
      </c>
      <c r="P33" s="8">
        <v>3971</v>
      </c>
      <c r="Q33" s="8">
        <v>1250</v>
      </c>
      <c r="R33" s="8">
        <v>7334</v>
      </c>
      <c r="S33" s="8"/>
      <c r="T33" s="8"/>
      <c r="U33" s="8">
        <v>131300</v>
      </c>
      <c r="V33" s="8">
        <v>131300</v>
      </c>
      <c r="W33" s="8">
        <v>870206</v>
      </c>
      <c r="X33" s="8">
        <v>2636398</v>
      </c>
      <c r="Y33" s="8">
        <v>-1766192</v>
      </c>
      <c r="Z33" s="2">
        <v>-66.992616441068449</v>
      </c>
      <c r="AA33" s="6">
        <v>2636398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66471367</v>
      </c>
      <c r="D35" s="33">
        <f>SUM(D24:D34)</f>
        <v>0</v>
      </c>
      <c r="E35" s="34">
        <f t="shared" si="1"/>
        <v>41281738</v>
      </c>
      <c r="F35" s="35">
        <f t="shared" si="1"/>
        <v>43443347</v>
      </c>
      <c r="G35" s="35">
        <f t="shared" si="1"/>
        <v>299510</v>
      </c>
      <c r="H35" s="35">
        <f t="shared" si="1"/>
        <v>5429890</v>
      </c>
      <c r="I35" s="35">
        <f t="shared" si="1"/>
        <v>3056359</v>
      </c>
      <c r="J35" s="35">
        <f t="shared" si="1"/>
        <v>8785759</v>
      </c>
      <c r="K35" s="35">
        <f t="shared" si="1"/>
        <v>670607</v>
      </c>
      <c r="L35" s="35">
        <f t="shared" si="1"/>
        <v>875177</v>
      </c>
      <c r="M35" s="35">
        <f t="shared" si="1"/>
        <v>570909</v>
      </c>
      <c r="N35" s="35">
        <f t="shared" si="1"/>
        <v>2116693</v>
      </c>
      <c r="O35" s="35">
        <f t="shared" si="1"/>
        <v>434866</v>
      </c>
      <c r="P35" s="35">
        <f t="shared" si="1"/>
        <v>595219</v>
      </c>
      <c r="Q35" s="35">
        <f t="shared" si="1"/>
        <v>482228</v>
      </c>
      <c r="R35" s="35">
        <f t="shared" si="1"/>
        <v>1512313</v>
      </c>
      <c r="S35" s="35">
        <f t="shared" si="1"/>
        <v>482820</v>
      </c>
      <c r="T35" s="35">
        <f t="shared" si="1"/>
        <v>438063</v>
      </c>
      <c r="U35" s="35">
        <f t="shared" si="1"/>
        <v>686833</v>
      </c>
      <c r="V35" s="35">
        <f t="shared" si="1"/>
        <v>1607716</v>
      </c>
      <c r="W35" s="35">
        <f t="shared" si="1"/>
        <v>14022481</v>
      </c>
      <c r="X35" s="35">
        <f t="shared" si="1"/>
        <v>43443347</v>
      </c>
      <c r="Y35" s="35">
        <f t="shared" si="1"/>
        <v>-29420866</v>
      </c>
      <c r="Z35" s="36">
        <f>+IF(X35&lt;&gt;0,+(Y35/X35)*100,0)</f>
        <v>-67.722374153170108</v>
      </c>
      <c r="AA35" s="33">
        <f>SUM(AA24:AA34)</f>
        <v>43443347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-45086952</v>
      </c>
      <c r="D37" s="46">
        <f>+D21-D35</f>
        <v>0</v>
      </c>
      <c r="E37" s="47">
        <f t="shared" si="2"/>
        <v>-18855436</v>
      </c>
      <c r="F37" s="48">
        <f t="shared" si="2"/>
        <v>-21242127</v>
      </c>
      <c r="G37" s="48">
        <f t="shared" si="2"/>
        <v>1344432</v>
      </c>
      <c r="H37" s="48">
        <f t="shared" si="2"/>
        <v>-3715400</v>
      </c>
      <c r="I37" s="48">
        <f t="shared" si="2"/>
        <v>-1499026</v>
      </c>
      <c r="J37" s="48">
        <f t="shared" si="2"/>
        <v>-3869994</v>
      </c>
      <c r="K37" s="48">
        <f t="shared" si="2"/>
        <v>991387</v>
      </c>
      <c r="L37" s="48">
        <f t="shared" si="2"/>
        <v>826808</v>
      </c>
      <c r="M37" s="48">
        <f t="shared" si="2"/>
        <v>1121288</v>
      </c>
      <c r="N37" s="48">
        <f t="shared" si="2"/>
        <v>2939483</v>
      </c>
      <c r="O37" s="48">
        <f t="shared" si="2"/>
        <v>1244631</v>
      </c>
      <c r="P37" s="48">
        <f t="shared" si="2"/>
        <v>1069673</v>
      </c>
      <c r="Q37" s="48">
        <f t="shared" si="2"/>
        <v>1181677</v>
      </c>
      <c r="R37" s="48">
        <f t="shared" si="2"/>
        <v>3495981</v>
      </c>
      <c r="S37" s="48">
        <f t="shared" si="2"/>
        <v>1181811</v>
      </c>
      <c r="T37" s="48">
        <f t="shared" si="2"/>
        <v>1312130</v>
      </c>
      <c r="U37" s="48">
        <f t="shared" si="2"/>
        <v>984352</v>
      </c>
      <c r="V37" s="48">
        <f t="shared" si="2"/>
        <v>3478293</v>
      </c>
      <c r="W37" s="48">
        <f t="shared" si="2"/>
        <v>6043763</v>
      </c>
      <c r="X37" s="48">
        <f>IF(F21=F35,0,X21-X35)</f>
        <v>-21242127</v>
      </c>
      <c r="Y37" s="48">
        <f t="shared" si="2"/>
        <v>27285890</v>
      </c>
      <c r="Z37" s="49">
        <f>+IF(X37&lt;&gt;0,+(Y37/X37)*100,0)</f>
        <v>-128.45177886376445</v>
      </c>
      <c r="AA37" s="46">
        <f>+AA21-AA35</f>
        <v>-21242127</v>
      </c>
    </row>
    <row r="38" spans="1:27" ht="23.15" customHeight="1" x14ac:dyDescent="0.25">
      <c r="A38" s="50" t="s">
        <v>62</v>
      </c>
      <c r="B38" s="29" t="s">
        <v>32</v>
      </c>
      <c r="C38" s="6">
        <v>11927594</v>
      </c>
      <c r="D38" s="6"/>
      <c r="E38" s="7">
        <v>18736850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5006909</v>
      </c>
      <c r="V38" s="8">
        <v>5006909</v>
      </c>
      <c r="W38" s="8">
        <v>5006909</v>
      </c>
      <c r="X38" s="8"/>
      <c r="Y38" s="8">
        <v>5006909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-33159358</v>
      </c>
      <c r="D41" s="56">
        <f>SUM(D37:D40)</f>
        <v>0</v>
      </c>
      <c r="E41" s="57">
        <f t="shared" si="3"/>
        <v>-118586</v>
      </c>
      <c r="F41" s="58">
        <f t="shared" si="3"/>
        <v>-21242127</v>
      </c>
      <c r="G41" s="58">
        <f t="shared" si="3"/>
        <v>1344432</v>
      </c>
      <c r="H41" s="58">
        <f t="shared" si="3"/>
        <v>-3715400</v>
      </c>
      <c r="I41" s="58">
        <f t="shared" si="3"/>
        <v>-1499026</v>
      </c>
      <c r="J41" s="58">
        <f t="shared" si="3"/>
        <v>-3869994</v>
      </c>
      <c r="K41" s="58">
        <f t="shared" si="3"/>
        <v>991387</v>
      </c>
      <c r="L41" s="58">
        <f t="shared" si="3"/>
        <v>826808</v>
      </c>
      <c r="M41" s="58">
        <f t="shared" si="3"/>
        <v>1121288</v>
      </c>
      <c r="N41" s="58">
        <f t="shared" si="3"/>
        <v>2939483</v>
      </c>
      <c r="O41" s="58">
        <f t="shared" si="3"/>
        <v>1244631</v>
      </c>
      <c r="P41" s="58">
        <f t="shared" si="3"/>
        <v>1069673</v>
      </c>
      <c r="Q41" s="58">
        <f t="shared" si="3"/>
        <v>1181677</v>
      </c>
      <c r="R41" s="58">
        <f t="shared" si="3"/>
        <v>3495981</v>
      </c>
      <c r="S41" s="58">
        <f t="shared" si="3"/>
        <v>1181811</v>
      </c>
      <c r="T41" s="58">
        <f t="shared" si="3"/>
        <v>1312130</v>
      </c>
      <c r="U41" s="58">
        <f t="shared" si="3"/>
        <v>5991261</v>
      </c>
      <c r="V41" s="58">
        <f t="shared" si="3"/>
        <v>8485202</v>
      </c>
      <c r="W41" s="58">
        <f t="shared" si="3"/>
        <v>11050672</v>
      </c>
      <c r="X41" s="58">
        <f t="shared" si="3"/>
        <v>-21242127</v>
      </c>
      <c r="Y41" s="58">
        <f t="shared" si="3"/>
        <v>32292799</v>
      </c>
      <c r="Z41" s="59">
        <f>+IF(X41&lt;&gt;0,+(Y41/X41)*100,0)</f>
        <v>-152.02243635959806</v>
      </c>
      <c r="AA41" s="56">
        <f>SUM(AA37:AA40)</f>
        <v>-21242127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-33159358</v>
      </c>
      <c r="D43" s="64">
        <f>+D41-D42</f>
        <v>0</v>
      </c>
      <c r="E43" s="65">
        <f t="shared" si="4"/>
        <v>-118586</v>
      </c>
      <c r="F43" s="66">
        <f t="shared" si="4"/>
        <v>-21242127</v>
      </c>
      <c r="G43" s="66">
        <f t="shared" si="4"/>
        <v>1344432</v>
      </c>
      <c r="H43" s="66">
        <f t="shared" si="4"/>
        <v>-3715400</v>
      </c>
      <c r="I43" s="66">
        <f t="shared" si="4"/>
        <v>-1499026</v>
      </c>
      <c r="J43" s="66">
        <f t="shared" si="4"/>
        <v>-3869994</v>
      </c>
      <c r="K43" s="66">
        <f t="shared" si="4"/>
        <v>991387</v>
      </c>
      <c r="L43" s="66">
        <f t="shared" si="4"/>
        <v>826808</v>
      </c>
      <c r="M43" s="66">
        <f t="shared" si="4"/>
        <v>1121288</v>
      </c>
      <c r="N43" s="66">
        <f t="shared" si="4"/>
        <v>2939483</v>
      </c>
      <c r="O43" s="66">
        <f t="shared" si="4"/>
        <v>1244631</v>
      </c>
      <c r="P43" s="66">
        <f t="shared" si="4"/>
        <v>1069673</v>
      </c>
      <c r="Q43" s="66">
        <f t="shared" si="4"/>
        <v>1181677</v>
      </c>
      <c r="R43" s="66">
        <f t="shared" si="4"/>
        <v>3495981</v>
      </c>
      <c r="S43" s="66">
        <f t="shared" si="4"/>
        <v>1181811</v>
      </c>
      <c r="T43" s="66">
        <f t="shared" si="4"/>
        <v>1312130</v>
      </c>
      <c r="U43" s="66">
        <f t="shared" si="4"/>
        <v>5991261</v>
      </c>
      <c r="V43" s="66">
        <f t="shared" si="4"/>
        <v>8485202</v>
      </c>
      <c r="W43" s="66">
        <f t="shared" si="4"/>
        <v>11050672</v>
      </c>
      <c r="X43" s="66">
        <f t="shared" si="4"/>
        <v>-21242127</v>
      </c>
      <c r="Y43" s="66">
        <f t="shared" si="4"/>
        <v>32292799</v>
      </c>
      <c r="Z43" s="67">
        <f>+IF(X43&lt;&gt;0,+(Y43/X43)*100,0)</f>
        <v>-152.02243635959806</v>
      </c>
      <c r="AA43" s="64">
        <f>+AA41-AA42</f>
        <v>-21242127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-33159358</v>
      </c>
      <c r="D45" s="56">
        <f>SUM(D43:D44)</f>
        <v>0</v>
      </c>
      <c r="E45" s="57">
        <f t="shared" si="5"/>
        <v>-118586</v>
      </c>
      <c r="F45" s="58">
        <f t="shared" si="5"/>
        <v>-21242127</v>
      </c>
      <c r="G45" s="58">
        <f t="shared" si="5"/>
        <v>1344432</v>
      </c>
      <c r="H45" s="58">
        <f t="shared" si="5"/>
        <v>-3715400</v>
      </c>
      <c r="I45" s="58">
        <f t="shared" si="5"/>
        <v>-1499026</v>
      </c>
      <c r="J45" s="58">
        <f t="shared" si="5"/>
        <v>-3869994</v>
      </c>
      <c r="K45" s="58">
        <f t="shared" si="5"/>
        <v>991387</v>
      </c>
      <c r="L45" s="58">
        <f t="shared" si="5"/>
        <v>826808</v>
      </c>
      <c r="M45" s="58">
        <f t="shared" si="5"/>
        <v>1121288</v>
      </c>
      <c r="N45" s="58">
        <f t="shared" si="5"/>
        <v>2939483</v>
      </c>
      <c r="O45" s="58">
        <f t="shared" si="5"/>
        <v>1244631</v>
      </c>
      <c r="P45" s="58">
        <f t="shared" si="5"/>
        <v>1069673</v>
      </c>
      <c r="Q45" s="58">
        <f t="shared" si="5"/>
        <v>1181677</v>
      </c>
      <c r="R45" s="58">
        <f t="shared" si="5"/>
        <v>3495981</v>
      </c>
      <c r="S45" s="58">
        <f t="shared" si="5"/>
        <v>1181811</v>
      </c>
      <c r="T45" s="58">
        <f t="shared" si="5"/>
        <v>1312130</v>
      </c>
      <c r="U45" s="58">
        <f t="shared" si="5"/>
        <v>5991261</v>
      </c>
      <c r="V45" s="58">
        <f t="shared" si="5"/>
        <v>8485202</v>
      </c>
      <c r="W45" s="58">
        <f t="shared" si="5"/>
        <v>11050672</v>
      </c>
      <c r="X45" s="58">
        <f t="shared" si="5"/>
        <v>-21242127</v>
      </c>
      <c r="Y45" s="58">
        <f t="shared" si="5"/>
        <v>32292799</v>
      </c>
      <c r="Z45" s="59">
        <f>+IF(X45&lt;&gt;0,+(Y45/X45)*100,0)</f>
        <v>-152.02243635959806</v>
      </c>
      <c r="AA45" s="56">
        <f>SUM(AA43:AA44)</f>
        <v>-21242127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-33159358</v>
      </c>
      <c r="D47" s="71">
        <f>SUM(D45:D46)</f>
        <v>0</v>
      </c>
      <c r="E47" s="72">
        <f t="shared" si="6"/>
        <v>-118586</v>
      </c>
      <c r="F47" s="73">
        <f t="shared" si="6"/>
        <v>-21242127</v>
      </c>
      <c r="G47" s="73">
        <f t="shared" si="6"/>
        <v>1344432</v>
      </c>
      <c r="H47" s="74">
        <f t="shared" si="6"/>
        <v>-3715400</v>
      </c>
      <c r="I47" s="74">
        <f t="shared" si="6"/>
        <v>-1499026</v>
      </c>
      <c r="J47" s="74">
        <f t="shared" si="6"/>
        <v>-3869994</v>
      </c>
      <c r="K47" s="74">
        <f t="shared" si="6"/>
        <v>991387</v>
      </c>
      <c r="L47" s="74">
        <f t="shared" si="6"/>
        <v>826808</v>
      </c>
      <c r="M47" s="73">
        <f t="shared" si="6"/>
        <v>1121288</v>
      </c>
      <c r="N47" s="73">
        <f t="shared" si="6"/>
        <v>2939483</v>
      </c>
      <c r="O47" s="74">
        <f t="shared" si="6"/>
        <v>1244631</v>
      </c>
      <c r="P47" s="74">
        <f t="shared" si="6"/>
        <v>1069673</v>
      </c>
      <c r="Q47" s="74">
        <f t="shared" si="6"/>
        <v>1181677</v>
      </c>
      <c r="R47" s="74">
        <f t="shared" si="6"/>
        <v>3495981</v>
      </c>
      <c r="S47" s="74">
        <f t="shared" si="6"/>
        <v>1181811</v>
      </c>
      <c r="T47" s="73">
        <f t="shared" si="6"/>
        <v>1312130</v>
      </c>
      <c r="U47" s="73">
        <f t="shared" si="6"/>
        <v>5991261</v>
      </c>
      <c r="V47" s="74">
        <f t="shared" si="6"/>
        <v>8485202</v>
      </c>
      <c r="W47" s="74">
        <f t="shared" si="6"/>
        <v>11050672</v>
      </c>
      <c r="X47" s="74">
        <f t="shared" si="6"/>
        <v>-21242127</v>
      </c>
      <c r="Y47" s="74">
        <f t="shared" si="6"/>
        <v>32292799</v>
      </c>
      <c r="Z47" s="75">
        <f>+IF(X47&lt;&gt;0,+(Y47/X47)*100,0)</f>
        <v>-152.02243635959806</v>
      </c>
      <c r="AA47" s="76">
        <f>SUM(AA45:AA46)</f>
        <v>-21242127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1387069</v>
      </c>
      <c r="D9" s="6"/>
      <c r="E9" s="7">
        <v>1438428</v>
      </c>
      <c r="F9" s="8">
        <v>1438428</v>
      </c>
      <c r="G9" s="8">
        <v>114764</v>
      </c>
      <c r="H9" s="8">
        <v>114764</v>
      </c>
      <c r="I9" s="8">
        <v>114764</v>
      </c>
      <c r="J9" s="8">
        <v>344292</v>
      </c>
      <c r="K9" s="8">
        <v>114764</v>
      </c>
      <c r="L9" s="8">
        <v>114764</v>
      </c>
      <c r="M9" s="8">
        <v>114764</v>
      </c>
      <c r="N9" s="8">
        <v>344292</v>
      </c>
      <c r="O9" s="8">
        <v>114764</v>
      </c>
      <c r="P9" s="8">
        <v>229528</v>
      </c>
      <c r="Q9" s="8"/>
      <c r="R9" s="8">
        <v>344292</v>
      </c>
      <c r="S9" s="8">
        <v>114764</v>
      </c>
      <c r="T9" s="8">
        <v>114644</v>
      </c>
      <c r="U9" s="8">
        <v>114549</v>
      </c>
      <c r="V9" s="8">
        <v>343957</v>
      </c>
      <c r="W9" s="8">
        <v>1376833</v>
      </c>
      <c r="X9" s="8">
        <v>1438428</v>
      </c>
      <c r="Y9" s="8">
        <v>-61595</v>
      </c>
      <c r="Z9" s="2">
        <v>-4.2821051870514202</v>
      </c>
      <c r="AA9" s="6">
        <v>1438428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11126</v>
      </c>
      <c r="D11" s="6"/>
      <c r="E11" s="7">
        <v>13140</v>
      </c>
      <c r="F11" s="8">
        <v>13140</v>
      </c>
      <c r="G11" s="8"/>
      <c r="H11" s="8"/>
      <c r="I11" s="8"/>
      <c r="J11" s="8"/>
      <c r="K11" s="8">
        <v>1087</v>
      </c>
      <c r="L11" s="8">
        <v>1087</v>
      </c>
      <c r="M11" s="8"/>
      <c r="N11" s="8">
        <v>2174</v>
      </c>
      <c r="O11" s="8"/>
      <c r="P11" s="8"/>
      <c r="Q11" s="8"/>
      <c r="R11" s="8"/>
      <c r="S11" s="8"/>
      <c r="T11" s="8"/>
      <c r="U11" s="8"/>
      <c r="V11" s="8"/>
      <c r="W11" s="8">
        <v>2174</v>
      </c>
      <c r="X11" s="8">
        <v>13140</v>
      </c>
      <c r="Y11" s="8">
        <v>-10966</v>
      </c>
      <c r="Z11" s="2">
        <v>-83.455098934550989</v>
      </c>
      <c r="AA11" s="6">
        <v>13140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1382006</v>
      </c>
      <c r="D15" s="6"/>
      <c r="E15" s="7">
        <v>400488</v>
      </c>
      <c r="F15" s="8">
        <v>400488</v>
      </c>
      <c r="G15" s="8">
        <v>7350</v>
      </c>
      <c r="H15" s="8">
        <v>7890</v>
      </c>
      <c r="I15" s="8">
        <v>1900</v>
      </c>
      <c r="J15" s="8">
        <v>17140</v>
      </c>
      <c r="K15" s="8">
        <v>5940</v>
      </c>
      <c r="L15" s="8">
        <v>7210</v>
      </c>
      <c r="M15" s="8">
        <v>2520</v>
      </c>
      <c r="N15" s="8">
        <v>15670</v>
      </c>
      <c r="O15" s="8">
        <v>5630</v>
      </c>
      <c r="P15" s="8">
        <v>5930</v>
      </c>
      <c r="Q15" s="8">
        <v>6110</v>
      </c>
      <c r="R15" s="8">
        <v>17670</v>
      </c>
      <c r="S15" s="8">
        <v>2200</v>
      </c>
      <c r="T15" s="8">
        <v>4150</v>
      </c>
      <c r="U15" s="8">
        <v>1830</v>
      </c>
      <c r="V15" s="8">
        <v>8180</v>
      </c>
      <c r="W15" s="8">
        <v>58660</v>
      </c>
      <c r="X15" s="8">
        <v>400488</v>
      </c>
      <c r="Y15" s="8">
        <v>-341828</v>
      </c>
      <c r="Z15" s="2">
        <v>-85.352869499210954</v>
      </c>
      <c r="AA15" s="6">
        <v>400488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3655821</v>
      </c>
      <c r="D17" s="6"/>
      <c r="E17" s="7">
        <v>4749996</v>
      </c>
      <c r="F17" s="8">
        <v>4749996</v>
      </c>
      <c r="G17" s="8">
        <v>176551</v>
      </c>
      <c r="H17" s="8">
        <v>179119</v>
      </c>
      <c r="I17" s="8">
        <v>534346</v>
      </c>
      <c r="J17" s="8">
        <v>890016</v>
      </c>
      <c r="K17" s="8">
        <v>797534</v>
      </c>
      <c r="L17" s="8">
        <v>322856</v>
      </c>
      <c r="M17" s="8">
        <v>365158</v>
      </c>
      <c r="N17" s="8">
        <v>1485548</v>
      </c>
      <c r="O17" s="8">
        <v>282409</v>
      </c>
      <c r="P17" s="8">
        <v>243153</v>
      </c>
      <c r="Q17" s="8">
        <v>281839</v>
      </c>
      <c r="R17" s="8">
        <v>807401</v>
      </c>
      <c r="S17" s="8">
        <v>285515</v>
      </c>
      <c r="T17" s="8">
        <v>291216</v>
      </c>
      <c r="U17" s="8">
        <v>192652</v>
      </c>
      <c r="V17" s="8">
        <v>769383</v>
      </c>
      <c r="W17" s="8">
        <v>3952348</v>
      </c>
      <c r="X17" s="8">
        <v>4749996</v>
      </c>
      <c r="Y17" s="8">
        <v>-797648</v>
      </c>
      <c r="Z17" s="2">
        <v>-16.792603614824099</v>
      </c>
      <c r="AA17" s="6">
        <v>4749996</v>
      </c>
    </row>
    <row r="18" spans="1:27" x14ac:dyDescent="0.25">
      <c r="A18" s="23" t="s">
        <v>45</v>
      </c>
      <c r="B18" s="29" t="s">
        <v>32</v>
      </c>
      <c r="C18" s="6">
        <v>2243000</v>
      </c>
      <c r="D18" s="6"/>
      <c r="E18" s="7">
        <v>2185008</v>
      </c>
      <c r="F18" s="8">
        <v>2185008</v>
      </c>
      <c r="G18" s="8"/>
      <c r="H18" s="8"/>
      <c r="I18" s="8">
        <v>347000</v>
      </c>
      <c r="J18" s="8">
        <v>347000</v>
      </c>
      <c r="K18" s="8"/>
      <c r="L18" s="8">
        <v>623000</v>
      </c>
      <c r="M18" s="8">
        <v>800000</v>
      </c>
      <c r="N18" s="8">
        <v>1423000</v>
      </c>
      <c r="O18" s="8"/>
      <c r="P18" s="8">
        <v>415000</v>
      </c>
      <c r="Q18" s="8"/>
      <c r="R18" s="8">
        <v>415000</v>
      </c>
      <c r="S18" s="8"/>
      <c r="T18" s="8"/>
      <c r="U18" s="8"/>
      <c r="V18" s="8"/>
      <c r="W18" s="8">
        <v>2185000</v>
      </c>
      <c r="X18" s="8">
        <v>2185008</v>
      </c>
      <c r="Y18" s="8">
        <v>-8</v>
      </c>
      <c r="Z18" s="2"/>
      <c r="AA18" s="6">
        <v>2185008</v>
      </c>
    </row>
    <row r="19" spans="1:27" x14ac:dyDescent="0.25">
      <c r="A19" s="23" t="s">
        <v>46</v>
      </c>
      <c r="B19" s="29" t="s">
        <v>32</v>
      </c>
      <c r="C19" s="6">
        <v>33058</v>
      </c>
      <c r="D19" s="6"/>
      <c r="E19" s="7">
        <v>28704</v>
      </c>
      <c r="F19" s="26">
        <v>28704</v>
      </c>
      <c r="G19" s="26">
        <v>2923</v>
      </c>
      <c r="H19" s="26">
        <v>4645</v>
      </c>
      <c r="I19" s="26">
        <v>4497</v>
      </c>
      <c r="J19" s="26">
        <v>12065</v>
      </c>
      <c r="K19" s="26">
        <v>1462</v>
      </c>
      <c r="L19" s="26">
        <v>781</v>
      </c>
      <c r="M19" s="26">
        <v>1463</v>
      </c>
      <c r="N19" s="26">
        <v>3706</v>
      </c>
      <c r="O19" s="26">
        <v>1513</v>
      </c>
      <c r="P19" s="26"/>
      <c r="Q19" s="26">
        <v>843</v>
      </c>
      <c r="R19" s="26">
        <v>2356</v>
      </c>
      <c r="S19" s="26">
        <v>513</v>
      </c>
      <c r="T19" s="26">
        <v>1463</v>
      </c>
      <c r="U19" s="26">
        <v>2306</v>
      </c>
      <c r="V19" s="26">
        <v>4282</v>
      </c>
      <c r="W19" s="26">
        <v>22409</v>
      </c>
      <c r="X19" s="26">
        <v>28704</v>
      </c>
      <c r="Y19" s="26">
        <v>-6295</v>
      </c>
      <c r="Z19" s="27">
        <v>-21.930741360089186</v>
      </c>
      <c r="AA19" s="28">
        <v>28704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8712080</v>
      </c>
      <c r="D21" s="33">
        <f t="shared" si="0"/>
        <v>0</v>
      </c>
      <c r="E21" s="34">
        <f t="shared" si="0"/>
        <v>8815764</v>
      </c>
      <c r="F21" s="35">
        <f t="shared" si="0"/>
        <v>8815764</v>
      </c>
      <c r="G21" s="35">
        <f t="shared" si="0"/>
        <v>301588</v>
      </c>
      <c r="H21" s="35">
        <f t="shared" si="0"/>
        <v>306418</v>
      </c>
      <c r="I21" s="35">
        <f t="shared" si="0"/>
        <v>1002507</v>
      </c>
      <c r="J21" s="35">
        <f t="shared" si="0"/>
        <v>1610513</v>
      </c>
      <c r="K21" s="35">
        <f t="shared" si="0"/>
        <v>920787</v>
      </c>
      <c r="L21" s="35">
        <f t="shared" si="0"/>
        <v>1069698</v>
      </c>
      <c r="M21" s="35">
        <f t="shared" si="0"/>
        <v>1283905</v>
      </c>
      <c r="N21" s="35">
        <f t="shared" si="0"/>
        <v>3274390</v>
      </c>
      <c r="O21" s="35">
        <f t="shared" si="0"/>
        <v>404316</v>
      </c>
      <c r="P21" s="35">
        <f t="shared" si="0"/>
        <v>893611</v>
      </c>
      <c r="Q21" s="35">
        <f t="shared" si="0"/>
        <v>288792</v>
      </c>
      <c r="R21" s="35">
        <f t="shared" si="0"/>
        <v>1586719</v>
      </c>
      <c r="S21" s="35">
        <f t="shared" si="0"/>
        <v>402992</v>
      </c>
      <c r="T21" s="35">
        <f t="shared" si="0"/>
        <v>411473</v>
      </c>
      <c r="U21" s="35">
        <f t="shared" si="0"/>
        <v>311337</v>
      </c>
      <c r="V21" s="35">
        <f t="shared" si="0"/>
        <v>1125802</v>
      </c>
      <c r="W21" s="35">
        <f t="shared" si="0"/>
        <v>7597424</v>
      </c>
      <c r="X21" s="35">
        <f t="shared" si="0"/>
        <v>8815764</v>
      </c>
      <c r="Y21" s="35">
        <f t="shared" si="0"/>
        <v>-1218340</v>
      </c>
      <c r="Z21" s="36">
        <f>+IF(X21&lt;&gt;0,+(Y21/X21)*100,0)</f>
        <v>-13.820016053061313</v>
      </c>
      <c r="AA21" s="33">
        <f>SUM(AA5:AA20)</f>
        <v>8815764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59884470</v>
      </c>
      <c r="D24" s="6"/>
      <c r="E24" s="7">
        <v>72190740</v>
      </c>
      <c r="F24" s="8">
        <v>72245740</v>
      </c>
      <c r="G24" s="8">
        <v>286278</v>
      </c>
      <c r="H24" s="8">
        <v>280610</v>
      </c>
      <c r="I24" s="8">
        <v>6213197</v>
      </c>
      <c r="J24" s="8">
        <v>6780085</v>
      </c>
      <c r="K24" s="8">
        <v>353993</v>
      </c>
      <c r="L24" s="8">
        <v>397005</v>
      </c>
      <c r="M24" s="8">
        <v>18953250</v>
      </c>
      <c r="N24" s="8">
        <v>19704248</v>
      </c>
      <c r="O24" s="8">
        <v>7006</v>
      </c>
      <c r="P24" s="8">
        <v>514499</v>
      </c>
      <c r="Q24" s="8">
        <v>24400</v>
      </c>
      <c r="R24" s="8">
        <v>545905</v>
      </c>
      <c r="S24" s="8">
        <v>17265</v>
      </c>
      <c r="T24" s="8">
        <v>20077301</v>
      </c>
      <c r="U24" s="8">
        <v>16631542</v>
      </c>
      <c r="V24" s="8">
        <v>36726108</v>
      </c>
      <c r="W24" s="8">
        <v>63756346</v>
      </c>
      <c r="X24" s="8">
        <v>72245740</v>
      </c>
      <c r="Y24" s="8">
        <v>-8489394</v>
      </c>
      <c r="Z24" s="2">
        <v>-11.75071914274807</v>
      </c>
      <c r="AA24" s="6">
        <v>72245740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3864743</v>
      </c>
      <c r="D27" s="6"/>
      <c r="E27" s="7">
        <v>9765000</v>
      </c>
      <c r="F27" s="8">
        <v>9765000</v>
      </c>
      <c r="G27" s="8"/>
      <c r="H27" s="8"/>
      <c r="I27" s="8">
        <v>984317</v>
      </c>
      <c r="J27" s="8">
        <v>984317</v>
      </c>
      <c r="K27" s="8">
        <v>331656</v>
      </c>
      <c r="L27" s="8">
        <v>320958</v>
      </c>
      <c r="M27" s="8">
        <v>331139</v>
      </c>
      <c r="N27" s="8">
        <v>983753</v>
      </c>
      <c r="O27" s="8">
        <v>330813</v>
      </c>
      <c r="P27" s="8">
        <v>298800</v>
      </c>
      <c r="Q27" s="8">
        <v>330813</v>
      </c>
      <c r="R27" s="8">
        <v>960426</v>
      </c>
      <c r="S27" s="8">
        <v>320142</v>
      </c>
      <c r="T27" s="8">
        <v>330599</v>
      </c>
      <c r="U27" s="8">
        <v>312621</v>
      </c>
      <c r="V27" s="8">
        <v>963362</v>
      </c>
      <c r="W27" s="8">
        <v>3891858</v>
      </c>
      <c r="X27" s="8">
        <v>9765000</v>
      </c>
      <c r="Y27" s="8">
        <v>-5873142</v>
      </c>
      <c r="Z27" s="2">
        <v>-60.144823348694324</v>
      </c>
      <c r="AA27" s="6">
        <v>9765000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912751</v>
      </c>
      <c r="D30" s="6"/>
      <c r="E30" s="7">
        <v>1930008</v>
      </c>
      <c r="F30" s="8">
        <v>2815008</v>
      </c>
      <c r="G30" s="8"/>
      <c r="H30" s="8"/>
      <c r="I30" s="8">
        <v>16000</v>
      </c>
      <c r="J30" s="8">
        <v>16000</v>
      </c>
      <c r="K30" s="8"/>
      <c r="L30" s="8">
        <v>194528</v>
      </c>
      <c r="M30" s="8">
        <v>280000</v>
      </c>
      <c r="N30" s="8">
        <v>474528</v>
      </c>
      <c r="O30" s="8"/>
      <c r="P30" s="8">
        <v>33105</v>
      </c>
      <c r="Q30" s="8">
        <v>433043</v>
      </c>
      <c r="R30" s="8">
        <v>466148</v>
      </c>
      <c r="S30" s="8"/>
      <c r="T30" s="8"/>
      <c r="U30" s="8">
        <v>74234</v>
      </c>
      <c r="V30" s="8">
        <v>74234</v>
      </c>
      <c r="W30" s="8">
        <v>1030910</v>
      </c>
      <c r="X30" s="8">
        <v>2815008</v>
      </c>
      <c r="Y30" s="8">
        <v>-1784098</v>
      </c>
      <c r="Z30" s="2">
        <v>-63.378079209721605</v>
      </c>
      <c r="AA30" s="6">
        <v>2815008</v>
      </c>
    </row>
    <row r="31" spans="1:27" x14ac:dyDescent="0.25">
      <c r="A31" s="25" t="s">
        <v>57</v>
      </c>
      <c r="B31" s="24" t="s">
        <v>32</v>
      </c>
      <c r="C31" s="6">
        <v>1323173</v>
      </c>
      <c r="D31" s="6"/>
      <c r="E31" s="7">
        <v>3838020</v>
      </c>
      <c r="F31" s="8">
        <v>3822173</v>
      </c>
      <c r="G31" s="8">
        <v>565115</v>
      </c>
      <c r="H31" s="8">
        <v>41786</v>
      </c>
      <c r="I31" s="8">
        <v>29800</v>
      </c>
      <c r="J31" s="8">
        <v>636701</v>
      </c>
      <c r="K31" s="8">
        <v>31423</v>
      </c>
      <c r="L31" s="8">
        <v>66362</v>
      </c>
      <c r="M31" s="8">
        <v>106500</v>
      </c>
      <c r="N31" s="8">
        <v>204285</v>
      </c>
      <c r="O31" s="8">
        <v>97500</v>
      </c>
      <c r="P31" s="8">
        <v>285470</v>
      </c>
      <c r="Q31" s="8">
        <v>837765</v>
      </c>
      <c r="R31" s="8">
        <v>1220735</v>
      </c>
      <c r="S31" s="8">
        <v>417639</v>
      </c>
      <c r="T31" s="8">
        <v>94283</v>
      </c>
      <c r="U31" s="8">
        <v>38550</v>
      </c>
      <c r="V31" s="8">
        <v>550472</v>
      </c>
      <c r="W31" s="8">
        <v>2612193</v>
      </c>
      <c r="X31" s="8">
        <v>3822173</v>
      </c>
      <c r="Y31" s="8">
        <v>-1209980</v>
      </c>
      <c r="Z31" s="2">
        <v>-31.656861162485317</v>
      </c>
      <c r="AA31" s="6">
        <v>3822173</v>
      </c>
    </row>
    <row r="32" spans="1:27" x14ac:dyDescent="0.25">
      <c r="A32" s="25" t="s">
        <v>45</v>
      </c>
      <c r="B32" s="24" t="s">
        <v>32</v>
      </c>
      <c r="C32" s="6">
        <v>3861599</v>
      </c>
      <c r="D32" s="6"/>
      <c r="E32" s="7">
        <v>50004</v>
      </c>
      <c r="F32" s="8">
        <v>100004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100004</v>
      </c>
      <c r="Y32" s="8">
        <v>-100004</v>
      </c>
      <c r="Z32" s="2">
        <v>-100</v>
      </c>
      <c r="AA32" s="6">
        <v>100004</v>
      </c>
    </row>
    <row r="33" spans="1:27" x14ac:dyDescent="0.25">
      <c r="A33" s="25" t="s">
        <v>58</v>
      </c>
      <c r="B33" s="24" t="s">
        <v>32</v>
      </c>
      <c r="C33" s="6">
        <v>2700152</v>
      </c>
      <c r="D33" s="6"/>
      <c r="E33" s="7">
        <v>3494508</v>
      </c>
      <c r="F33" s="8">
        <v>5921512</v>
      </c>
      <c r="G33" s="8">
        <v>12541</v>
      </c>
      <c r="H33" s="8">
        <v>37324</v>
      </c>
      <c r="I33" s="8">
        <v>210429</v>
      </c>
      <c r="J33" s="8">
        <v>260294</v>
      </c>
      <c r="K33" s="8">
        <v>53122</v>
      </c>
      <c r="L33" s="8">
        <v>103133</v>
      </c>
      <c r="M33" s="8">
        <v>916820</v>
      </c>
      <c r="N33" s="8">
        <v>1073075</v>
      </c>
      <c r="O33" s="8">
        <v>28800</v>
      </c>
      <c r="P33" s="8">
        <v>-502657</v>
      </c>
      <c r="Q33" s="8">
        <v>31700</v>
      </c>
      <c r="R33" s="8">
        <v>-442157</v>
      </c>
      <c r="S33" s="8">
        <v>29411</v>
      </c>
      <c r="T33" s="8">
        <v>165413</v>
      </c>
      <c r="U33" s="8">
        <v>144530</v>
      </c>
      <c r="V33" s="8">
        <v>339354</v>
      </c>
      <c r="W33" s="8">
        <v>1230566</v>
      </c>
      <c r="X33" s="8">
        <v>5921512</v>
      </c>
      <c r="Y33" s="8">
        <v>-4690946</v>
      </c>
      <c r="Z33" s="2">
        <v>-79.218719813453049</v>
      </c>
      <c r="AA33" s="6">
        <v>5921512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72546888</v>
      </c>
      <c r="D35" s="33">
        <f>SUM(D24:D34)</f>
        <v>0</v>
      </c>
      <c r="E35" s="34">
        <f t="shared" si="1"/>
        <v>91268280</v>
      </c>
      <c r="F35" s="35">
        <f t="shared" si="1"/>
        <v>94669437</v>
      </c>
      <c r="G35" s="35">
        <f t="shared" si="1"/>
        <v>863934</v>
      </c>
      <c r="H35" s="35">
        <f t="shared" si="1"/>
        <v>359720</v>
      </c>
      <c r="I35" s="35">
        <f t="shared" si="1"/>
        <v>7453743</v>
      </c>
      <c r="J35" s="35">
        <f t="shared" si="1"/>
        <v>8677397</v>
      </c>
      <c r="K35" s="35">
        <f t="shared" si="1"/>
        <v>770194</v>
      </c>
      <c r="L35" s="35">
        <f t="shared" si="1"/>
        <v>1081986</v>
      </c>
      <c r="M35" s="35">
        <f t="shared" si="1"/>
        <v>20587709</v>
      </c>
      <c r="N35" s="35">
        <f t="shared" si="1"/>
        <v>22439889</v>
      </c>
      <c r="O35" s="35">
        <f t="shared" si="1"/>
        <v>464119</v>
      </c>
      <c r="P35" s="35">
        <f t="shared" si="1"/>
        <v>629217</v>
      </c>
      <c r="Q35" s="35">
        <f t="shared" si="1"/>
        <v>1657721</v>
      </c>
      <c r="R35" s="35">
        <f t="shared" si="1"/>
        <v>2751057</v>
      </c>
      <c r="S35" s="35">
        <f t="shared" si="1"/>
        <v>784457</v>
      </c>
      <c r="T35" s="35">
        <f t="shared" si="1"/>
        <v>20667596</v>
      </c>
      <c r="U35" s="35">
        <f t="shared" si="1"/>
        <v>17201477</v>
      </c>
      <c r="V35" s="35">
        <f t="shared" si="1"/>
        <v>38653530</v>
      </c>
      <c r="W35" s="35">
        <f t="shared" si="1"/>
        <v>72521873</v>
      </c>
      <c r="X35" s="35">
        <f t="shared" si="1"/>
        <v>94669437</v>
      </c>
      <c r="Y35" s="35">
        <f t="shared" si="1"/>
        <v>-22147564</v>
      </c>
      <c r="Z35" s="36">
        <f>+IF(X35&lt;&gt;0,+(Y35/X35)*100,0)</f>
        <v>-23.394629462093452</v>
      </c>
      <c r="AA35" s="33">
        <f>SUM(AA24:AA34)</f>
        <v>94669437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-63834808</v>
      </c>
      <c r="D37" s="46">
        <f>+D21-D35</f>
        <v>0</v>
      </c>
      <c r="E37" s="47">
        <f t="shared" si="2"/>
        <v>-82452516</v>
      </c>
      <c r="F37" s="48">
        <f t="shared" si="2"/>
        <v>-85853673</v>
      </c>
      <c r="G37" s="48">
        <f t="shared" si="2"/>
        <v>-562346</v>
      </c>
      <c r="H37" s="48">
        <f t="shared" si="2"/>
        <v>-53302</v>
      </c>
      <c r="I37" s="48">
        <f t="shared" si="2"/>
        <v>-6451236</v>
      </c>
      <c r="J37" s="48">
        <f t="shared" si="2"/>
        <v>-7066884</v>
      </c>
      <c r="K37" s="48">
        <f t="shared" si="2"/>
        <v>150593</v>
      </c>
      <c r="L37" s="48">
        <f t="shared" si="2"/>
        <v>-12288</v>
      </c>
      <c r="M37" s="48">
        <f t="shared" si="2"/>
        <v>-19303804</v>
      </c>
      <c r="N37" s="48">
        <f t="shared" si="2"/>
        <v>-19165499</v>
      </c>
      <c r="O37" s="48">
        <f t="shared" si="2"/>
        <v>-59803</v>
      </c>
      <c r="P37" s="48">
        <f t="shared" si="2"/>
        <v>264394</v>
      </c>
      <c r="Q37" s="48">
        <f t="shared" si="2"/>
        <v>-1368929</v>
      </c>
      <c r="R37" s="48">
        <f t="shared" si="2"/>
        <v>-1164338</v>
      </c>
      <c r="S37" s="48">
        <f t="shared" si="2"/>
        <v>-381465</v>
      </c>
      <c r="T37" s="48">
        <f t="shared" si="2"/>
        <v>-20256123</v>
      </c>
      <c r="U37" s="48">
        <f t="shared" si="2"/>
        <v>-16890140</v>
      </c>
      <c r="V37" s="48">
        <f t="shared" si="2"/>
        <v>-37527728</v>
      </c>
      <c r="W37" s="48">
        <f t="shared" si="2"/>
        <v>-64924449</v>
      </c>
      <c r="X37" s="48">
        <f>IF(F21=F35,0,X21-X35)</f>
        <v>-85853673</v>
      </c>
      <c r="Y37" s="48">
        <f t="shared" si="2"/>
        <v>20929224</v>
      </c>
      <c r="Z37" s="49">
        <f>+IF(X37&lt;&gt;0,+(Y37/X37)*100,0)</f>
        <v>-24.37778521135607</v>
      </c>
      <c r="AA37" s="46">
        <f>+AA21-AA35</f>
        <v>-85853673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-63834808</v>
      </c>
      <c r="D41" s="56">
        <f>SUM(D37:D40)</f>
        <v>0</v>
      </c>
      <c r="E41" s="57">
        <f t="shared" si="3"/>
        <v>-82452516</v>
      </c>
      <c r="F41" s="58">
        <f t="shared" si="3"/>
        <v>-85853673</v>
      </c>
      <c r="G41" s="58">
        <f t="shared" si="3"/>
        <v>-562346</v>
      </c>
      <c r="H41" s="58">
        <f t="shared" si="3"/>
        <v>-53302</v>
      </c>
      <c r="I41" s="58">
        <f t="shared" si="3"/>
        <v>-6451236</v>
      </c>
      <c r="J41" s="58">
        <f t="shared" si="3"/>
        <v>-7066884</v>
      </c>
      <c r="K41" s="58">
        <f t="shared" si="3"/>
        <v>150593</v>
      </c>
      <c r="L41" s="58">
        <f t="shared" si="3"/>
        <v>-12288</v>
      </c>
      <c r="M41" s="58">
        <f t="shared" si="3"/>
        <v>-19303804</v>
      </c>
      <c r="N41" s="58">
        <f t="shared" si="3"/>
        <v>-19165499</v>
      </c>
      <c r="O41" s="58">
        <f t="shared" si="3"/>
        <v>-59803</v>
      </c>
      <c r="P41" s="58">
        <f t="shared" si="3"/>
        <v>264394</v>
      </c>
      <c r="Q41" s="58">
        <f t="shared" si="3"/>
        <v>-1368929</v>
      </c>
      <c r="R41" s="58">
        <f t="shared" si="3"/>
        <v>-1164338</v>
      </c>
      <c r="S41" s="58">
        <f t="shared" si="3"/>
        <v>-381465</v>
      </c>
      <c r="T41" s="58">
        <f t="shared" si="3"/>
        <v>-20256123</v>
      </c>
      <c r="U41" s="58">
        <f t="shared" si="3"/>
        <v>-16890140</v>
      </c>
      <c r="V41" s="58">
        <f t="shared" si="3"/>
        <v>-37527728</v>
      </c>
      <c r="W41" s="58">
        <f t="shared" si="3"/>
        <v>-64924449</v>
      </c>
      <c r="X41" s="58">
        <f t="shared" si="3"/>
        <v>-85853673</v>
      </c>
      <c r="Y41" s="58">
        <f t="shared" si="3"/>
        <v>20929224</v>
      </c>
      <c r="Z41" s="59">
        <f>+IF(X41&lt;&gt;0,+(Y41/X41)*100,0)</f>
        <v>-24.37778521135607</v>
      </c>
      <c r="AA41" s="56">
        <f>SUM(AA37:AA40)</f>
        <v>-85853673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-63834808</v>
      </c>
      <c r="D43" s="64">
        <f>+D41-D42</f>
        <v>0</v>
      </c>
      <c r="E43" s="65">
        <f t="shared" si="4"/>
        <v>-82452516</v>
      </c>
      <c r="F43" s="66">
        <f t="shared" si="4"/>
        <v>-85853673</v>
      </c>
      <c r="G43" s="66">
        <f t="shared" si="4"/>
        <v>-562346</v>
      </c>
      <c r="H43" s="66">
        <f t="shared" si="4"/>
        <v>-53302</v>
      </c>
      <c r="I43" s="66">
        <f t="shared" si="4"/>
        <v>-6451236</v>
      </c>
      <c r="J43" s="66">
        <f t="shared" si="4"/>
        <v>-7066884</v>
      </c>
      <c r="K43" s="66">
        <f t="shared" si="4"/>
        <v>150593</v>
      </c>
      <c r="L43" s="66">
        <f t="shared" si="4"/>
        <v>-12288</v>
      </c>
      <c r="M43" s="66">
        <f t="shared" si="4"/>
        <v>-19303804</v>
      </c>
      <c r="N43" s="66">
        <f t="shared" si="4"/>
        <v>-19165499</v>
      </c>
      <c r="O43" s="66">
        <f t="shared" si="4"/>
        <v>-59803</v>
      </c>
      <c r="P43" s="66">
        <f t="shared" si="4"/>
        <v>264394</v>
      </c>
      <c r="Q43" s="66">
        <f t="shared" si="4"/>
        <v>-1368929</v>
      </c>
      <c r="R43" s="66">
        <f t="shared" si="4"/>
        <v>-1164338</v>
      </c>
      <c r="S43" s="66">
        <f t="shared" si="4"/>
        <v>-381465</v>
      </c>
      <c r="T43" s="66">
        <f t="shared" si="4"/>
        <v>-20256123</v>
      </c>
      <c r="U43" s="66">
        <f t="shared" si="4"/>
        <v>-16890140</v>
      </c>
      <c r="V43" s="66">
        <f t="shared" si="4"/>
        <v>-37527728</v>
      </c>
      <c r="W43" s="66">
        <f t="shared" si="4"/>
        <v>-64924449</v>
      </c>
      <c r="X43" s="66">
        <f t="shared" si="4"/>
        <v>-85853673</v>
      </c>
      <c r="Y43" s="66">
        <f t="shared" si="4"/>
        <v>20929224</v>
      </c>
      <c r="Z43" s="67">
        <f>+IF(X43&lt;&gt;0,+(Y43/X43)*100,0)</f>
        <v>-24.37778521135607</v>
      </c>
      <c r="AA43" s="64">
        <f>+AA41-AA42</f>
        <v>-85853673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-63834808</v>
      </c>
      <c r="D45" s="56">
        <f>SUM(D43:D44)</f>
        <v>0</v>
      </c>
      <c r="E45" s="57">
        <f t="shared" si="5"/>
        <v>-82452516</v>
      </c>
      <c r="F45" s="58">
        <f t="shared" si="5"/>
        <v>-85853673</v>
      </c>
      <c r="G45" s="58">
        <f t="shared" si="5"/>
        <v>-562346</v>
      </c>
      <c r="H45" s="58">
        <f t="shared" si="5"/>
        <v>-53302</v>
      </c>
      <c r="I45" s="58">
        <f t="shared" si="5"/>
        <v>-6451236</v>
      </c>
      <c r="J45" s="58">
        <f t="shared" si="5"/>
        <v>-7066884</v>
      </c>
      <c r="K45" s="58">
        <f t="shared" si="5"/>
        <v>150593</v>
      </c>
      <c r="L45" s="58">
        <f t="shared" si="5"/>
        <v>-12288</v>
      </c>
      <c r="M45" s="58">
        <f t="shared" si="5"/>
        <v>-19303804</v>
      </c>
      <c r="N45" s="58">
        <f t="shared" si="5"/>
        <v>-19165499</v>
      </c>
      <c r="O45" s="58">
        <f t="shared" si="5"/>
        <v>-59803</v>
      </c>
      <c r="P45" s="58">
        <f t="shared" si="5"/>
        <v>264394</v>
      </c>
      <c r="Q45" s="58">
        <f t="shared" si="5"/>
        <v>-1368929</v>
      </c>
      <c r="R45" s="58">
        <f t="shared" si="5"/>
        <v>-1164338</v>
      </c>
      <c r="S45" s="58">
        <f t="shared" si="5"/>
        <v>-381465</v>
      </c>
      <c r="T45" s="58">
        <f t="shared" si="5"/>
        <v>-20256123</v>
      </c>
      <c r="U45" s="58">
        <f t="shared" si="5"/>
        <v>-16890140</v>
      </c>
      <c r="V45" s="58">
        <f t="shared" si="5"/>
        <v>-37527728</v>
      </c>
      <c r="W45" s="58">
        <f t="shared" si="5"/>
        <v>-64924449</v>
      </c>
      <c r="X45" s="58">
        <f t="shared" si="5"/>
        <v>-85853673</v>
      </c>
      <c r="Y45" s="58">
        <f t="shared" si="5"/>
        <v>20929224</v>
      </c>
      <c r="Z45" s="59">
        <f>+IF(X45&lt;&gt;0,+(Y45/X45)*100,0)</f>
        <v>-24.37778521135607</v>
      </c>
      <c r="AA45" s="56">
        <f>SUM(AA43:AA44)</f>
        <v>-85853673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-63834808</v>
      </c>
      <c r="D47" s="71">
        <f>SUM(D45:D46)</f>
        <v>0</v>
      </c>
      <c r="E47" s="72">
        <f t="shared" si="6"/>
        <v>-82452516</v>
      </c>
      <c r="F47" s="73">
        <f t="shared" si="6"/>
        <v>-85853673</v>
      </c>
      <c r="G47" s="73">
        <f t="shared" si="6"/>
        <v>-562346</v>
      </c>
      <c r="H47" s="74">
        <f t="shared" si="6"/>
        <v>-53302</v>
      </c>
      <c r="I47" s="74">
        <f t="shared" si="6"/>
        <v>-6451236</v>
      </c>
      <c r="J47" s="74">
        <f t="shared" si="6"/>
        <v>-7066884</v>
      </c>
      <c r="K47" s="74">
        <f t="shared" si="6"/>
        <v>150593</v>
      </c>
      <c r="L47" s="74">
        <f t="shared" si="6"/>
        <v>-12288</v>
      </c>
      <c r="M47" s="73">
        <f t="shared" si="6"/>
        <v>-19303804</v>
      </c>
      <c r="N47" s="73">
        <f t="shared" si="6"/>
        <v>-19165499</v>
      </c>
      <c r="O47" s="74">
        <f t="shared" si="6"/>
        <v>-59803</v>
      </c>
      <c r="P47" s="74">
        <f t="shared" si="6"/>
        <v>264394</v>
      </c>
      <c r="Q47" s="74">
        <f t="shared" si="6"/>
        <v>-1368929</v>
      </c>
      <c r="R47" s="74">
        <f t="shared" si="6"/>
        <v>-1164338</v>
      </c>
      <c r="S47" s="74">
        <f t="shared" si="6"/>
        <v>-381465</v>
      </c>
      <c r="T47" s="73">
        <f t="shared" si="6"/>
        <v>-20256123</v>
      </c>
      <c r="U47" s="73">
        <f t="shared" si="6"/>
        <v>-16890140</v>
      </c>
      <c r="V47" s="74">
        <f t="shared" si="6"/>
        <v>-37527728</v>
      </c>
      <c r="W47" s="74">
        <f t="shared" si="6"/>
        <v>-64924449</v>
      </c>
      <c r="X47" s="74">
        <f t="shared" si="6"/>
        <v>-85853673</v>
      </c>
      <c r="Y47" s="74">
        <f t="shared" si="6"/>
        <v>20929224</v>
      </c>
      <c r="Z47" s="75">
        <f>+IF(X47&lt;&gt;0,+(Y47/X47)*100,0)</f>
        <v>-24.37778521135607</v>
      </c>
      <c r="AA47" s="76">
        <f>SUM(AA45:AA46)</f>
        <v>-85853673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1006013</v>
      </c>
      <c r="D9" s="6"/>
      <c r="E9" s="7">
        <v>1878588</v>
      </c>
      <c r="F9" s="8">
        <v>2000000</v>
      </c>
      <c r="G9" s="8">
        <v>86714</v>
      </c>
      <c r="H9" s="8">
        <v>88793</v>
      </c>
      <c r="I9" s="8">
        <v>86021</v>
      </c>
      <c r="J9" s="8">
        <v>261528</v>
      </c>
      <c r="K9" s="8">
        <v>86619</v>
      </c>
      <c r="L9" s="8">
        <v>87632</v>
      </c>
      <c r="M9" s="8"/>
      <c r="N9" s="8">
        <v>174251</v>
      </c>
      <c r="O9" s="8">
        <v>173333</v>
      </c>
      <c r="P9" s="8">
        <v>693</v>
      </c>
      <c r="Q9" s="8">
        <v>87632</v>
      </c>
      <c r="R9" s="8">
        <v>261658</v>
      </c>
      <c r="S9" s="8">
        <v>86021</v>
      </c>
      <c r="T9" s="8">
        <v>87632</v>
      </c>
      <c r="U9" s="8">
        <v>86021</v>
      </c>
      <c r="V9" s="8">
        <v>259674</v>
      </c>
      <c r="W9" s="8">
        <v>957111</v>
      </c>
      <c r="X9" s="8">
        <v>2000000</v>
      </c>
      <c r="Y9" s="8">
        <v>-1042889</v>
      </c>
      <c r="Z9" s="2">
        <v>-52.144449999999999</v>
      </c>
      <c r="AA9" s="6">
        <v>2000000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300000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300000</v>
      </c>
      <c r="R18" s="8">
        <v>300000</v>
      </c>
      <c r="S18" s="8"/>
      <c r="T18" s="8"/>
      <c r="U18" s="8"/>
      <c r="V18" s="8"/>
      <c r="W18" s="8">
        <v>300000</v>
      </c>
      <c r="X18" s="8">
        <v>300000</v>
      </c>
      <c r="Y18" s="8"/>
      <c r="Z18" s="2"/>
      <c r="AA18" s="6">
        <v>300000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1006013</v>
      </c>
      <c r="D21" s="33">
        <f t="shared" si="0"/>
        <v>0</v>
      </c>
      <c r="E21" s="34">
        <f t="shared" si="0"/>
        <v>1878588</v>
      </c>
      <c r="F21" s="35">
        <f t="shared" si="0"/>
        <v>2300000</v>
      </c>
      <c r="G21" s="35">
        <f t="shared" si="0"/>
        <v>86714</v>
      </c>
      <c r="H21" s="35">
        <f t="shared" si="0"/>
        <v>88793</v>
      </c>
      <c r="I21" s="35">
        <f t="shared" si="0"/>
        <v>86021</v>
      </c>
      <c r="J21" s="35">
        <f t="shared" si="0"/>
        <v>261528</v>
      </c>
      <c r="K21" s="35">
        <f t="shared" si="0"/>
        <v>86619</v>
      </c>
      <c r="L21" s="35">
        <f t="shared" si="0"/>
        <v>87632</v>
      </c>
      <c r="M21" s="35">
        <f t="shared" si="0"/>
        <v>0</v>
      </c>
      <c r="N21" s="35">
        <f t="shared" si="0"/>
        <v>174251</v>
      </c>
      <c r="O21" s="35">
        <f t="shared" si="0"/>
        <v>173333</v>
      </c>
      <c r="P21" s="35">
        <f t="shared" si="0"/>
        <v>693</v>
      </c>
      <c r="Q21" s="35">
        <f t="shared" si="0"/>
        <v>387632</v>
      </c>
      <c r="R21" s="35">
        <f t="shared" si="0"/>
        <v>561658</v>
      </c>
      <c r="S21" s="35">
        <f t="shared" si="0"/>
        <v>86021</v>
      </c>
      <c r="T21" s="35">
        <f t="shared" si="0"/>
        <v>87632</v>
      </c>
      <c r="U21" s="35">
        <f t="shared" si="0"/>
        <v>86021</v>
      </c>
      <c r="V21" s="35">
        <f t="shared" si="0"/>
        <v>259674</v>
      </c>
      <c r="W21" s="35">
        <f t="shared" si="0"/>
        <v>1257111</v>
      </c>
      <c r="X21" s="35">
        <f t="shared" si="0"/>
        <v>2300000</v>
      </c>
      <c r="Y21" s="35">
        <f t="shared" si="0"/>
        <v>-1042889</v>
      </c>
      <c r="Z21" s="36">
        <f>+IF(X21&lt;&gt;0,+(Y21/X21)*100,0)</f>
        <v>-45.343000000000004</v>
      </c>
      <c r="AA21" s="33">
        <f>SUM(AA5:AA20)</f>
        <v>2300000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1006013</v>
      </c>
      <c r="D37" s="46">
        <f>+D21-D35</f>
        <v>0</v>
      </c>
      <c r="E37" s="47">
        <f t="shared" si="2"/>
        <v>1878588</v>
      </c>
      <c r="F37" s="48">
        <f t="shared" si="2"/>
        <v>2300000</v>
      </c>
      <c r="G37" s="48">
        <f t="shared" si="2"/>
        <v>86714</v>
      </c>
      <c r="H37" s="48">
        <f t="shared" si="2"/>
        <v>88793</v>
      </c>
      <c r="I37" s="48">
        <f t="shared" si="2"/>
        <v>86021</v>
      </c>
      <c r="J37" s="48">
        <f t="shared" si="2"/>
        <v>261528</v>
      </c>
      <c r="K37" s="48">
        <f t="shared" si="2"/>
        <v>86619</v>
      </c>
      <c r="L37" s="48">
        <f t="shared" si="2"/>
        <v>87632</v>
      </c>
      <c r="M37" s="48">
        <f t="shared" si="2"/>
        <v>0</v>
      </c>
      <c r="N37" s="48">
        <f t="shared" si="2"/>
        <v>174251</v>
      </c>
      <c r="O37" s="48">
        <f t="shared" si="2"/>
        <v>173333</v>
      </c>
      <c r="P37" s="48">
        <f t="shared" si="2"/>
        <v>693</v>
      </c>
      <c r="Q37" s="48">
        <f t="shared" si="2"/>
        <v>387632</v>
      </c>
      <c r="R37" s="48">
        <f t="shared" si="2"/>
        <v>561658</v>
      </c>
      <c r="S37" s="48">
        <f t="shared" si="2"/>
        <v>86021</v>
      </c>
      <c r="T37" s="48">
        <f t="shared" si="2"/>
        <v>87632</v>
      </c>
      <c r="U37" s="48">
        <f t="shared" si="2"/>
        <v>86021</v>
      </c>
      <c r="V37" s="48">
        <f t="shared" si="2"/>
        <v>259674</v>
      </c>
      <c r="W37" s="48">
        <f t="shared" si="2"/>
        <v>1257111</v>
      </c>
      <c r="X37" s="48">
        <f>IF(F21=F35,0,X21-X35)</f>
        <v>2300000</v>
      </c>
      <c r="Y37" s="48">
        <f t="shared" si="2"/>
        <v>-1042889</v>
      </c>
      <c r="Z37" s="49">
        <f>+IF(X37&lt;&gt;0,+(Y37/X37)*100,0)</f>
        <v>-45.343000000000004</v>
      </c>
      <c r="AA37" s="46">
        <f>+AA21-AA35</f>
        <v>2300000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1006013</v>
      </c>
      <c r="D41" s="56">
        <f>SUM(D37:D40)</f>
        <v>0</v>
      </c>
      <c r="E41" s="57">
        <f t="shared" si="3"/>
        <v>1878588</v>
      </c>
      <c r="F41" s="58">
        <f t="shared" si="3"/>
        <v>2300000</v>
      </c>
      <c r="G41" s="58">
        <f t="shared" si="3"/>
        <v>86714</v>
      </c>
      <c r="H41" s="58">
        <f t="shared" si="3"/>
        <v>88793</v>
      </c>
      <c r="I41" s="58">
        <f t="shared" si="3"/>
        <v>86021</v>
      </c>
      <c r="J41" s="58">
        <f t="shared" si="3"/>
        <v>261528</v>
      </c>
      <c r="K41" s="58">
        <f t="shared" si="3"/>
        <v>86619</v>
      </c>
      <c r="L41" s="58">
        <f t="shared" si="3"/>
        <v>87632</v>
      </c>
      <c r="M41" s="58">
        <f t="shared" si="3"/>
        <v>0</v>
      </c>
      <c r="N41" s="58">
        <f t="shared" si="3"/>
        <v>174251</v>
      </c>
      <c r="O41" s="58">
        <f t="shared" si="3"/>
        <v>173333</v>
      </c>
      <c r="P41" s="58">
        <f t="shared" si="3"/>
        <v>693</v>
      </c>
      <c r="Q41" s="58">
        <f t="shared" si="3"/>
        <v>387632</v>
      </c>
      <c r="R41" s="58">
        <f t="shared" si="3"/>
        <v>561658</v>
      </c>
      <c r="S41" s="58">
        <f t="shared" si="3"/>
        <v>86021</v>
      </c>
      <c r="T41" s="58">
        <f t="shared" si="3"/>
        <v>87632</v>
      </c>
      <c r="U41" s="58">
        <f t="shared" si="3"/>
        <v>86021</v>
      </c>
      <c r="V41" s="58">
        <f t="shared" si="3"/>
        <v>259674</v>
      </c>
      <c r="W41" s="58">
        <f t="shared" si="3"/>
        <v>1257111</v>
      </c>
      <c r="X41" s="58">
        <f t="shared" si="3"/>
        <v>2300000</v>
      </c>
      <c r="Y41" s="58">
        <f t="shared" si="3"/>
        <v>-1042889</v>
      </c>
      <c r="Z41" s="59">
        <f>+IF(X41&lt;&gt;0,+(Y41/X41)*100,0)</f>
        <v>-45.343000000000004</v>
      </c>
      <c r="AA41" s="56">
        <f>SUM(AA37:AA40)</f>
        <v>2300000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1006013</v>
      </c>
      <c r="D43" s="64">
        <f>+D41-D42</f>
        <v>0</v>
      </c>
      <c r="E43" s="65">
        <f t="shared" si="4"/>
        <v>1878588</v>
      </c>
      <c r="F43" s="66">
        <f t="shared" si="4"/>
        <v>2300000</v>
      </c>
      <c r="G43" s="66">
        <f t="shared" si="4"/>
        <v>86714</v>
      </c>
      <c r="H43" s="66">
        <f t="shared" si="4"/>
        <v>88793</v>
      </c>
      <c r="I43" s="66">
        <f t="shared" si="4"/>
        <v>86021</v>
      </c>
      <c r="J43" s="66">
        <f t="shared" si="4"/>
        <v>261528</v>
      </c>
      <c r="K43" s="66">
        <f t="shared" si="4"/>
        <v>86619</v>
      </c>
      <c r="L43" s="66">
        <f t="shared" si="4"/>
        <v>87632</v>
      </c>
      <c r="M43" s="66">
        <f t="shared" si="4"/>
        <v>0</v>
      </c>
      <c r="N43" s="66">
        <f t="shared" si="4"/>
        <v>174251</v>
      </c>
      <c r="O43" s="66">
        <f t="shared" si="4"/>
        <v>173333</v>
      </c>
      <c r="P43" s="66">
        <f t="shared" si="4"/>
        <v>693</v>
      </c>
      <c r="Q43" s="66">
        <f t="shared" si="4"/>
        <v>387632</v>
      </c>
      <c r="R43" s="66">
        <f t="shared" si="4"/>
        <v>561658</v>
      </c>
      <c r="S43" s="66">
        <f t="shared" si="4"/>
        <v>86021</v>
      </c>
      <c r="T43" s="66">
        <f t="shared" si="4"/>
        <v>87632</v>
      </c>
      <c r="U43" s="66">
        <f t="shared" si="4"/>
        <v>86021</v>
      </c>
      <c r="V43" s="66">
        <f t="shared" si="4"/>
        <v>259674</v>
      </c>
      <c r="W43" s="66">
        <f t="shared" si="4"/>
        <v>1257111</v>
      </c>
      <c r="X43" s="66">
        <f t="shared" si="4"/>
        <v>2300000</v>
      </c>
      <c r="Y43" s="66">
        <f t="shared" si="4"/>
        <v>-1042889</v>
      </c>
      <c r="Z43" s="67">
        <f>+IF(X43&lt;&gt;0,+(Y43/X43)*100,0)</f>
        <v>-45.343000000000004</v>
      </c>
      <c r="AA43" s="64">
        <f>+AA41-AA42</f>
        <v>2300000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1006013</v>
      </c>
      <c r="D45" s="56">
        <f>SUM(D43:D44)</f>
        <v>0</v>
      </c>
      <c r="E45" s="57">
        <f t="shared" si="5"/>
        <v>1878588</v>
      </c>
      <c r="F45" s="58">
        <f t="shared" si="5"/>
        <v>2300000</v>
      </c>
      <c r="G45" s="58">
        <f t="shared" si="5"/>
        <v>86714</v>
      </c>
      <c r="H45" s="58">
        <f t="shared" si="5"/>
        <v>88793</v>
      </c>
      <c r="I45" s="58">
        <f t="shared" si="5"/>
        <v>86021</v>
      </c>
      <c r="J45" s="58">
        <f t="shared" si="5"/>
        <v>261528</v>
      </c>
      <c r="K45" s="58">
        <f t="shared" si="5"/>
        <v>86619</v>
      </c>
      <c r="L45" s="58">
        <f t="shared" si="5"/>
        <v>87632</v>
      </c>
      <c r="M45" s="58">
        <f t="shared" si="5"/>
        <v>0</v>
      </c>
      <c r="N45" s="58">
        <f t="shared" si="5"/>
        <v>174251</v>
      </c>
      <c r="O45" s="58">
        <f t="shared" si="5"/>
        <v>173333</v>
      </c>
      <c r="P45" s="58">
        <f t="shared" si="5"/>
        <v>693</v>
      </c>
      <c r="Q45" s="58">
        <f t="shared" si="5"/>
        <v>387632</v>
      </c>
      <c r="R45" s="58">
        <f t="shared" si="5"/>
        <v>561658</v>
      </c>
      <c r="S45" s="58">
        <f t="shared" si="5"/>
        <v>86021</v>
      </c>
      <c r="T45" s="58">
        <f t="shared" si="5"/>
        <v>87632</v>
      </c>
      <c r="U45" s="58">
        <f t="shared" si="5"/>
        <v>86021</v>
      </c>
      <c r="V45" s="58">
        <f t="shared" si="5"/>
        <v>259674</v>
      </c>
      <c r="W45" s="58">
        <f t="shared" si="5"/>
        <v>1257111</v>
      </c>
      <c r="X45" s="58">
        <f t="shared" si="5"/>
        <v>2300000</v>
      </c>
      <c r="Y45" s="58">
        <f t="shared" si="5"/>
        <v>-1042889</v>
      </c>
      <c r="Z45" s="59">
        <f>+IF(X45&lt;&gt;0,+(Y45/X45)*100,0)</f>
        <v>-45.343000000000004</v>
      </c>
      <c r="AA45" s="56">
        <f>SUM(AA43:AA44)</f>
        <v>2300000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1006013</v>
      </c>
      <c r="D47" s="71">
        <f>SUM(D45:D46)</f>
        <v>0</v>
      </c>
      <c r="E47" s="72">
        <f t="shared" si="6"/>
        <v>1878588</v>
      </c>
      <c r="F47" s="73">
        <f t="shared" si="6"/>
        <v>2300000</v>
      </c>
      <c r="G47" s="73">
        <f t="shared" si="6"/>
        <v>86714</v>
      </c>
      <c r="H47" s="74">
        <f t="shared" si="6"/>
        <v>88793</v>
      </c>
      <c r="I47" s="74">
        <f t="shared" si="6"/>
        <v>86021</v>
      </c>
      <c r="J47" s="74">
        <f t="shared" si="6"/>
        <v>261528</v>
      </c>
      <c r="K47" s="74">
        <f t="shared" si="6"/>
        <v>86619</v>
      </c>
      <c r="L47" s="74">
        <f t="shared" si="6"/>
        <v>87632</v>
      </c>
      <c r="M47" s="73">
        <f t="shared" si="6"/>
        <v>0</v>
      </c>
      <c r="N47" s="73">
        <f t="shared" si="6"/>
        <v>174251</v>
      </c>
      <c r="O47" s="74">
        <f t="shared" si="6"/>
        <v>173333</v>
      </c>
      <c r="P47" s="74">
        <f t="shared" si="6"/>
        <v>693</v>
      </c>
      <c r="Q47" s="74">
        <f t="shared" si="6"/>
        <v>387632</v>
      </c>
      <c r="R47" s="74">
        <f t="shared" si="6"/>
        <v>561658</v>
      </c>
      <c r="S47" s="74">
        <f t="shared" si="6"/>
        <v>86021</v>
      </c>
      <c r="T47" s="73">
        <f t="shared" si="6"/>
        <v>87632</v>
      </c>
      <c r="U47" s="73">
        <f t="shared" si="6"/>
        <v>86021</v>
      </c>
      <c r="V47" s="74">
        <f t="shared" si="6"/>
        <v>259674</v>
      </c>
      <c r="W47" s="74">
        <f t="shared" si="6"/>
        <v>1257111</v>
      </c>
      <c r="X47" s="74">
        <f t="shared" si="6"/>
        <v>2300000</v>
      </c>
      <c r="Y47" s="74">
        <f t="shared" si="6"/>
        <v>-1042889</v>
      </c>
      <c r="Z47" s="75">
        <f>+IF(X47&lt;&gt;0,+(Y47/X47)*100,0)</f>
        <v>-45.343000000000004</v>
      </c>
      <c r="AA47" s="76">
        <f>SUM(AA45:AA46)</f>
        <v>2300000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441158</v>
      </c>
      <c r="D9" s="6"/>
      <c r="E9" s="7">
        <v>327883</v>
      </c>
      <c r="F9" s="8">
        <v>390000</v>
      </c>
      <c r="G9" s="8"/>
      <c r="H9" s="8">
        <v>48371</v>
      </c>
      <c r="I9" s="8"/>
      <c r="J9" s="8">
        <v>48371</v>
      </c>
      <c r="K9" s="8"/>
      <c r="L9" s="8"/>
      <c r="M9" s="8">
        <v>96742</v>
      </c>
      <c r="N9" s="8">
        <v>96742</v>
      </c>
      <c r="O9" s="8">
        <v>48371</v>
      </c>
      <c r="P9" s="8">
        <v>97637</v>
      </c>
      <c r="Q9" s="8">
        <v>49266</v>
      </c>
      <c r="R9" s="8">
        <v>195274</v>
      </c>
      <c r="S9" s="8">
        <v>49266</v>
      </c>
      <c r="T9" s="8"/>
      <c r="U9" s="8">
        <v>-21785</v>
      </c>
      <c r="V9" s="8">
        <v>27481</v>
      </c>
      <c r="W9" s="8">
        <v>367868</v>
      </c>
      <c r="X9" s="8">
        <v>390000</v>
      </c>
      <c r="Y9" s="8">
        <v>-22132</v>
      </c>
      <c r="Z9" s="2">
        <v>-5.6748717948717946</v>
      </c>
      <c r="AA9" s="6">
        <v>390000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84558</v>
      </c>
      <c r="D13" s="6"/>
      <c r="E13" s="7"/>
      <c r="F13" s="8"/>
      <c r="G13" s="8"/>
      <c r="H13" s="8">
        <v>11972</v>
      </c>
      <c r="I13" s="8"/>
      <c r="J13" s="8">
        <v>11972</v>
      </c>
      <c r="K13" s="8"/>
      <c r="L13" s="8"/>
      <c r="M13" s="8">
        <v>24311</v>
      </c>
      <c r="N13" s="8">
        <v>24311</v>
      </c>
      <c r="O13" s="8"/>
      <c r="P13" s="8">
        <v>26935</v>
      </c>
      <c r="Q13" s="8">
        <v>14044</v>
      </c>
      <c r="R13" s="8">
        <v>40979</v>
      </c>
      <c r="S13" s="8">
        <v>13981</v>
      </c>
      <c r="T13" s="8"/>
      <c r="U13" s="8">
        <v>14778</v>
      </c>
      <c r="V13" s="8">
        <v>28759</v>
      </c>
      <c r="W13" s="8">
        <v>106021</v>
      </c>
      <c r="X13" s="8"/>
      <c r="Y13" s="8">
        <v>106021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525716</v>
      </c>
      <c r="D21" s="33">
        <f t="shared" si="0"/>
        <v>0</v>
      </c>
      <c r="E21" s="34">
        <f t="shared" si="0"/>
        <v>327883</v>
      </c>
      <c r="F21" s="35">
        <f t="shared" si="0"/>
        <v>390000</v>
      </c>
      <c r="G21" s="35">
        <f t="shared" si="0"/>
        <v>0</v>
      </c>
      <c r="H21" s="35">
        <f t="shared" si="0"/>
        <v>60343</v>
      </c>
      <c r="I21" s="35">
        <f t="shared" si="0"/>
        <v>0</v>
      </c>
      <c r="J21" s="35">
        <f t="shared" si="0"/>
        <v>60343</v>
      </c>
      <c r="K21" s="35">
        <f t="shared" si="0"/>
        <v>0</v>
      </c>
      <c r="L21" s="35">
        <f t="shared" si="0"/>
        <v>0</v>
      </c>
      <c r="M21" s="35">
        <f t="shared" si="0"/>
        <v>121053</v>
      </c>
      <c r="N21" s="35">
        <f t="shared" si="0"/>
        <v>121053</v>
      </c>
      <c r="O21" s="35">
        <f t="shared" si="0"/>
        <v>48371</v>
      </c>
      <c r="P21" s="35">
        <f t="shared" si="0"/>
        <v>124572</v>
      </c>
      <c r="Q21" s="35">
        <f t="shared" si="0"/>
        <v>63310</v>
      </c>
      <c r="R21" s="35">
        <f t="shared" si="0"/>
        <v>236253</v>
      </c>
      <c r="S21" s="35">
        <f t="shared" si="0"/>
        <v>63247</v>
      </c>
      <c r="T21" s="35">
        <f t="shared" si="0"/>
        <v>0</v>
      </c>
      <c r="U21" s="35">
        <f t="shared" si="0"/>
        <v>-7007</v>
      </c>
      <c r="V21" s="35">
        <f t="shared" si="0"/>
        <v>56240</v>
      </c>
      <c r="W21" s="35">
        <f t="shared" si="0"/>
        <v>473889</v>
      </c>
      <c r="X21" s="35">
        <f t="shared" si="0"/>
        <v>390000</v>
      </c>
      <c r="Y21" s="35">
        <f t="shared" si="0"/>
        <v>83889</v>
      </c>
      <c r="Z21" s="36">
        <f>+IF(X21&lt;&gt;0,+(Y21/X21)*100,0)</f>
        <v>21.51</v>
      </c>
      <c r="AA21" s="33">
        <f>SUM(AA5:AA20)</f>
        <v>390000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8005540</v>
      </c>
      <c r="D24" s="6"/>
      <c r="E24" s="7">
        <v>14835442</v>
      </c>
      <c r="F24" s="8">
        <v>14835442</v>
      </c>
      <c r="G24" s="8">
        <v>1363129</v>
      </c>
      <c r="H24" s="8">
        <v>960237</v>
      </c>
      <c r="I24" s="8">
        <v>992508</v>
      </c>
      <c r="J24" s="8">
        <v>3315874</v>
      </c>
      <c r="K24" s="8">
        <v>1083342</v>
      </c>
      <c r="L24" s="8">
        <v>1041727</v>
      </c>
      <c r="M24" s="8">
        <v>1300728</v>
      </c>
      <c r="N24" s="8">
        <v>3425797</v>
      </c>
      <c r="O24" s="8">
        <v>1079835</v>
      </c>
      <c r="P24" s="8">
        <v>1104166</v>
      </c>
      <c r="Q24" s="8">
        <v>1143564</v>
      </c>
      <c r="R24" s="8">
        <v>3327565</v>
      </c>
      <c r="S24" s="8">
        <v>1106651</v>
      </c>
      <c r="T24" s="8">
        <v>1070221</v>
      </c>
      <c r="U24" s="8">
        <v>1064054</v>
      </c>
      <c r="V24" s="8">
        <v>3240926</v>
      </c>
      <c r="W24" s="8">
        <v>13310162</v>
      </c>
      <c r="X24" s="8">
        <v>14835442</v>
      </c>
      <c r="Y24" s="8">
        <v>-1525280</v>
      </c>
      <c r="Z24" s="2">
        <v>-10.281324951423759</v>
      </c>
      <c r="AA24" s="6">
        <v>14835442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629307</v>
      </c>
      <c r="D30" s="6"/>
      <c r="E30" s="7">
        <v>1301500</v>
      </c>
      <c r="F30" s="8">
        <v>1367421</v>
      </c>
      <c r="G30" s="8"/>
      <c r="H30" s="8">
        <v>8000</v>
      </c>
      <c r="I30" s="8">
        <v>28000</v>
      </c>
      <c r="J30" s="8">
        <v>36000</v>
      </c>
      <c r="K30" s="8">
        <v>206505</v>
      </c>
      <c r="L30" s="8"/>
      <c r="M30" s="8"/>
      <c r="N30" s="8">
        <v>206505</v>
      </c>
      <c r="O30" s="8">
        <v>223800</v>
      </c>
      <c r="P30" s="8">
        <v>901</v>
      </c>
      <c r="Q30" s="8"/>
      <c r="R30" s="8">
        <v>224701</v>
      </c>
      <c r="S30" s="8"/>
      <c r="T30" s="8"/>
      <c r="U30" s="8">
        <v>20298</v>
      </c>
      <c r="V30" s="8">
        <v>20298</v>
      </c>
      <c r="W30" s="8">
        <v>487504</v>
      </c>
      <c r="X30" s="8">
        <v>1367421</v>
      </c>
      <c r="Y30" s="8">
        <v>-879917</v>
      </c>
      <c r="Z30" s="2">
        <v>-64.348653413981509</v>
      </c>
      <c r="AA30" s="6">
        <v>1367421</v>
      </c>
    </row>
    <row r="31" spans="1:27" x14ac:dyDescent="0.25">
      <c r="A31" s="25" t="s">
        <v>57</v>
      </c>
      <c r="B31" s="24" t="s">
        <v>32</v>
      </c>
      <c r="C31" s="6">
        <v>3013092</v>
      </c>
      <c r="D31" s="6"/>
      <c r="E31" s="7">
        <v>3089722</v>
      </c>
      <c r="F31" s="8">
        <v>3181064</v>
      </c>
      <c r="G31" s="8">
        <v>175491</v>
      </c>
      <c r="H31" s="8">
        <v>54600</v>
      </c>
      <c r="I31" s="8">
        <v>77662</v>
      </c>
      <c r="J31" s="8">
        <v>307753</v>
      </c>
      <c r="K31" s="8">
        <v>139190</v>
      </c>
      <c r="L31" s="8">
        <v>67640</v>
      </c>
      <c r="M31" s="8">
        <v>300000</v>
      </c>
      <c r="N31" s="8">
        <v>506830</v>
      </c>
      <c r="O31" s="8">
        <v>60957</v>
      </c>
      <c r="P31" s="8">
        <v>914</v>
      </c>
      <c r="Q31" s="8">
        <v>50448</v>
      </c>
      <c r="R31" s="8">
        <v>112319</v>
      </c>
      <c r="S31" s="8">
        <v>72260</v>
      </c>
      <c r="T31" s="8">
        <v>208738</v>
      </c>
      <c r="U31" s="8">
        <v>313346</v>
      </c>
      <c r="V31" s="8">
        <v>594344</v>
      </c>
      <c r="W31" s="8">
        <v>1521246</v>
      </c>
      <c r="X31" s="8">
        <v>3181064</v>
      </c>
      <c r="Y31" s="8">
        <v>-1659818</v>
      </c>
      <c r="Z31" s="2">
        <v>-52.178076266305865</v>
      </c>
      <c r="AA31" s="6">
        <v>3181064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769065</v>
      </c>
      <c r="D33" s="6"/>
      <c r="E33" s="7">
        <v>3742186</v>
      </c>
      <c r="F33" s="8">
        <v>5111358</v>
      </c>
      <c r="G33" s="8">
        <v>54953</v>
      </c>
      <c r="H33" s="8">
        <v>18613</v>
      </c>
      <c r="I33" s="8">
        <v>295824</v>
      </c>
      <c r="J33" s="8">
        <v>369390</v>
      </c>
      <c r="K33" s="8">
        <v>899834</v>
      </c>
      <c r="L33" s="8">
        <v>271477</v>
      </c>
      <c r="M33" s="8">
        <v>9155</v>
      </c>
      <c r="N33" s="8">
        <v>1180466</v>
      </c>
      <c r="O33" s="8">
        <v>42932</v>
      </c>
      <c r="P33" s="8">
        <v>205202</v>
      </c>
      <c r="Q33" s="8">
        <v>19290</v>
      </c>
      <c r="R33" s="8">
        <v>267424</v>
      </c>
      <c r="S33" s="8">
        <v>276291</v>
      </c>
      <c r="T33" s="8">
        <v>1906831</v>
      </c>
      <c r="U33" s="8">
        <v>386941</v>
      </c>
      <c r="V33" s="8">
        <v>2570063</v>
      </c>
      <c r="W33" s="8">
        <v>4387343</v>
      </c>
      <c r="X33" s="8">
        <v>5111358</v>
      </c>
      <c r="Y33" s="8">
        <v>-724015</v>
      </c>
      <c r="Z33" s="2">
        <v>-14.164826646851973</v>
      </c>
      <c r="AA33" s="6">
        <v>5111358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12417004</v>
      </c>
      <c r="D35" s="33">
        <f>SUM(D24:D34)</f>
        <v>0</v>
      </c>
      <c r="E35" s="34">
        <f t="shared" si="1"/>
        <v>22968850</v>
      </c>
      <c r="F35" s="35">
        <f t="shared" si="1"/>
        <v>24495285</v>
      </c>
      <c r="G35" s="35">
        <f t="shared" si="1"/>
        <v>1593573</v>
      </c>
      <c r="H35" s="35">
        <f t="shared" si="1"/>
        <v>1041450</v>
      </c>
      <c r="I35" s="35">
        <f t="shared" si="1"/>
        <v>1393994</v>
      </c>
      <c r="J35" s="35">
        <f t="shared" si="1"/>
        <v>4029017</v>
      </c>
      <c r="K35" s="35">
        <f t="shared" si="1"/>
        <v>2328871</v>
      </c>
      <c r="L35" s="35">
        <f t="shared" si="1"/>
        <v>1380844</v>
      </c>
      <c r="M35" s="35">
        <f t="shared" si="1"/>
        <v>1609883</v>
      </c>
      <c r="N35" s="35">
        <f t="shared" si="1"/>
        <v>5319598</v>
      </c>
      <c r="O35" s="35">
        <f t="shared" si="1"/>
        <v>1407524</v>
      </c>
      <c r="P35" s="35">
        <f t="shared" si="1"/>
        <v>1311183</v>
      </c>
      <c r="Q35" s="35">
        <f t="shared" si="1"/>
        <v>1213302</v>
      </c>
      <c r="R35" s="35">
        <f t="shared" si="1"/>
        <v>3932009</v>
      </c>
      <c r="S35" s="35">
        <f t="shared" si="1"/>
        <v>1455202</v>
      </c>
      <c r="T35" s="35">
        <f t="shared" si="1"/>
        <v>3185790</v>
      </c>
      <c r="U35" s="35">
        <f t="shared" si="1"/>
        <v>1784639</v>
      </c>
      <c r="V35" s="35">
        <f t="shared" si="1"/>
        <v>6425631</v>
      </c>
      <c r="W35" s="35">
        <f t="shared" si="1"/>
        <v>19706255</v>
      </c>
      <c r="X35" s="35">
        <f t="shared" si="1"/>
        <v>24495285</v>
      </c>
      <c r="Y35" s="35">
        <f t="shared" si="1"/>
        <v>-4789030</v>
      </c>
      <c r="Z35" s="36">
        <f>+IF(X35&lt;&gt;0,+(Y35/X35)*100,0)</f>
        <v>-19.550823760572698</v>
      </c>
      <c r="AA35" s="33">
        <f>SUM(AA24:AA34)</f>
        <v>24495285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-11891288</v>
      </c>
      <c r="D37" s="46">
        <f>+D21-D35</f>
        <v>0</v>
      </c>
      <c r="E37" s="47">
        <f t="shared" si="2"/>
        <v>-22640967</v>
      </c>
      <c r="F37" s="48">
        <f t="shared" si="2"/>
        <v>-24105285</v>
      </c>
      <c r="G37" s="48">
        <f t="shared" si="2"/>
        <v>-1593573</v>
      </c>
      <c r="H37" s="48">
        <f t="shared" si="2"/>
        <v>-981107</v>
      </c>
      <c r="I37" s="48">
        <f t="shared" si="2"/>
        <v>-1393994</v>
      </c>
      <c r="J37" s="48">
        <f t="shared" si="2"/>
        <v>-3968674</v>
      </c>
      <c r="K37" s="48">
        <f t="shared" si="2"/>
        <v>-2328871</v>
      </c>
      <c r="L37" s="48">
        <f t="shared" si="2"/>
        <v>-1380844</v>
      </c>
      <c r="M37" s="48">
        <f t="shared" si="2"/>
        <v>-1488830</v>
      </c>
      <c r="N37" s="48">
        <f t="shared" si="2"/>
        <v>-5198545</v>
      </c>
      <c r="O37" s="48">
        <f t="shared" si="2"/>
        <v>-1359153</v>
      </c>
      <c r="P37" s="48">
        <f t="shared" si="2"/>
        <v>-1186611</v>
      </c>
      <c r="Q37" s="48">
        <f t="shared" si="2"/>
        <v>-1149992</v>
      </c>
      <c r="R37" s="48">
        <f t="shared" si="2"/>
        <v>-3695756</v>
      </c>
      <c r="S37" s="48">
        <f t="shared" si="2"/>
        <v>-1391955</v>
      </c>
      <c r="T37" s="48">
        <f t="shared" si="2"/>
        <v>-3185790</v>
      </c>
      <c r="U37" s="48">
        <f t="shared" si="2"/>
        <v>-1791646</v>
      </c>
      <c r="V37" s="48">
        <f t="shared" si="2"/>
        <v>-6369391</v>
      </c>
      <c r="W37" s="48">
        <f t="shared" si="2"/>
        <v>-19232366</v>
      </c>
      <c r="X37" s="48">
        <f>IF(F21=F35,0,X21-X35)</f>
        <v>-24105285</v>
      </c>
      <c r="Y37" s="48">
        <f t="shared" si="2"/>
        <v>4872919</v>
      </c>
      <c r="Z37" s="49">
        <f>+IF(X37&lt;&gt;0,+(Y37/X37)*100,0)</f>
        <v>-20.215147839986127</v>
      </c>
      <c r="AA37" s="46">
        <f>+AA21-AA35</f>
        <v>-24105285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-11891288</v>
      </c>
      <c r="D41" s="56">
        <f>SUM(D37:D40)</f>
        <v>0</v>
      </c>
      <c r="E41" s="57">
        <f t="shared" si="3"/>
        <v>-22640967</v>
      </c>
      <c r="F41" s="58">
        <f t="shared" si="3"/>
        <v>-24105285</v>
      </c>
      <c r="G41" s="58">
        <f t="shared" si="3"/>
        <v>-1593573</v>
      </c>
      <c r="H41" s="58">
        <f t="shared" si="3"/>
        <v>-981107</v>
      </c>
      <c r="I41" s="58">
        <f t="shared" si="3"/>
        <v>-1393994</v>
      </c>
      <c r="J41" s="58">
        <f t="shared" si="3"/>
        <v>-3968674</v>
      </c>
      <c r="K41" s="58">
        <f t="shared" si="3"/>
        <v>-2328871</v>
      </c>
      <c r="L41" s="58">
        <f t="shared" si="3"/>
        <v>-1380844</v>
      </c>
      <c r="M41" s="58">
        <f t="shared" si="3"/>
        <v>-1488830</v>
      </c>
      <c r="N41" s="58">
        <f t="shared" si="3"/>
        <v>-5198545</v>
      </c>
      <c r="O41" s="58">
        <f t="shared" si="3"/>
        <v>-1359153</v>
      </c>
      <c r="P41" s="58">
        <f t="shared" si="3"/>
        <v>-1186611</v>
      </c>
      <c r="Q41" s="58">
        <f t="shared" si="3"/>
        <v>-1149992</v>
      </c>
      <c r="R41" s="58">
        <f t="shared" si="3"/>
        <v>-3695756</v>
      </c>
      <c r="S41" s="58">
        <f t="shared" si="3"/>
        <v>-1391955</v>
      </c>
      <c r="T41" s="58">
        <f t="shared" si="3"/>
        <v>-3185790</v>
      </c>
      <c r="U41" s="58">
        <f t="shared" si="3"/>
        <v>-1791646</v>
      </c>
      <c r="V41" s="58">
        <f t="shared" si="3"/>
        <v>-6369391</v>
      </c>
      <c r="W41" s="58">
        <f t="shared" si="3"/>
        <v>-19232366</v>
      </c>
      <c r="X41" s="58">
        <f t="shared" si="3"/>
        <v>-24105285</v>
      </c>
      <c r="Y41" s="58">
        <f t="shared" si="3"/>
        <v>4872919</v>
      </c>
      <c r="Z41" s="59">
        <f>+IF(X41&lt;&gt;0,+(Y41/X41)*100,0)</f>
        <v>-20.215147839986127</v>
      </c>
      <c r="AA41" s="56">
        <f>SUM(AA37:AA40)</f>
        <v>-24105285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-11891288</v>
      </c>
      <c r="D43" s="64">
        <f>+D41-D42</f>
        <v>0</v>
      </c>
      <c r="E43" s="65">
        <f t="shared" si="4"/>
        <v>-22640967</v>
      </c>
      <c r="F43" s="66">
        <f t="shared" si="4"/>
        <v>-24105285</v>
      </c>
      <c r="G43" s="66">
        <f t="shared" si="4"/>
        <v>-1593573</v>
      </c>
      <c r="H43" s="66">
        <f t="shared" si="4"/>
        <v>-981107</v>
      </c>
      <c r="I43" s="66">
        <f t="shared" si="4"/>
        <v>-1393994</v>
      </c>
      <c r="J43" s="66">
        <f t="shared" si="4"/>
        <v>-3968674</v>
      </c>
      <c r="K43" s="66">
        <f t="shared" si="4"/>
        <v>-2328871</v>
      </c>
      <c r="L43" s="66">
        <f t="shared" si="4"/>
        <v>-1380844</v>
      </c>
      <c r="M43" s="66">
        <f t="shared" si="4"/>
        <v>-1488830</v>
      </c>
      <c r="N43" s="66">
        <f t="shared" si="4"/>
        <v>-5198545</v>
      </c>
      <c r="O43" s="66">
        <f t="shared" si="4"/>
        <v>-1359153</v>
      </c>
      <c r="P43" s="66">
        <f t="shared" si="4"/>
        <v>-1186611</v>
      </c>
      <c r="Q43" s="66">
        <f t="shared" si="4"/>
        <v>-1149992</v>
      </c>
      <c r="R43" s="66">
        <f t="shared" si="4"/>
        <v>-3695756</v>
      </c>
      <c r="S43" s="66">
        <f t="shared" si="4"/>
        <v>-1391955</v>
      </c>
      <c r="T43" s="66">
        <f t="shared" si="4"/>
        <v>-3185790</v>
      </c>
      <c r="U43" s="66">
        <f t="shared" si="4"/>
        <v>-1791646</v>
      </c>
      <c r="V43" s="66">
        <f t="shared" si="4"/>
        <v>-6369391</v>
      </c>
      <c r="W43" s="66">
        <f t="shared" si="4"/>
        <v>-19232366</v>
      </c>
      <c r="X43" s="66">
        <f t="shared" si="4"/>
        <v>-24105285</v>
      </c>
      <c r="Y43" s="66">
        <f t="shared" si="4"/>
        <v>4872919</v>
      </c>
      <c r="Z43" s="67">
        <f>+IF(X43&lt;&gt;0,+(Y43/X43)*100,0)</f>
        <v>-20.215147839986127</v>
      </c>
      <c r="AA43" s="64">
        <f>+AA41-AA42</f>
        <v>-24105285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-11891288</v>
      </c>
      <c r="D45" s="56">
        <f>SUM(D43:D44)</f>
        <v>0</v>
      </c>
      <c r="E45" s="57">
        <f t="shared" si="5"/>
        <v>-22640967</v>
      </c>
      <c r="F45" s="58">
        <f t="shared" si="5"/>
        <v>-24105285</v>
      </c>
      <c r="G45" s="58">
        <f t="shared" si="5"/>
        <v>-1593573</v>
      </c>
      <c r="H45" s="58">
        <f t="shared" si="5"/>
        <v>-981107</v>
      </c>
      <c r="I45" s="58">
        <f t="shared" si="5"/>
        <v>-1393994</v>
      </c>
      <c r="J45" s="58">
        <f t="shared" si="5"/>
        <v>-3968674</v>
      </c>
      <c r="K45" s="58">
        <f t="shared" si="5"/>
        <v>-2328871</v>
      </c>
      <c r="L45" s="58">
        <f t="shared" si="5"/>
        <v>-1380844</v>
      </c>
      <c r="M45" s="58">
        <f t="shared" si="5"/>
        <v>-1488830</v>
      </c>
      <c r="N45" s="58">
        <f t="shared" si="5"/>
        <v>-5198545</v>
      </c>
      <c r="O45" s="58">
        <f t="shared" si="5"/>
        <v>-1359153</v>
      </c>
      <c r="P45" s="58">
        <f t="shared" si="5"/>
        <v>-1186611</v>
      </c>
      <c r="Q45" s="58">
        <f t="shared" si="5"/>
        <v>-1149992</v>
      </c>
      <c r="R45" s="58">
        <f t="shared" si="5"/>
        <v>-3695756</v>
      </c>
      <c r="S45" s="58">
        <f t="shared" si="5"/>
        <v>-1391955</v>
      </c>
      <c r="T45" s="58">
        <f t="shared" si="5"/>
        <v>-3185790</v>
      </c>
      <c r="U45" s="58">
        <f t="shared" si="5"/>
        <v>-1791646</v>
      </c>
      <c r="V45" s="58">
        <f t="shared" si="5"/>
        <v>-6369391</v>
      </c>
      <c r="W45" s="58">
        <f t="shared" si="5"/>
        <v>-19232366</v>
      </c>
      <c r="X45" s="58">
        <f t="shared" si="5"/>
        <v>-24105285</v>
      </c>
      <c r="Y45" s="58">
        <f t="shared" si="5"/>
        <v>4872919</v>
      </c>
      <c r="Z45" s="59">
        <f>+IF(X45&lt;&gt;0,+(Y45/X45)*100,0)</f>
        <v>-20.215147839986127</v>
      </c>
      <c r="AA45" s="56">
        <f>SUM(AA43:AA44)</f>
        <v>-24105285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-11891288</v>
      </c>
      <c r="D47" s="71">
        <f>SUM(D45:D46)</f>
        <v>0</v>
      </c>
      <c r="E47" s="72">
        <f t="shared" si="6"/>
        <v>-22640967</v>
      </c>
      <c r="F47" s="73">
        <f t="shared" si="6"/>
        <v>-24105285</v>
      </c>
      <c r="G47" s="73">
        <f t="shared" si="6"/>
        <v>-1593573</v>
      </c>
      <c r="H47" s="74">
        <f t="shared" si="6"/>
        <v>-981107</v>
      </c>
      <c r="I47" s="74">
        <f t="shared" si="6"/>
        <v>-1393994</v>
      </c>
      <c r="J47" s="74">
        <f t="shared" si="6"/>
        <v>-3968674</v>
      </c>
      <c r="K47" s="74">
        <f t="shared" si="6"/>
        <v>-2328871</v>
      </c>
      <c r="L47" s="74">
        <f t="shared" si="6"/>
        <v>-1380844</v>
      </c>
      <c r="M47" s="73">
        <f t="shared" si="6"/>
        <v>-1488830</v>
      </c>
      <c r="N47" s="73">
        <f t="shared" si="6"/>
        <v>-5198545</v>
      </c>
      <c r="O47" s="74">
        <f t="shared" si="6"/>
        <v>-1359153</v>
      </c>
      <c r="P47" s="74">
        <f t="shared" si="6"/>
        <v>-1186611</v>
      </c>
      <c r="Q47" s="74">
        <f t="shared" si="6"/>
        <v>-1149992</v>
      </c>
      <c r="R47" s="74">
        <f t="shared" si="6"/>
        <v>-3695756</v>
      </c>
      <c r="S47" s="74">
        <f t="shared" si="6"/>
        <v>-1391955</v>
      </c>
      <c r="T47" s="73">
        <f t="shared" si="6"/>
        <v>-3185790</v>
      </c>
      <c r="U47" s="73">
        <f t="shared" si="6"/>
        <v>-1791646</v>
      </c>
      <c r="V47" s="74">
        <f t="shared" si="6"/>
        <v>-6369391</v>
      </c>
      <c r="W47" s="74">
        <f t="shared" si="6"/>
        <v>-19232366</v>
      </c>
      <c r="X47" s="74">
        <f t="shared" si="6"/>
        <v>-24105285</v>
      </c>
      <c r="Y47" s="74">
        <f t="shared" si="6"/>
        <v>4872919</v>
      </c>
      <c r="Z47" s="75">
        <f>+IF(X47&lt;&gt;0,+(Y47/X47)*100,0)</f>
        <v>-20.215147839986127</v>
      </c>
      <c r="AA47" s="76">
        <f>SUM(AA45:AA46)</f>
        <v>-24105285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1810646</v>
      </c>
      <c r="D9" s="6"/>
      <c r="E9" s="7">
        <v>1810219</v>
      </c>
      <c r="F9" s="8">
        <v>1810219</v>
      </c>
      <c r="G9" s="8">
        <v>157051</v>
      </c>
      <c r="H9" s="8">
        <v>157051</v>
      </c>
      <c r="I9" s="8">
        <v>429140</v>
      </c>
      <c r="J9" s="8">
        <v>743242</v>
      </c>
      <c r="K9" s="8">
        <v>157051</v>
      </c>
      <c r="L9" s="8">
        <v>157051</v>
      </c>
      <c r="M9" s="8">
        <v>157051</v>
      </c>
      <c r="N9" s="8">
        <v>471153</v>
      </c>
      <c r="O9" s="8">
        <v>157051</v>
      </c>
      <c r="P9" s="8">
        <v>157051</v>
      </c>
      <c r="Q9" s="8">
        <v>157051</v>
      </c>
      <c r="R9" s="8">
        <v>471153</v>
      </c>
      <c r="S9" s="8">
        <v>157051</v>
      </c>
      <c r="T9" s="8">
        <v>157051</v>
      </c>
      <c r="U9" s="8">
        <v>157051</v>
      </c>
      <c r="V9" s="8">
        <v>471153</v>
      </c>
      <c r="W9" s="8">
        <v>2156701</v>
      </c>
      <c r="X9" s="8">
        <v>1810219</v>
      </c>
      <c r="Y9" s="8">
        <v>346482</v>
      </c>
      <c r="Z9" s="2">
        <v>19.140336058786257</v>
      </c>
      <c r="AA9" s="6">
        <v>1810219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8925117</v>
      </c>
      <c r="D18" s="6"/>
      <c r="E18" s="7"/>
      <c r="F18" s="8"/>
      <c r="G18" s="8">
        <v>11654762</v>
      </c>
      <c r="H18" s="8"/>
      <c r="I18" s="8"/>
      <c r="J18" s="8">
        <v>11654762</v>
      </c>
      <c r="K18" s="8"/>
      <c r="L18" s="8"/>
      <c r="M18" s="8">
        <v>9323893</v>
      </c>
      <c r="N18" s="8">
        <v>9323893</v>
      </c>
      <c r="O18" s="8"/>
      <c r="P18" s="8"/>
      <c r="Q18" s="8">
        <v>6992885</v>
      </c>
      <c r="R18" s="8">
        <v>6992885</v>
      </c>
      <c r="S18" s="8"/>
      <c r="T18" s="8"/>
      <c r="U18" s="8"/>
      <c r="V18" s="8"/>
      <c r="W18" s="8">
        <v>27971540</v>
      </c>
      <c r="X18" s="8"/>
      <c r="Y18" s="8">
        <v>27971540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30862</v>
      </c>
      <c r="D19" s="6"/>
      <c r="E19" s="7">
        <v>25929</v>
      </c>
      <c r="F19" s="26">
        <v>25929</v>
      </c>
      <c r="G19" s="26">
        <v>1954</v>
      </c>
      <c r="H19" s="26">
        <v>2169</v>
      </c>
      <c r="I19" s="26"/>
      <c r="J19" s="26">
        <v>4123</v>
      </c>
      <c r="K19" s="26">
        <v>3233</v>
      </c>
      <c r="L19" s="26"/>
      <c r="M19" s="26"/>
      <c r="N19" s="26">
        <v>3233</v>
      </c>
      <c r="O19" s="26">
        <v>4124</v>
      </c>
      <c r="P19" s="26">
        <v>1231</v>
      </c>
      <c r="Q19" s="26">
        <v>3574</v>
      </c>
      <c r="R19" s="26">
        <v>8929</v>
      </c>
      <c r="S19" s="26">
        <v>1787</v>
      </c>
      <c r="T19" s="26">
        <v>1787</v>
      </c>
      <c r="U19" s="26">
        <v>723</v>
      </c>
      <c r="V19" s="26">
        <v>4297</v>
      </c>
      <c r="W19" s="26">
        <v>20582</v>
      </c>
      <c r="X19" s="26">
        <v>25929</v>
      </c>
      <c r="Y19" s="26">
        <v>-5347</v>
      </c>
      <c r="Z19" s="27">
        <v>-20.621697712985458</v>
      </c>
      <c r="AA19" s="28">
        <v>25929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10766625</v>
      </c>
      <c r="D21" s="33">
        <f t="shared" si="0"/>
        <v>0</v>
      </c>
      <c r="E21" s="34">
        <f t="shared" si="0"/>
        <v>1836148</v>
      </c>
      <c r="F21" s="35">
        <f t="shared" si="0"/>
        <v>1836148</v>
      </c>
      <c r="G21" s="35">
        <f t="shared" si="0"/>
        <v>11813767</v>
      </c>
      <c r="H21" s="35">
        <f t="shared" si="0"/>
        <v>159220</v>
      </c>
      <c r="I21" s="35">
        <f t="shared" si="0"/>
        <v>429140</v>
      </c>
      <c r="J21" s="35">
        <f t="shared" si="0"/>
        <v>12402127</v>
      </c>
      <c r="K21" s="35">
        <f t="shared" si="0"/>
        <v>160284</v>
      </c>
      <c r="L21" s="35">
        <f t="shared" si="0"/>
        <v>157051</v>
      </c>
      <c r="M21" s="35">
        <f t="shared" si="0"/>
        <v>9480944</v>
      </c>
      <c r="N21" s="35">
        <f t="shared" si="0"/>
        <v>9798279</v>
      </c>
      <c r="O21" s="35">
        <f t="shared" si="0"/>
        <v>161175</v>
      </c>
      <c r="P21" s="35">
        <f t="shared" si="0"/>
        <v>158282</v>
      </c>
      <c r="Q21" s="35">
        <f t="shared" si="0"/>
        <v>7153510</v>
      </c>
      <c r="R21" s="35">
        <f t="shared" si="0"/>
        <v>7472967</v>
      </c>
      <c r="S21" s="35">
        <f t="shared" si="0"/>
        <v>158838</v>
      </c>
      <c r="T21" s="35">
        <f t="shared" si="0"/>
        <v>158838</v>
      </c>
      <c r="U21" s="35">
        <f t="shared" si="0"/>
        <v>157774</v>
      </c>
      <c r="V21" s="35">
        <f t="shared" si="0"/>
        <v>475450</v>
      </c>
      <c r="W21" s="35">
        <f t="shared" si="0"/>
        <v>30148823</v>
      </c>
      <c r="X21" s="35">
        <f t="shared" si="0"/>
        <v>1836148</v>
      </c>
      <c r="Y21" s="35">
        <f t="shared" si="0"/>
        <v>28312675</v>
      </c>
      <c r="Z21" s="36">
        <f>+IF(X21&lt;&gt;0,+(Y21/X21)*100,0)</f>
        <v>1541.9603975278681</v>
      </c>
      <c r="AA21" s="33">
        <f>SUM(AA5:AA20)</f>
        <v>1836148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15697393</v>
      </c>
      <c r="D24" s="6"/>
      <c r="E24" s="7">
        <v>19983759</v>
      </c>
      <c r="F24" s="8">
        <v>13223796</v>
      </c>
      <c r="G24" s="8">
        <v>1178086</v>
      </c>
      <c r="H24" s="8">
        <v>1124990</v>
      </c>
      <c r="I24" s="8">
        <v>1276155</v>
      </c>
      <c r="J24" s="8">
        <v>3579231</v>
      </c>
      <c r="K24" s="8">
        <v>1203210</v>
      </c>
      <c r="L24" s="8">
        <v>1115816</v>
      </c>
      <c r="M24" s="8">
        <v>1223128</v>
      </c>
      <c r="N24" s="8">
        <v>3542154</v>
      </c>
      <c r="O24" s="8">
        <v>1185428</v>
      </c>
      <c r="P24" s="8">
        <v>1159510</v>
      </c>
      <c r="Q24" s="8">
        <v>1189139</v>
      </c>
      <c r="R24" s="8">
        <v>3534077</v>
      </c>
      <c r="S24" s="8">
        <v>1176858</v>
      </c>
      <c r="T24" s="8">
        <v>1277885</v>
      </c>
      <c r="U24" s="8">
        <v>1156963</v>
      </c>
      <c r="V24" s="8">
        <v>3611706</v>
      </c>
      <c r="W24" s="8">
        <v>14267168</v>
      </c>
      <c r="X24" s="8">
        <v>13223796</v>
      </c>
      <c r="Y24" s="8">
        <v>1043372</v>
      </c>
      <c r="Z24" s="2">
        <v>7.8901096175409844</v>
      </c>
      <c r="AA24" s="6">
        <v>13223796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1518148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1518148</v>
      </c>
      <c r="Y27" s="8">
        <v>-1518148</v>
      </c>
      <c r="Z27" s="2">
        <v>-100</v>
      </c>
      <c r="AA27" s="6">
        <v>1518148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596043</v>
      </c>
      <c r="D30" s="6"/>
      <c r="E30" s="7">
        <v>2450000</v>
      </c>
      <c r="F30" s="8">
        <v>2450000</v>
      </c>
      <c r="G30" s="8">
        <v>42840</v>
      </c>
      <c r="H30" s="8">
        <v>42840</v>
      </c>
      <c r="I30" s="8">
        <v>42840</v>
      </c>
      <c r="J30" s="8">
        <v>128520</v>
      </c>
      <c r="K30" s="8">
        <v>42840</v>
      </c>
      <c r="L30" s="8">
        <v>42840</v>
      </c>
      <c r="M30" s="8">
        <v>42840</v>
      </c>
      <c r="N30" s="8">
        <v>128520</v>
      </c>
      <c r="O30" s="8"/>
      <c r="P30" s="8">
        <v>42840</v>
      </c>
      <c r="Q30" s="8">
        <v>42840</v>
      </c>
      <c r="R30" s="8">
        <v>85680</v>
      </c>
      <c r="S30" s="8">
        <v>42840</v>
      </c>
      <c r="T30" s="8">
        <v>42840</v>
      </c>
      <c r="U30" s="8">
        <v>42840</v>
      </c>
      <c r="V30" s="8">
        <v>128520</v>
      </c>
      <c r="W30" s="8">
        <v>471240</v>
      </c>
      <c r="X30" s="8">
        <v>2450000</v>
      </c>
      <c r="Y30" s="8">
        <v>-1978760</v>
      </c>
      <c r="Z30" s="2">
        <v>-80.765714285714282</v>
      </c>
      <c r="AA30" s="6">
        <v>2450000</v>
      </c>
    </row>
    <row r="31" spans="1:27" x14ac:dyDescent="0.25">
      <c r="A31" s="25" t="s">
        <v>57</v>
      </c>
      <c r="B31" s="24" t="s">
        <v>32</v>
      </c>
      <c r="C31" s="6">
        <v>36198</v>
      </c>
      <c r="D31" s="6"/>
      <c r="E31" s="7">
        <v>1797101</v>
      </c>
      <c r="F31" s="8">
        <v>2597101</v>
      </c>
      <c r="G31" s="8">
        <v>4200</v>
      </c>
      <c r="H31" s="8"/>
      <c r="I31" s="8">
        <v>21255</v>
      </c>
      <c r="J31" s="8">
        <v>25455</v>
      </c>
      <c r="K31" s="8"/>
      <c r="L31" s="8">
        <v>25080</v>
      </c>
      <c r="M31" s="8"/>
      <c r="N31" s="8">
        <v>25080</v>
      </c>
      <c r="O31" s="8"/>
      <c r="P31" s="8"/>
      <c r="Q31" s="8"/>
      <c r="R31" s="8"/>
      <c r="S31" s="8"/>
      <c r="T31" s="8"/>
      <c r="U31" s="8">
        <v>41745</v>
      </c>
      <c r="V31" s="8">
        <v>41745</v>
      </c>
      <c r="W31" s="8">
        <v>92280</v>
      </c>
      <c r="X31" s="8">
        <v>2597101</v>
      </c>
      <c r="Y31" s="8">
        <v>-2504821</v>
      </c>
      <c r="Z31" s="2">
        <v>-96.446807421043687</v>
      </c>
      <c r="AA31" s="6">
        <v>2597101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1768923</v>
      </c>
      <c r="D33" s="6"/>
      <c r="E33" s="7">
        <v>3178168</v>
      </c>
      <c r="F33" s="8">
        <v>3455439</v>
      </c>
      <c r="G33" s="8">
        <v>52157</v>
      </c>
      <c r="H33" s="8">
        <v>111734</v>
      </c>
      <c r="I33" s="8">
        <v>106688</v>
      </c>
      <c r="J33" s="8">
        <v>270579</v>
      </c>
      <c r="K33" s="8">
        <v>85667</v>
      </c>
      <c r="L33" s="8">
        <v>70442</v>
      </c>
      <c r="M33" s="8">
        <v>47239</v>
      </c>
      <c r="N33" s="8">
        <v>203348</v>
      </c>
      <c r="O33" s="8">
        <v>85152</v>
      </c>
      <c r="P33" s="8">
        <v>61218</v>
      </c>
      <c r="Q33" s="8">
        <v>135390</v>
      </c>
      <c r="R33" s="8">
        <v>281760</v>
      </c>
      <c r="S33" s="8">
        <v>165600</v>
      </c>
      <c r="T33" s="8">
        <v>134778</v>
      </c>
      <c r="U33" s="8">
        <v>230823</v>
      </c>
      <c r="V33" s="8">
        <v>531201</v>
      </c>
      <c r="W33" s="8">
        <v>1286888</v>
      </c>
      <c r="X33" s="8">
        <v>3455439</v>
      </c>
      <c r="Y33" s="8">
        <v>-2168551</v>
      </c>
      <c r="Z33" s="2">
        <v>-62.757611985047348</v>
      </c>
      <c r="AA33" s="6">
        <v>3455439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18098557</v>
      </c>
      <c r="D35" s="33">
        <f>SUM(D24:D34)</f>
        <v>0</v>
      </c>
      <c r="E35" s="34">
        <f t="shared" si="1"/>
        <v>27409028</v>
      </c>
      <c r="F35" s="35">
        <f t="shared" si="1"/>
        <v>23244484</v>
      </c>
      <c r="G35" s="35">
        <f t="shared" si="1"/>
        <v>1277283</v>
      </c>
      <c r="H35" s="35">
        <f t="shared" si="1"/>
        <v>1279564</v>
      </c>
      <c r="I35" s="35">
        <f t="shared" si="1"/>
        <v>1446938</v>
      </c>
      <c r="J35" s="35">
        <f t="shared" si="1"/>
        <v>4003785</v>
      </c>
      <c r="K35" s="35">
        <f t="shared" si="1"/>
        <v>1331717</v>
      </c>
      <c r="L35" s="35">
        <f t="shared" si="1"/>
        <v>1254178</v>
      </c>
      <c r="M35" s="35">
        <f t="shared" si="1"/>
        <v>1313207</v>
      </c>
      <c r="N35" s="35">
        <f t="shared" si="1"/>
        <v>3899102</v>
      </c>
      <c r="O35" s="35">
        <f t="shared" si="1"/>
        <v>1270580</v>
      </c>
      <c r="P35" s="35">
        <f t="shared" si="1"/>
        <v>1263568</v>
      </c>
      <c r="Q35" s="35">
        <f t="shared" si="1"/>
        <v>1367369</v>
      </c>
      <c r="R35" s="35">
        <f t="shared" si="1"/>
        <v>3901517</v>
      </c>
      <c r="S35" s="35">
        <f t="shared" si="1"/>
        <v>1385298</v>
      </c>
      <c r="T35" s="35">
        <f t="shared" si="1"/>
        <v>1455503</v>
      </c>
      <c r="U35" s="35">
        <f t="shared" si="1"/>
        <v>1472371</v>
      </c>
      <c r="V35" s="35">
        <f t="shared" si="1"/>
        <v>4313172</v>
      </c>
      <c r="W35" s="35">
        <f t="shared" si="1"/>
        <v>16117576</v>
      </c>
      <c r="X35" s="35">
        <f t="shared" si="1"/>
        <v>23244484</v>
      </c>
      <c r="Y35" s="35">
        <f t="shared" si="1"/>
        <v>-7126908</v>
      </c>
      <c r="Z35" s="36">
        <f>+IF(X35&lt;&gt;0,+(Y35/X35)*100,0)</f>
        <v>-30.660641896804421</v>
      </c>
      <c r="AA35" s="33">
        <f>SUM(AA24:AA34)</f>
        <v>23244484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-7331932</v>
      </c>
      <c r="D37" s="46">
        <f>+D21-D35</f>
        <v>0</v>
      </c>
      <c r="E37" s="47">
        <f t="shared" si="2"/>
        <v>-25572880</v>
      </c>
      <c r="F37" s="48">
        <f t="shared" si="2"/>
        <v>-21408336</v>
      </c>
      <c r="G37" s="48">
        <f t="shared" si="2"/>
        <v>10536484</v>
      </c>
      <c r="H37" s="48">
        <f t="shared" si="2"/>
        <v>-1120344</v>
      </c>
      <c r="I37" s="48">
        <f t="shared" si="2"/>
        <v>-1017798</v>
      </c>
      <c r="J37" s="48">
        <f t="shared" si="2"/>
        <v>8398342</v>
      </c>
      <c r="K37" s="48">
        <f t="shared" si="2"/>
        <v>-1171433</v>
      </c>
      <c r="L37" s="48">
        <f t="shared" si="2"/>
        <v>-1097127</v>
      </c>
      <c r="M37" s="48">
        <f t="shared" si="2"/>
        <v>8167737</v>
      </c>
      <c r="N37" s="48">
        <f t="shared" si="2"/>
        <v>5899177</v>
      </c>
      <c r="O37" s="48">
        <f t="shared" si="2"/>
        <v>-1109405</v>
      </c>
      <c r="P37" s="48">
        <f t="shared" si="2"/>
        <v>-1105286</v>
      </c>
      <c r="Q37" s="48">
        <f t="shared" si="2"/>
        <v>5786141</v>
      </c>
      <c r="R37" s="48">
        <f t="shared" si="2"/>
        <v>3571450</v>
      </c>
      <c r="S37" s="48">
        <f t="shared" si="2"/>
        <v>-1226460</v>
      </c>
      <c r="T37" s="48">
        <f t="shared" si="2"/>
        <v>-1296665</v>
      </c>
      <c r="U37" s="48">
        <f t="shared" si="2"/>
        <v>-1314597</v>
      </c>
      <c r="V37" s="48">
        <f t="shared" si="2"/>
        <v>-3837722</v>
      </c>
      <c r="W37" s="48">
        <f t="shared" si="2"/>
        <v>14031247</v>
      </c>
      <c r="X37" s="48">
        <f>IF(F21=F35,0,X21-X35)</f>
        <v>-21408336</v>
      </c>
      <c r="Y37" s="48">
        <f t="shared" si="2"/>
        <v>35439583</v>
      </c>
      <c r="Z37" s="49">
        <f>+IF(X37&lt;&gt;0,+(Y37/X37)*100,0)</f>
        <v>-165.54104438570096</v>
      </c>
      <c r="AA37" s="46">
        <f>+AA21-AA35</f>
        <v>-21408336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-7331932</v>
      </c>
      <c r="D41" s="56">
        <f>SUM(D37:D40)</f>
        <v>0</v>
      </c>
      <c r="E41" s="57">
        <f t="shared" si="3"/>
        <v>-25572880</v>
      </c>
      <c r="F41" s="58">
        <f t="shared" si="3"/>
        <v>-21408336</v>
      </c>
      <c r="G41" s="58">
        <f t="shared" si="3"/>
        <v>10536484</v>
      </c>
      <c r="H41" s="58">
        <f t="shared" si="3"/>
        <v>-1120344</v>
      </c>
      <c r="I41" s="58">
        <f t="shared" si="3"/>
        <v>-1017798</v>
      </c>
      <c r="J41" s="58">
        <f t="shared" si="3"/>
        <v>8398342</v>
      </c>
      <c r="K41" s="58">
        <f t="shared" si="3"/>
        <v>-1171433</v>
      </c>
      <c r="L41" s="58">
        <f t="shared" si="3"/>
        <v>-1097127</v>
      </c>
      <c r="M41" s="58">
        <f t="shared" si="3"/>
        <v>8167737</v>
      </c>
      <c r="N41" s="58">
        <f t="shared" si="3"/>
        <v>5899177</v>
      </c>
      <c r="O41" s="58">
        <f t="shared" si="3"/>
        <v>-1109405</v>
      </c>
      <c r="P41" s="58">
        <f t="shared" si="3"/>
        <v>-1105286</v>
      </c>
      <c r="Q41" s="58">
        <f t="shared" si="3"/>
        <v>5786141</v>
      </c>
      <c r="R41" s="58">
        <f t="shared" si="3"/>
        <v>3571450</v>
      </c>
      <c r="S41" s="58">
        <f t="shared" si="3"/>
        <v>-1226460</v>
      </c>
      <c r="T41" s="58">
        <f t="shared" si="3"/>
        <v>-1296665</v>
      </c>
      <c r="U41" s="58">
        <f t="shared" si="3"/>
        <v>-1314597</v>
      </c>
      <c r="V41" s="58">
        <f t="shared" si="3"/>
        <v>-3837722</v>
      </c>
      <c r="W41" s="58">
        <f t="shared" si="3"/>
        <v>14031247</v>
      </c>
      <c r="X41" s="58">
        <f t="shared" si="3"/>
        <v>-21408336</v>
      </c>
      <c r="Y41" s="58">
        <f t="shared" si="3"/>
        <v>35439583</v>
      </c>
      <c r="Z41" s="59">
        <f>+IF(X41&lt;&gt;0,+(Y41/X41)*100,0)</f>
        <v>-165.54104438570096</v>
      </c>
      <c r="AA41" s="56">
        <f>SUM(AA37:AA40)</f>
        <v>-21408336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-7331932</v>
      </c>
      <c r="D43" s="64">
        <f>+D41-D42</f>
        <v>0</v>
      </c>
      <c r="E43" s="65">
        <f t="shared" si="4"/>
        <v>-25572880</v>
      </c>
      <c r="F43" s="66">
        <f t="shared" si="4"/>
        <v>-21408336</v>
      </c>
      <c r="G43" s="66">
        <f t="shared" si="4"/>
        <v>10536484</v>
      </c>
      <c r="H43" s="66">
        <f t="shared" si="4"/>
        <v>-1120344</v>
      </c>
      <c r="I43" s="66">
        <f t="shared" si="4"/>
        <v>-1017798</v>
      </c>
      <c r="J43" s="66">
        <f t="shared" si="4"/>
        <v>8398342</v>
      </c>
      <c r="K43" s="66">
        <f t="shared" si="4"/>
        <v>-1171433</v>
      </c>
      <c r="L43" s="66">
        <f t="shared" si="4"/>
        <v>-1097127</v>
      </c>
      <c r="M43" s="66">
        <f t="shared" si="4"/>
        <v>8167737</v>
      </c>
      <c r="N43" s="66">
        <f t="shared" si="4"/>
        <v>5899177</v>
      </c>
      <c r="O43" s="66">
        <f t="shared" si="4"/>
        <v>-1109405</v>
      </c>
      <c r="P43" s="66">
        <f t="shared" si="4"/>
        <v>-1105286</v>
      </c>
      <c r="Q43" s="66">
        <f t="shared" si="4"/>
        <v>5786141</v>
      </c>
      <c r="R43" s="66">
        <f t="shared" si="4"/>
        <v>3571450</v>
      </c>
      <c r="S43" s="66">
        <f t="shared" si="4"/>
        <v>-1226460</v>
      </c>
      <c r="T43" s="66">
        <f t="shared" si="4"/>
        <v>-1296665</v>
      </c>
      <c r="U43" s="66">
        <f t="shared" si="4"/>
        <v>-1314597</v>
      </c>
      <c r="V43" s="66">
        <f t="shared" si="4"/>
        <v>-3837722</v>
      </c>
      <c r="W43" s="66">
        <f t="shared" si="4"/>
        <v>14031247</v>
      </c>
      <c r="X43" s="66">
        <f t="shared" si="4"/>
        <v>-21408336</v>
      </c>
      <c r="Y43" s="66">
        <f t="shared" si="4"/>
        <v>35439583</v>
      </c>
      <c r="Z43" s="67">
        <f>+IF(X43&lt;&gt;0,+(Y43/X43)*100,0)</f>
        <v>-165.54104438570096</v>
      </c>
      <c r="AA43" s="64">
        <f>+AA41-AA42</f>
        <v>-21408336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-7331932</v>
      </c>
      <c r="D45" s="56">
        <f>SUM(D43:D44)</f>
        <v>0</v>
      </c>
      <c r="E45" s="57">
        <f t="shared" si="5"/>
        <v>-25572880</v>
      </c>
      <c r="F45" s="58">
        <f t="shared" si="5"/>
        <v>-21408336</v>
      </c>
      <c r="G45" s="58">
        <f t="shared" si="5"/>
        <v>10536484</v>
      </c>
      <c r="H45" s="58">
        <f t="shared" si="5"/>
        <v>-1120344</v>
      </c>
      <c r="I45" s="58">
        <f t="shared" si="5"/>
        <v>-1017798</v>
      </c>
      <c r="J45" s="58">
        <f t="shared" si="5"/>
        <v>8398342</v>
      </c>
      <c r="K45" s="58">
        <f t="shared" si="5"/>
        <v>-1171433</v>
      </c>
      <c r="L45" s="58">
        <f t="shared" si="5"/>
        <v>-1097127</v>
      </c>
      <c r="M45" s="58">
        <f t="shared" si="5"/>
        <v>8167737</v>
      </c>
      <c r="N45" s="58">
        <f t="shared" si="5"/>
        <v>5899177</v>
      </c>
      <c r="O45" s="58">
        <f t="shared" si="5"/>
        <v>-1109405</v>
      </c>
      <c r="P45" s="58">
        <f t="shared" si="5"/>
        <v>-1105286</v>
      </c>
      <c r="Q45" s="58">
        <f t="shared" si="5"/>
        <v>5786141</v>
      </c>
      <c r="R45" s="58">
        <f t="shared" si="5"/>
        <v>3571450</v>
      </c>
      <c r="S45" s="58">
        <f t="shared" si="5"/>
        <v>-1226460</v>
      </c>
      <c r="T45" s="58">
        <f t="shared" si="5"/>
        <v>-1296665</v>
      </c>
      <c r="U45" s="58">
        <f t="shared" si="5"/>
        <v>-1314597</v>
      </c>
      <c r="V45" s="58">
        <f t="shared" si="5"/>
        <v>-3837722</v>
      </c>
      <c r="W45" s="58">
        <f t="shared" si="5"/>
        <v>14031247</v>
      </c>
      <c r="X45" s="58">
        <f t="shared" si="5"/>
        <v>-21408336</v>
      </c>
      <c r="Y45" s="58">
        <f t="shared" si="5"/>
        <v>35439583</v>
      </c>
      <c r="Z45" s="59">
        <f>+IF(X45&lt;&gt;0,+(Y45/X45)*100,0)</f>
        <v>-165.54104438570096</v>
      </c>
      <c r="AA45" s="56">
        <f>SUM(AA43:AA44)</f>
        <v>-21408336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-7331932</v>
      </c>
      <c r="D47" s="71">
        <f>SUM(D45:D46)</f>
        <v>0</v>
      </c>
      <c r="E47" s="72">
        <f t="shared" si="6"/>
        <v>-25572880</v>
      </c>
      <c r="F47" s="73">
        <f t="shared" si="6"/>
        <v>-21408336</v>
      </c>
      <c r="G47" s="73">
        <f t="shared" si="6"/>
        <v>10536484</v>
      </c>
      <c r="H47" s="74">
        <f t="shared" si="6"/>
        <v>-1120344</v>
      </c>
      <c r="I47" s="74">
        <f t="shared" si="6"/>
        <v>-1017798</v>
      </c>
      <c r="J47" s="74">
        <f t="shared" si="6"/>
        <v>8398342</v>
      </c>
      <c r="K47" s="74">
        <f t="shared" si="6"/>
        <v>-1171433</v>
      </c>
      <c r="L47" s="74">
        <f t="shared" si="6"/>
        <v>-1097127</v>
      </c>
      <c r="M47" s="73">
        <f t="shared" si="6"/>
        <v>8167737</v>
      </c>
      <c r="N47" s="73">
        <f t="shared" si="6"/>
        <v>5899177</v>
      </c>
      <c r="O47" s="74">
        <f t="shared" si="6"/>
        <v>-1109405</v>
      </c>
      <c r="P47" s="74">
        <f t="shared" si="6"/>
        <v>-1105286</v>
      </c>
      <c r="Q47" s="74">
        <f t="shared" si="6"/>
        <v>5786141</v>
      </c>
      <c r="R47" s="74">
        <f t="shared" si="6"/>
        <v>3571450</v>
      </c>
      <c r="S47" s="74">
        <f t="shared" si="6"/>
        <v>-1226460</v>
      </c>
      <c r="T47" s="73">
        <f t="shared" si="6"/>
        <v>-1296665</v>
      </c>
      <c r="U47" s="73">
        <f t="shared" si="6"/>
        <v>-1314597</v>
      </c>
      <c r="V47" s="74">
        <f t="shared" si="6"/>
        <v>-3837722</v>
      </c>
      <c r="W47" s="74">
        <f t="shared" si="6"/>
        <v>14031247</v>
      </c>
      <c r="X47" s="74">
        <f t="shared" si="6"/>
        <v>-21408336</v>
      </c>
      <c r="Y47" s="74">
        <f t="shared" si="6"/>
        <v>35439583</v>
      </c>
      <c r="Z47" s="75">
        <f>+IF(X47&lt;&gt;0,+(Y47/X47)*100,0)</f>
        <v>-165.54104438570096</v>
      </c>
      <c r="AA47" s="76">
        <f>SUM(AA45:AA46)</f>
        <v>-21408336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56562628</v>
      </c>
      <c r="D9" s="6"/>
      <c r="E9" s="7">
        <v>71288382</v>
      </c>
      <c r="F9" s="8">
        <v>59279971</v>
      </c>
      <c r="G9" s="8">
        <v>53740407</v>
      </c>
      <c r="H9" s="8">
        <v>418654</v>
      </c>
      <c r="I9" s="8">
        <v>394670</v>
      </c>
      <c r="J9" s="8">
        <v>54553731</v>
      </c>
      <c r="K9" s="8">
        <v>363464</v>
      </c>
      <c r="L9" s="8">
        <v>386501</v>
      </c>
      <c r="M9" s="8">
        <v>500448</v>
      </c>
      <c r="N9" s="8">
        <v>1250413</v>
      </c>
      <c r="O9" s="8">
        <v>521258</v>
      </c>
      <c r="P9" s="8">
        <v>228060</v>
      </c>
      <c r="Q9" s="8">
        <v>454615</v>
      </c>
      <c r="R9" s="8">
        <v>1203933</v>
      </c>
      <c r="S9" s="8">
        <v>9834</v>
      </c>
      <c r="T9" s="8">
        <v>920297</v>
      </c>
      <c r="U9" s="8">
        <v>994611</v>
      </c>
      <c r="V9" s="8">
        <v>1924742</v>
      </c>
      <c r="W9" s="8">
        <v>58932819</v>
      </c>
      <c r="X9" s="8">
        <v>59279971</v>
      </c>
      <c r="Y9" s="8">
        <v>-347152</v>
      </c>
      <c r="Z9" s="2">
        <v>-0.5856143215724583</v>
      </c>
      <c r="AA9" s="6">
        <v>59279971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1579158</v>
      </c>
      <c r="D11" s="6"/>
      <c r="E11" s="7">
        <v>2584489</v>
      </c>
      <c r="F11" s="8">
        <v>1758357</v>
      </c>
      <c r="G11" s="8">
        <v>144084</v>
      </c>
      <c r="H11" s="8">
        <v>148148</v>
      </c>
      <c r="I11" s="8">
        <v>148148</v>
      </c>
      <c r="J11" s="8">
        <v>440380</v>
      </c>
      <c r="K11" s="8">
        <v>146608</v>
      </c>
      <c r="L11" s="8">
        <v>146095</v>
      </c>
      <c r="M11" s="8">
        <v>146095</v>
      </c>
      <c r="N11" s="8">
        <v>438798</v>
      </c>
      <c r="O11" s="8">
        <v>151002</v>
      </c>
      <c r="P11" s="8">
        <v>151002</v>
      </c>
      <c r="Q11" s="8">
        <v>151002</v>
      </c>
      <c r="R11" s="8">
        <v>453006</v>
      </c>
      <c r="S11" s="8"/>
      <c r="T11" s="8">
        <v>305228</v>
      </c>
      <c r="U11" s="8">
        <v>150417</v>
      </c>
      <c r="V11" s="8">
        <v>455645</v>
      </c>
      <c r="W11" s="8">
        <v>1787829</v>
      </c>
      <c r="X11" s="8">
        <v>1758357</v>
      </c>
      <c r="Y11" s="8">
        <v>29472</v>
      </c>
      <c r="Z11" s="2">
        <v>1.6761101414559159</v>
      </c>
      <c r="AA11" s="6">
        <v>1758357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2173913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60315699</v>
      </c>
      <c r="D21" s="33">
        <f t="shared" si="0"/>
        <v>0</v>
      </c>
      <c r="E21" s="34">
        <f t="shared" si="0"/>
        <v>73872871</v>
      </c>
      <c r="F21" s="35">
        <f t="shared" si="0"/>
        <v>61038328</v>
      </c>
      <c r="G21" s="35">
        <f t="shared" si="0"/>
        <v>53884491</v>
      </c>
      <c r="H21" s="35">
        <f t="shared" si="0"/>
        <v>566802</v>
      </c>
      <c r="I21" s="35">
        <f t="shared" si="0"/>
        <v>542818</v>
      </c>
      <c r="J21" s="35">
        <f t="shared" si="0"/>
        <v>54994111</v>
      </c>
      <c r="K21" s="35">
        <f t="shared" si="0"/>
        <v>510072</v>
      </c>
      <c r="L21" s="35">
        <f t="shared" si="0"/>
        <v>532596</v>
      </c>
      <c r="M21" s="35">
        <f t="shared" si="0"/>
        <v>646543</v>
      </c>
      <c r="N21" s="35">
        <f t="shared" si="0"/>
        <v>1689211</v>
      </c>
      <c r="O21" s="35">
        <f t="shared" si="0"/>
        <v>672260</v>
      </c>
      <c r="P21" s="35">
        <f t="shared" si="0"/>
        <v>379062</v>
      </c>
      <c r="Q21" s="35">
        <f t="shared" si="0"/>
        <v>605617</v>
      </c>
      <c r="R21" s="35">
        <f t="shared" si="0"/>
        <v>1656939</v>
      </c>
      <c r="S21" s="35">
        <f t="shared" si="0"/>
        <v>9834</v>
      </c>
      <c r="T21" s="35">
        <f t="shared" si="0"/>
        <v>1225525</v>
      </c>
      <c r="U21" s="35">
        <f t="shared" si="0"/>
        <v>1145028</v>
      </c>
      <c r="V21" s="35">
        <f t="shared" si="0"/>
        <v>2380387</v>
      </c>
      <c r="W21" s="35">
        <f t="shared" si="0"/>
        <v>60720648</v>
      </c>
      <c r="X21" s="35">
        <f t="shared" si="0"/>
        <v>61038328</v>
      </c>
      <c r="Y21" s="35">
        <f t="shared" si="0"/>
        <v>-317680</v>
      </c>
      <c r="Z21" s="36">
        <f>+IF(X21&lt;&gt;0,+(Y21/X21)*100,0)</f>
        <v>-0.52045986580759551</v>
      </c>
      <c r="AA21" s="33">
        <f>SUM(AA5:AA20)</f>
        <v>61038328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64649209</v>
      </c>
      <c r="D24" s="6"/>
      <c r="E24" s="7">
        <v>59029746</v>
      </c>
      <c r="F24" s="8">
        <v>66528133</v>
      </c>
      <c r="G24" s="8">
        <v>4970344</v>
      </c>
      <c r="H24" s="8">
        <v>5139210</v>
      </c>
      <c r="I24" s="8">
        <v>5634730</v>
      </c>
      <c r="J24" s="8">
        <v>15744284</v>
      </c>
      <c r="K24" s="8">
        <v>5799704</v>
      </c>
      <c r="L24" s="8">
        <v>5438769</v>
      </c>
      <c r="M24" s="8">
        <v>6076787</v>
      </c>
      <c r="N24" s="8">
        <v>17315260</v>
      </c>
      <c r="O24" s="8">
        <v>5456922</v>
      </c>
      <c r="P24" s="8">
        <v>5319491</v>
      </c>
      <c r="Q24" s="8">
        <v>5912741</v>
      </c>
      <c r="R24" s="8">
        <v>16689154</v>
      </c>
      <c r="S24" s="8">
        <v>5367694</v>
      </c>
      <c r="T24" s="8">
        <v>6139299</v>
      </c>
      <c r="U24" s="8">
        <v>5839814</v>
      </c>
      <c r="V24" s="8">
        <v>17346807</v>
      </c>
      <c r="W24" s="8">
        <v>67095505</v>
      </c>
      <c r="X24" s="8">
        <v>66528133</v>
      </c>
      <c r="Y24" s="8">
        <v>567372</v>
      </c>
      <c r="Z24" s="2">
        <v>0.85283018538939004</v>
      </c>
      <c r="AA24" s="6">
        <v>66528133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16381372</v>
      </c>
      <c r="D27" s="6"/>
      <c r="E27" s="7">
        <v>18275863</v>
      </c>
      <c r="F27" s="8">
        <v>18275863</v>
      </c>
      <c r="G27" s="8"/>
      <c r="H27" s="8"/>
      <c r="I27" s="8"/>
      <c r="J27" s="8"/>
      <c r="K27" s="8">
        <v>4140740</v>
      </c>
      <c r="L27" s="8">
        <v>1380247</v>
      </c>
      <c r="M27" s="8">
        <v>2400144</v>
      </c>
      <c r="N27" s="8">
        <v>7921131</v>
      </c>
      <c r="O27" s="8">
        <v>4708874</v>
      </c>
      <c r="P27" s="8">
        <v>2457291</v>
      </c>
      <c r="Q27" s="8">
        <v>2457290</v>
      </c>
      <c r="R27" s="8">
        <v>9623455</v>
      </c>
      <c r="S27" s="8"/>
      <c r="T27" s="8">
        <v>7371871</v>
      </c>
      <c r="U27" s="8"/>
      <c r="V27" s="8">
        <v>7371871</v>
      </c>
      <c r="W27" s="8">
        <v>24916457</v>
      </c>
      <c r="X27" s="8">
        <v>18275863</v>
      </c>
      <c r="Y27" s="8">
        <v>6640594</v>
      </c>
      <c r="Z27" s="2">
        <v>36.335323809332557</v>
      </c>
      <c r="AA27" s="6">
        <v>18275863</v>
      </c>
    </row>
    <row r="28" spans="1:27" x14ac:dyDescent="0.25">
      <c r="A28" s="25" t="s">
        <v>54</v>
      </c>
      <c r="B28" s="24" t="s">
        <v>32</v>
      </c>
      <c r="C28" s="6">
        <v>1610958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511513</v>
      </c>
      <c r="D30" s="6"/>
      <c r="E30" s="7">
        <v>3000000</v>
      </c>
      <c r="F30" s="8">
        <v>5540000</v>
      </c>
      <c r="G30" s="8"/>
      <c r="H30" s="8">
        <v>1570000</v>
      </c>
      <c r="I30" s="8"/>
      <c r="J30" s="8">
        <v>1570000</v>
      </c>
      <c r="K30" s="8"/>
      <c r="L30" s="8">
        <v>645000</v>
      </c>
      <c r="M30" s="8">
        <v>555000</v>
      </c>
      <c r="N30" s="8">
        <v>1200000</v>
      </c>
      <c r="O30" s="8"/>
      <c r="P30" s="8"/>
      <c r="Q30" s="8"/>
      <c r="R30" s="8"/>
      <c r="S30" s="8">
        <v>1570000</v>
      </c>
      <c r="T30" s="8"/>
      <c r="U30" s="8"/>
      <c r="V30" s="8">
        <v>1570000</v>
      </c>
      <c r="W30" s="8">
        <v>4340000</v>
      </c>
      <c r="X30" s="8">
        <v>5540000</v>
      </c>
      <c r="Y30" s="8">
        <v>-1200000</v>
      </c>
      <c r="Z30" s="2">
        <v>-21.660649819494584</v>
      </c>
      <c r="AA30" s="6">
        <v>5540000</v>
      </c>
    </row>
    <row r="31" spans="1:27" x14ac:dyDescent="0.25">
      <c r="A31" s="25" t="s">
        <v>57</v>
      </c>
      <c r="B31" s="24" t="s">
        <v>32</v>
      </c>
      <c r="C31" s="6">
        <v>7902177</v>
      </c>
      <c r="D31" s="6"/>
      <c r="E31" s="7">
        <v>1093724</v>
      </c>
      <c r="F31" s="8">
        <v>1945441</v>
      </c>
      <c r="G31" s="8">
        <v>257400</v>
      </c>
      <c r="H31" s="8">
        <v>-43080</v>
      </c>
      <c r="I31" s="8">
        <v>476000</v>
      </c>
      <c r="J31" s="8">
        <v>690320</v>
      </c>
      <c r="K31" s="8">
        <v>93600</v>
      </c>
      <c r="L31" s="8">
        <v>120000</v>
      </c>
      <c r="M31" s="8">
        <v>191025</v>
      </c>
      <c r="N31" s="8">
        <v>404625</v>
      </c>
      <c r="O31" s="8">
        <v>175000</v>
      </c>
      <c r="P31" s="8">
        <v>76000</v>
      </c>
      <c r="Q31" s="8">
        <v>50000</v>
      </c>
      <c r="R31" s="8">
        <v>301000</v>
      </c>
      <c r="S31" s="8">
        <v>90000</v>
      </c>
      <c r="T31" s="8">
        <v>17500</v>
      </c>
      <c r="U31" s="8">
        <v>34400</v>
      </c>
      <c r="V31" s="8">
        <v>141900</v>
      </c>
      <c r="W31" s="8">
        <v>1537845</v>
      </c>
      <c r="X31" s="8">
        <v>1945441</v>
      </c>
      <c r="Y31" s="8">
        <v>-407596</v>
      </c>
      <c r="Z31" s="2">
        <v>-20.951342137849466</v>
      </c>
      <c r="AA31" s="6">
        <v>1945441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4127232</v>
      </c>
      <c r="D33" s="6"/>
      <c r="E33" s="7">
        <v>3581222</v>
      </c>
      <c r="F33" s="8">
        <v>4508322</v>
      </c>
      <c r="G33" s="8">
        <v>438671</v>
      </c>
      <c r="H33" s="8">
        <v>108709</v>
      </c>
      <c r="I33" s="8">
        <v>235999</v>
      </c>
      <c r="J33" s="8">
        <v>783379</v>
      </c>
      <c r="K33" s="8">
        <v>798146</v>
      </c>
      <c r="L33" s="8">
        <v>351728</v>
      </c>
      <c r="M33" s="8">
        <v>100293</v>
      </c>
      <c r="N33" s="8">
        <v>1250167</v>
      </c>
      <c r="O33" s="8">
        <v>550100</v>
      </c>
      <c r="P33" s="8">
        <v>456924</v>
      </c>
      <c r="Q33" s="8">
        <v>677860</v>
      </c>
      <c r="R33" s="8">
        <v>1684884</v>
      </c>
      <c r="S33" s="8">
        <v>168737</v>
      </c>
      <c r="T33" s="8">
        <v>424582</v>
      </c>
      <c r="U33" s="8">
        <v>735357</v>
      </c>
      <c r="V33" s="8">
        <v>1328676</v>
      </c>
      <c r="W33" s="8">
        <v>5047106</v>
      </c>
      <c r="X33" s="8">
        <v>4508322</v>
      </c>
      <c r="Y33" s="8">
        <v>538784</v>
      </c>
      <c r="Z33" s="2">
        <v>11.9508766232758</v>
      </c>
      <c r="AA33" s="6">
        <v>4508322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95182461</v>
      </c>
      <c r="D35" s="33">
        <f>SUM(D24:D34)</f>
        <v>0</v>
      </c>
      <c r="E35" s="34">
        <f t="shared" si="1"/>
        <v>84980555</v>
      </c>
      <c r="F35" s="35">
        <f t="shared" si="1"/>
        <v>96797759</v>
      </c>
      <c r="G35" s="35">
        <f t="shared" si="1"/>
        <v>5666415</v>
      </c>
      <c r="H35" s="35">
        <f t="shared" si="1"/>
        <v>6774839</v>
      </c>
      <c r="I35" s="35">
        <f t="shared" si="1"/>
        <v>6346729</v>
      </c>
      <c r="J35" s="35">
        <f t="shared" si="1"/>
        <v>18787983</v>
      </c>
      <c r="K35" s="35">
        <f t="shared" si="1"/>
        <v>10832190</v>
      </c>
      <c r="L35" s="35">
        <f t="shared" si="1"/>
        <v>7935744</v>
      </c>
      <c r="M35" s="35">
        <f t="shared" si="1"/>
        <v>9323249</v>
      </c>
      <c r="N35" s="35">
        <f t="shared" si="1"/>
        <v>28091183</v>
      </c>
      <c r="O35" s="35">
        <f t="shared" si="1"/>
        <v>10890896</v>
      </c>
      <c r="P35" s="35">
        <f t="shared" si="1"/>
        <v>8309706</v>
      </c>
      <c r="Q35" s="35">
        <f t="shared" si="1"/>
        <v>9097891</v>
      </c>
      <c r="R35" s="35">
        <f t="shared" si="1"/>
        <v>28298493</v>
      </c>
      <c r="S35" s="35">
        <f t="shared" si="1"/>
        <v>7196431</v>
      </c>
      <c r="T35" s="35">
        <f t="shared" si="1"/>
        <v>13953252</v>
      </c>
      <c r="U35" s="35">
        <f t="shared" si="1"/>
        <v>6609571</v>
      </c>
      <c r="V35" s="35">
        <f t="shared" si="1"/>
        <v>27759254</v>
      </c>
      <c r="W35" s="35">
        <f t="shared" si="1"/>
        <v>102936913</v>
      </c>
      <c r="X35" s="35">
        <f t="shared" si="1"/>
        <v>96797759</v>
      </c>
      <c r="Y35" s="35">
        <f t="shared" si="1"/>
        <v>6139154</v>
      </c>
      <c r="Z35" s="36">
        <f>+IF(X35&lt;&gt;0,+(Y35/X35)*100,0)</f>
        <v>6.3422480679537223</v>
      </c>
      <c r="AA35" s="33">
        <f>SUM(AA24:AA34)</f>
        <v>96797759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-34866762</v>
      </c>
      <c r="D37" s="46">
        <f>+D21-D35</f>
        <v>0</v>
      </c>
      <c r="E37" s="47">
        <f t="shared" si="2"/>
        <v>-11107684</v>
      </c>
      <c r="F37" s="48">
        <f t="shared" si="2"/>
        <v>-35759431</v>
      </c>
      <c r="G37" s="48">
        <f t="shared" si="2"/>
        <v>48218076</v>
      </c>
      <c r="H37" s="48">
        <f t="shared" si="2"/>
        <v>-6208037</v>
      </c>
      <c r="I37" s="48">
        <f t="shared" si="2"/>
        <v>-5803911</v>
      </c>
      <c r="J37" s="48">
        <f t="shared" si="2"/>
        <v>36206128</v>
      </c>
      <c r="K37" s="48">
        <f t="shared" si="2"/>
        <v>-10322118</v>
      </c>
      <c r="L37" s="48">
        <f t="shared" si="2"/>
        <v>-7403148</v>
      </c>
      <c r="M37" s="48">
        <f t="shared" si="2"/>
        <v>-8676706</v>
      </c>
      <c r="N37" s="48">
        <f t="shared" si="2"/>
        <v>-26401972</v>
      </c>
      <c r="O37" s="48">
        <f t="shared" si="2"/>
        <v>-10218636</v>
      </c>
      <c r="P37" s="48">
        <f t="shared" si="2"/>
        <v>-7930644</v>
      </c>
      <c r="Q37" s="48">
        <f t="shared" si="2"/>
        <v>-8492274</v>
      </c>
      <c r="R37" s="48">
        <f t="shared" si="2"/>
        <v>-26641554</v>
      </c>
      <c r="S37" s="48">
        <f t="shared" si="2"/>
        <v>-7186597</v>
      </c>
      <c r="T37" s="48">
        <f t="shared" si="2"/>
        <v>-12727727</v>
      </c>
      <c r="U37" s="48">
        <f t="shared" si="2"/>
        <v>-5464543</v>
      </c>
      <c r="V37" s="48">
        <f t="shared" si="2"/>
        <v>-25378867</v>
      </c>
      <c r="W37" s="48">
        <f t="shared" si="2"/>
        <v>-42216265</v>
      </c>
      <c r="X37" s="48">
        <f>IF(F21=F35,0,X21-X35)</f>
        <v>-35759431</v>
      </c>
      <c r="Y37" s="48">
        <f t="shared" si="2"/>
        <v>-6456834</v>
      </c>
      <c r="Z37" s="49">
        <f>+IF(X37&lt;&gt;0,+(Y37/X37)*100,0)</f>
        <v>18.056310795325576</v>
      </c>
      <c r="AA37" s="46">
        <f>+AA21-AA35</f>
        <v>-35759431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-34866762</v>
      </c>
      <c r="D41" s="56">
        <f>SUM(D37:D40)</f>
        <v>0</v>
      </c>
      <c r="E41" s="57">
        <f t="shared" si="3"/>
        <v>-11107684</v>
      </c>
      <c r="F41" s="58">
        <f t="shared" si="3"/>
        <v>-35759431</v>
      </c>
      <c r="G41" s="58">
        <f t="shared" si="3"/>
        <v>48218076</v>
      </c>
      <c r="H41" s="58">
        <f t="shared" si="3"/>
        <v>-6208037</v>
      </c>
      <c r="I41" s="58">
        <f t="shared" si="3"/>
        <v>-5803911</v>
      </c>
      <c r="J41" s="58">
        <f t="shared" si="3"/>
        <v>36206128</v>
      </c>
      <c r="K41" s="58">
        <f t="shared" si="3"/>
        <v>-10322118</v>
      </c>
      <c r="L41" s="58">
        <f t="shared" si="3"/>
        <v>-7403148</v>
      </c>
      <c r="M41" s="58">
        <f t="shared" si="3"/>
        <v>-8676706</v>
      </c>
      <c r="N41" s="58">
        <f t="shared" si="3"/>
        <v>-26401972</v>
      </c>
      <c r="O41" s="58">
        <f t="shared" si="3"/>
        <v>-10218636</v>
      </c>
      <c r="P41" s="58">
        <f t="shared" si="3"/>
        <v>-7930644</v>
      </c>
      <c r="Q41" s="58">
        <f t="shared" si="3"/>
        <v>-8492274</v>
      </c>
      <c r="R41" s="58">
        <f t="shared" si="3"/>
        <v>-26641554</v>
      </c>
      <c r="S41" s="58">
        <f t="shared" si="3"/>
        <v>-7186597</v>
      </c>
      <c r="T41" s="58">
        <f t="shared" si="3"/>
        <v>-12727727</v>
      </c>
      <c r="U41" s="58">
        <f t="shared" si="3"/>
        <v>-5464543</v>
      </c>
      <c r="V41" s="58">
        <f t="shared" si="3"/>
        <v>-25378867</v>
      </c>
      <c r="W41" s="58">
        <f t="shared" si="3"/>
        <v>-42216265</v>
      </c>
      <c r="X41" s="58">
        <f t="shared" si="3"/>
        <v>-35759431</v>
      </c>
      <c r="Y41" s="58">
        <f t="shared" si="3"/>
        <v>-6456834</v>
      </c>
      <c r="Z41" s="59">
        <f>+IF(X41&lt;&gt;0,+(Y41/X41)*100,0)</f>
        <v>18.056310795325576</v>
      </c>
      <c r="AA41" s="56">
        <f>SUM(AA37:AA40)</f>
        <v>-35759431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-34866762</v>
      </c>
      <c r="D43" s="64">
        <f>+D41-D42</f>
        <v>0</v>
      </c>
      <c r="E43" s="65">
        <f t="shared" si="4"/>
        <v>-11107684</v>
      </c>
      <c r="F43" s="66">
        <f t="shared" si="4"/>
        <v>-35759431</v>
      </c>
      <c r="G43" s="66">
        <f t="shared" si="4"/>
        <v>48218076</v>
      </c>
      <c r="H43" s="66">
        <f t="shared" si="4"/>
        <v>-6208037</v>
      </c>
      <c r="I43" s="66">
        <f t="shared" si="4"/>
        <v>-5803911</v>
      </c>
      <c r="J43" s="66">
        <f t="shared" si="4"/>
        <v>36206128</v>
      </c>
      <c r="K43" s="66">
        <f t="shared" si="4"/>
        <v>-10322118</v>
      </c>
      <c r="L43" s="66">
        <f t="shared" si="4"/>
        <v>-7403148</v>
      </c>
      <c r="M43" s="66">
        <f t="shared" si="4"/>
        <v>-8676706</v>
      </c>
      <c r="N43" s="66">
        <f t="shared" si="4"/>
        <v>-26401972</v>
      </c>
      <c r="O43" s="66">
        <f t="shared" si="4"/>
        <v>-10218636</v>
      </c>
      <c r="P43" s="66">
        <f t="shared" si="4"/>
        <v>-7930644</v>
      </c>
      <c r="Q43" s="66">
        <f t="shared" si="4"/>
        <v>-8492274</v>
      </c>
      <c r="R43" s="66">
        <f t="shared" si="4"/>
        <v>-26641554</v>
      </c>
      <c r="S43" s="66">
        <f t="shared" si="4"/>
        <v>-7186597</v>
      </c>
      <c r="T43" s="66">
        <f t="shared" si="4"/>
        <v>-12727727</v>
      </c>
      <c r="U43" s="66">
        <f t="shared" si="4"/>
        <v>-5464543</v>
      </c>
      <c r="V43" s="66">
        <f t="shared" si="4"/>
        <v>-25378867</v>
      </c>
      <c r="W43" s="66">
        <f t="shared" si="4"/>
        <v>-42216265</v>
      </c>
      <c r="X43" s="66">
        <f t="shared" si="4"/>
        <v>-35759431</v>
      </c>
      <c r="Y43" s="66">
        <f t="shared" si="4"/>
        <v>-6456834</v>
      </c>
      <c r="Z43" s="67">
        <f>+IF(X43&lt;&gt;0,+(Y43/X43)*100,0)</f>
        <v>18.056310795325576</v>
      </c>
      <c r="AA43" s="64">
        <f>+AA41-AA42</f>
        <v>-35759431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-34866762</v>
      </c>
      <c r="D45" s="56">
        <f>SUM(D43:D44)</f>
        <v>0</v>
      </c>
      <c r="E45" s="57">
        <f t="shared" si="5"/>
        <v>-11107684</v>
      </c>
      <c r="F45" s="58">
        <f t="shared" si="5"/>
        <v>-35759431</v>
      </c>
      <c r="G45" s="58">
        <f t="shared" si="5"/>
        <v>48218076</v>
      </c>
      <c r="H45" s="58">
        <f t="shared" si="5"/>
        <v>-6208037</v>
      </c>
      <c r="I45" s="58">
        <f t="shared" si="5"/>
        <v>-5803911</v>
      </c>
      <c r="J45" s="58">
        <f t="shared" si="5"/>
        <v>36206128</v>
      </c>
      <c r="K45" s="58">
        <f t="shared" si="5"/>
        <v>-10322118</v>
      </c>
      <c r="L45" s="58">
        <f t="shared" si="5"/>
        <v>-7403148</v>
      </c>
      <c r="M45" s="58">
        <f t="shared" si="5"/>
        <v>-8676706</v>
      </c>
      <c r="N45" s="58">
        <f t="shared" si="5"/>
        <v>-26401972</v>
      </c>
      <c r="O45" s="58">
        <f t="shared" si="5"/>
        <v>-10218636</v>
      </c>
      <c r="P45" s="58">
        <f t="shared" si="5"/>
        <v>-7930644</v>
      </c>
      <c r="Q45" s="58">
        <f t="shared" si="5"/>
        <v>-8492274</v>
      </c>
      <c r="R45" s="58">
        <f t="shared" si="5"/>
        <v>-26641554</v>
      </c>
      <c r="S45" s="58">
        <f t="shared" si="5"/>
        <v>-7186597</v>
      </c>
      <c r="T45" s="58">
        <f t="shared" si="5"/>
        <v>-12727727</v>
      </c>
      <c r="U45" s="58">
        <f t="shared" si="5"/>
        <v>-5464543</v>
      </c>
      <c r="V45" s="58">
        <f t="shared" si="5"/>
        <v>-25378867</v>
      </c>
      <c r="W45" s="58">
        <f t="shared" si="5"/>
        <v>-42216265</v>
      </c>
      <c r="X45" s="58">
        <f t="shared" si="5"/>
        <v>-35759431</v>
      </c>
      <c r="Y45" s="58">
        <f t="shared" si="5"/>
        <v>-6456834</v>
      </c>
      <c r="Z45" s="59">
        <f>+IF(X45&lt;&gt;0,+(Y45/X45)*100,0)</f>
        <v>18.056310795325576</v>
      </c>
      <c r="AA45" s="56">
        <f>SUM(AA43:AA44)</f>
        <v>-35759431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-34866762</v>
      </c>
      <c r="D47" s="71">
        <f>SUM(D45:D46)</f>
        <v>0</v>
      </c>
      <c r="E47" s="72">
        <f t="shared" si="6"/>
        <v>-11107684</v>
      </c>
      <c r="F47" s="73">
        <f t="shared" si="6"/>
        <v>-35759431</v>
      </c>
      <c r="G47" s="73">
        <f t="shared" si="6"/>
        <v>48218076</v>
      </c>
      <c r="H47" s="74">
        <f t="shared" si="6"/>
        <v>-6208037</v>
      </c>
      <c r="I47" s="74">
        <f t="shared" si="6"/>
        <v>-5803911</v>
      </c>
      <c r="J47" s="74">
        <f t="shared" si="6"/>
        <v>36206128</v>
      </c>
      <c r="K47" s="74">
        <f t="shared" si="6"/>
        <v>-10322118</v>
      </c>
      <c r="L47" s="74">
        <f t="shared" si="6"/>
        <v>-7403148</v>
      </c>
      <c r="M47" s="73">
        <f t="shared" si="6"/>
        <v>-8676706</v>
      </c>
      <c r="N47" s="73">
        <f t="shared" si="6"/>
        <v>-26401972</v>
      </c>
      <c r="O47" s="74">
        <f t="shared" si="6"/>
        <v>-10218636</v>
      </c>
      <c r="P47" s="74">
        <f t="shared" si="6"/>
        <v>-7930644</v>
      </c>
      <c r="Q47" s="74">
        <f t="shared" si="6"/>
        <v>-8492274</v>
      </c>
      <c r="R47" s="74">
        <f t="shared" si="6"/>
        <v>-26641554</v>
      </c>
      <c r="S47" s="74">
        <f t="shared" si="6"/>
        <v>-7186597</v>
      </c>
      <c r="T47" s="73">
        <f t="shared" si="6"/>
        <v>-12727727</v>
      </c>
      <c r="U47" s="73">
        <f t="shared" si="6"/>
        <v>-5464543</v>
      </c>
      <c r="V47" s="74">
        <f t="shared" si="6"/>
        <v>-25378867</v>
      </c>
      <c r="W47" s="74">
        <f t="shared" si="6"/>
        <v>-42216265</v>
      </c>
      <c r="X47" s="74">
        <f t="shared" si="6"/>
        <v>-35759431</v>
      </c>
      <c r="Y47" s="74">
        <f t="shared" si="6"/>
        <v>-6456834</v>
      </c>
      <c r="Z47" s="75">
        <f>+IF(X47&lt;&gt;0,+(Y47/X47)*100,0)</f>
        <v>18.056310795325576</v>
      </c>
      <c r="AA47" s="76">
        <f>SUM(AA45:AA46)</f>
        <v>-35759431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11530584</v>
      </c>
      <c r="D9" s="6"/>
      <c r="E9" s="7">
        <v>15525768</v>
      </c>
      <c r="F9" s="8">
        <v>15525768</v>
      </c>
      <c r="G9" s="8">
        <v>970272</v>
      </c>
      <c r="H9" s="8">
        <v>966653</v>
      </c>
      <c r="I9" s="8">
        <v>971037</v>
      </c>
      <c r="J9" s="8">
        <v>2907962</v>
      </c>
      <c r="K9" s="8">
        <v>962856</v>
      </c>
      <c r="L9" s="8">
        <v>972818</v>
      </c>
      <c r="M9" s="8">
        <v>953658</v>
      </c>
      <c r="N9" s="8">
        <v>2889332</v>
      </c>
      <c r="O9" s="8">
        <v>966061</v>
      </c>
      <c r="P9" s="8">
        <v>973473</v>
      </c>
      <c r="Q9" s="8">
        <v>973752</v>
      </c>
      <c r="R9" s="8">
        <v>2913286</v>
      </c>
      <c r="S9" s="8">
        <v>973056</v>
      </c>
      <c r="T9" s="8">
        <v>973473</v>
      </c>
      <c r="U9" s="8">
        <v>958035</v>
      </c>
      <c r="V9" s="8">
        <v>2904564</v>
      </c>
      <c r="W9" s="8">
        <v>11615144</v>
      </c>
      <c r="X9" s="8">
        <v>15525768</v>
      </c>
      <c r="Y9" s="8">
        <v>-3910624</v>
      </c>
      <c r="Z9" s="2">
        <v>-25.187958495837371</v>
      </c>
      <c r="AA9" s="6">
        <v>15525768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1129945</v>
      </c>
      <c r="D11" s="6"/>
      <c r="E11" s="7">
        <v>9996</v>
      </c>
      <c r="F11" s="8">
        <v>9996</v>
      </c>
      <c r="G11" s="8"/>
      <c r="H11" s="8"/>
      <c r="I11" s="8"/>
      <c r="J11" s="8"/>
      <c r="K11" s="8"/>
      <c r="L11" s="8">
        <v>922</v>
      </c>
      <c r="M11" s="8">
        <v>461</v>
      </c>
      <c r="N11" s="8">
        <v>1383</v>
      </c>
      <c r="O11" s="8"/>
      <c r="P11" s="8">
        <v>1383</v>
      </c>
      <c r="Q11" s="8"/>
      <c r="R11" s="8">
        <v>1383</v>
      </c>
      <c r="S11" s="8"/>
      <c r="T11" s="8"/>
      <c r="U11" s="8"/>
      <c r="V11" s="8"/>
      <c r="W11" s="8">
        <v>2766</v>
      </c>
      <c r="X11" s="8">
        <v>9996</v>
      </c>
      <c r="Y11" s="8">
        <v>-7230</v>
      </c>
      <c r="Z11" s="2">
        <v>-72.328931572629045</v>
      </c>
      <c r="AA11" s="6">
        <v>9996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14789</v>
      </c>
      <c r="D16" s="6"/>
      <c r="E16" s="7">
        <v>22104</v>
      </c>
      <c r="F16" s="8">
        <v>22104</v>
      </c>
      <c r="G16" s="8"/>
      <c r="H16" s="8"/>
      <c r="I16" s="8">
        <v>360</v>
      </c>
      <c r="J16" s="8">
        <v>360</v>
      </c>
      <c r="K16" s="8">
        <v>475</v>
      </c>
      <c r="L16" s="8">
        <v>1814</v>
      </c>
      <c r="M16" s="8">
        <v>763</v>
      </c>
      <c r="N16" s="8">
        <v>3052</v>
      </c>
      <c r="O16" s="8"/>
      <c r="P16" s="8">
        <v>748</v>
      </c>
      <c r="Q16" s="8">
        <v>2034</v>
      </c>
      <c r="R16" s="8">
        <v>2782</v>
      </c>
      <c r="S16" s="8">
        <v>1017</v>
      </c>
      <c r="T16" s="8">
        <v>1174</v>
      </c>
      <c r="U16" s="8"/>
      <c r="V16" s="8">
        <v>2191</v>
      </c>
      <c r="W16" s="8">
        <v>8385</v>
      </c>
      <c r="X16" s="8">
        <v>22104</v>
      </c>
      <c r="Y16" s="8">
        <v>-13719</v>
      </c>
      <c r="Z16" s="2">
        <v>-62.065689467969598</v>
      </c>
      <c r="AA16" s="6">
        <v>22104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1566789</v>
      </c>
      <c r="D18" s="6"/>
      <c r="E18" s="7"/>
      <c r="F18" s="8">
        <v>2223711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1756675</v>
      </c>
      <c r="R18" s="8">
        <v>1756675</v>
      </c>
      <c r="S18" s="8"/>
      <c r="T18" s="8"/>
      <c r="U18" s="8">
        <v>1976</v>
      </c>
      <c r="V18" s="8">
        <v>1976</v>
      </c>
      <c r="W18" s="8">
        <v>1758651</v>
      </c>
      <c r="X18" s="8">
        <v>2223711</v>
      </c>
      <c r="Y18" s="8">
        <v>-465060</v>
      </c>
      <c r="Z18" s="2">
        <v>-20.913688874138771</v>
      </c>
      <c r="AA18" s="6">
        <v>2223711</v>
      </c>
    </row>
    <row r="19" spans="1:27" x14ac:dyDescent="0.25">
      <c r="A19" s="23" t="s">
        <v>46</v>
      </c>
      <c r="B19" s="29" t="s">
        <v>32</v>
      </c>
      <c r="C19" s="6">
        <v>158973</v>
      </c>
      <c r="D19" s="6"/>
      <c r="E19" s="7">
        <v>40008</v>
      </c>
      <c r="F19" s="26">
        <v>40008</v>
      </c>
      <c r="G19" s="26">
        <v>28347</v>
      </c>
      <c r="H19" s="26">
        <v>6997</v>
      </c>
      <c r="I19" s="26">
        <v>5919</v>
      </c>
      <c r="J19" s="26">
        <v>41263</v>
      </c>
      <c r="K19" s="26">
        <v>4417</v>
      </c>
      <c r="L19" s="26">
        <v>7809</v>
      </c>
      <c r="M19" s="26">
        <v>9104</v>
      </c>
      <c r="N19" s="26">
        <v>21330</v>
      </c>
      <c r="O19" s="26">
        <v>13681</v>
      </c>
      <c r="P19" s="26">
        <v>7138</v>
      </c>
      <c r="Q19" s="26">
        <v>5295</v>
      </c>
      <c r="R19" s="26">
        <v>26114</v>
      </c>
      <c r="S19" s="26">
        <v>8223</v>
      </c>
      <c r="T19" s="26">
        <v>6316</v>
      </c>
      <c r="U19" s="26">
        <v>10062</v>
      </c>
      <c r="V19" s="26">
        <v>24601</v>
      </c>
      <c r="W19" s="26">
        <v>113308</v>
      </c>
      <c r="X19" s="26">
        <v>40008</v>
      </c>
      <c r="Y19" s="26">
        <v>73300</v>
      </c>
      <c r="Z19" s="27">
        <v>183.2133573285343</v>
      </c>
      <c r="AA19" s="28">
        <v>40008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14401080</v>
      </c>
      <c r="D21" s="33">
        <f t="shared" si="0"/>
        <v>0</v>
      </c>
      <c r="E21" s="34">
        <f t="shared" si="0"/>
        <v>15597876</v>
      </c>
      <c r="F21" s="35">
        <f t="shared" si="0"/>
        <v>17821587</v>
      </c>
      <c r="G21" s="35">
        <f t="shared" si="0"/>
        <v>998619</v>
      </c>
      <c r="H21" s="35">
        <f t="shared" si="0"/>
        <v>973650</v>
      </c>
      <c r="I21" s="35">
        <f t="shared" si="0"/>
        <v>977316</v>
      </c>
      <c r="J21" s="35">
        <f t="shared" si="0"/>
        <v>2949585</v>
      </c>
      <c r="K21" s="35">
        <f t="shared" si="0"/>
        <v>967748</v>
      </c>
      <c r="L21" s="35">
        <f t="shared" si="0"/>
        <v>983363</v>
      </c>
      <c r="M21" s="35">
        <f t="shared" si="0"/>
        <v>963986</v>
      </c>
      <c r="N21" s="35">
        <f t="shared" si="0"/>
        <v>2915097</v>
      </c>
      <c r="O21" s="35">
        <f t="shared" si="0"/>
        <v>979742</v>
      </c>
      <c r="P21" s="35">
        <f t="shared" si="0"/>
        <v>982742</v>
      </c>
      <c r="Q21" s="35">
        <f t="shared" si="0"/>
        <v>2737756</v>
      </c>
      <c r="R21" s="35">
        <f t="shared" si="0"/>
        <v>4700240</v>
      </c>
      <c r="S21" s="35">
        <f t="shared" si="0"/>
        <v>982296</v>
      </c>
      <c r="T21" s="35">
        <f t="shared" si="0"/>
        <v>980963</v>
      </c>
      <c r="U21" s="35">
        <f t="shared" si="0"/>
        <v>970073</v>
      </c>
      <c r="V21" s="35">
        <f t="shared" si="0"/>
        <v>2933332</v>
      </c>
      <c r="W21" s="35">
        <f t="shared" si="0"/>
        <v>13498254</v>
      </c>
      <c r="X21" s="35">
        <f t="shared" si="0"/>
        <v>17821587</v>
      </c>
      <c r="Y21" s="35">
        <f t="shared" si="0"/>
        <v>-4323333</v>
      </c>
      <c r="Z21" s="36">
        <f>+IF(X21&lt;&gt;0,+(Y21/X21)*100,0)</f>
        <v>-24.258967509459175</v>
      </c>
      <c r="AA21" s="33">
        <f>SUM(AA5:AA20)</f>
        <v>17821587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7851086</v>
      </c>
      <c r="D24" s="6"/>
      <c r="E24" s="7">
        <v>7693776</v>
      </c>
      <c r="F24" s="8">
        <v>7693776</v>
      </c>
      <c r="G24" s="8">
        <v>637104</v>
      </c>
      <c r="H24" s="8">
        <v>692749</v>
      </c>
      <c r="I24" s="8">
        <v>765119</v>
      </c>
      <c r="J24" s="8">
        <v>2094972</v>
      </c>
      <c r="K24" s="8">
        <v>721268</v>
      </c>
      <c r="L24" s="8">
        <v>682476</v>
      </c>
      <c r="M24" s="8">
        <v>865632</v>
      </c>
      <c r="N24" s="8">
        <v>2269376</v>
      </c>
      <c r="O24" s="8">
        <v>458577</v>
      </c>
      <c r="P24" s="8">
        <v>481307</v>
      </c>
      <c r="Q24" s="8">
        <v>463789</v>
      </c>
      <c r="R24" s="8">
        <v>1403673</v>
      </c>
      <c r="S24" s="8">
        <v>458644</v>
      </c>
      <c r="T24" s="8">
        <v>422064</v>
      </c>
      <c r="U24" s="8">
        <v>520481</v>
      </c>
      <c r="V24" s="8">
        <v>1401189</v>
      </c>
      <c r="W24" s="8">
        <v>7169210</v>
      </c>
      <c r="X24" s="8">
        <v>7693776</v>
      </c>
      <c r="Y24" s="8">
        <v>-524566</v>
      </c>
      <c r="Z24" s="2">
        <v>-6.8180565693620396</v>
      </c>
      <c r="AA24" s="6">
        <v>7693776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8646864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250396</v>
      </c>
      <c r="D30" s="6"/>
      <c r="E30" s="7">
        <v>949992</v>
      </c>
      <c r="F30" s="8">
        <v>889668</v>
      </c>
      <c r="G30" s="8"/>
      <c r="H30" s="8">
        <v>112000</v>
      </c>
      <c r="I30" s="8">
        <v>9311</v>
      </c>
      <c r="J30" s="8">
        <v>121311</v>
      </c>
      <c r="K30" s="8">
        <v>1901</v>
      </c>
      <c r="L30" s="8">
        <v>17559</v>
      </c>
      <c r="M30" s="8">
        <v>44620</v>
      </c>
      <c r="N30" s="8">
        <v>64080</v>
      </c>
      <c r="O30" s="8">
        <v>57179</v>
      </c>
      <c r="P30" s="8">
        <v>32914</v>
      </c>
      <c r="Q30" s="8">
        <v>14270</v>
      </c>
      <c r="R30" s="8">
        <v>104363</v>
      </c>
      <c r="S30" s="8">
        <v>24809</v>
      </c>
      <c r="T30" s="8">
        <v>65264</v>
      </c>
      <c r="U30" s="8">
        <v>127441</v>
      </c>
      <c r="V30" s="8">
        <v>217514</v>
      </c>
      <c r="W30" s="8">
        <v>507268</v>
      </c>
      <c r="X30" s="8">
        <v>889668</v>
      </c>
      <c r="Y30" s="8">
        <v>-382400</v>
      </c>
      <c r="Z30" s="2">
        <v>-42.982325991268652</v>
      </c>
      <c r="AA30" s="6">
        <v>889668</v>
      </c>
    </row>
    <row r="31" spans="1:27" x14ac:dyDescent="0.25">
      <c r="A31" s="25" t="s">
        <v>57</v>
      </c>
      <c r="B31" s="24" t="s">
        <v>32</v>
      </c>
      <c r="C31" s="6">
        <v>11066040</v>
      </c>
      <c r="D31" s="6"/>
      <c r="E31" s="7">
        <v>13350000</v>
      </c>
      <c r="F31" s="8">
        <v>11966835</v>
      </c>
      <c r="G31" s="8">
        <v>619872</v>
      </c>
      <c r="H31" s="8">
        <v>619872</v>
      </c>
      <c r="I31" s="8">
        <v>589872</v>
      </c>
      <c r="J31" s="8">
        <v>1829616</v>
      </c>
      <c r="K31" s="8">
        <v>463339</v>
      </c>
      <c r="L31" s="8">
        <v>1525349</v>
      </c>
      <c r="M31" s="8">
        <v>947715</v>
      </c>
      <c r="N31" s="8">
        <v>2936403</v>
      </c>
      <c r="O31" s="8">
        <v>606239</v>
      </c>
      <c r="P31" s="8">
        <v>1653045</v>
      </c>
      <c r="Q31" s="8">
        <v>1998574</v>
      </c>
      <c r="R31" s="8">
        <v>4257858</v>
      </c>
      <c r="S31" s="8">
        <v>610134</v>
      </c>
      <c r="T31" s="8">
        <v>473339</v>
      </c>
      <c r="U31" s="8">
        <v>1023703</v>
      </c>
      <c r="V31" s="8">
        <v>2107176</v>
      </c>
      <c r="W31" s="8">
        <v>11131053</v>
      </c>
      <c r="X31" s="8">
        <v>11966835</v>
      </c>
      <c r="Y31" s="8">
        <v>-835782</v>
      </c>
      <c r="Z31" s="2">
        <v>-6.9841524513373834</v>
      </c>
      <c r="AA31" s="6">
        <v>11966835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2432088</v>
      </c>
      <c r="D33" s="6"/>
      <c r="E33" s="7">
        <v>2108184</v>
      </c>
      <c r="F33" s="8">
        <v>2475384</v>
      </c>
      <c r="G33" s="8">
        <v>542321</v>
      </c>
      <c r="H33" s="8">
        <v>176526</v>
      </c>
      <c r="I33" s="8">
        <v>-634807</v>
      </c>
      <c r="J33" s="8">
        <v>84040</v>
      </c>
      <c r="K33" s="8">
        <v>135047</v>
      </c>
      <c r="L33" s="8">
        <v>11636</v>
      </c>
      <c r="M33" s="8">
        <v>52907</v>
      </c>
      <c r="N33" s="8">
        <v>199590</v>
      </c>
      <c r="O33" s="8">
        <v>78075</v>
      </c>
      <c r="P33" s="8">
        <v>29942</v>
      </c>
      <c r="Q33" s="8">
        <v>644389</v>
      </c>
      <c r="R33" s="8">
        <v>752406</v>
      </c>
      <c r="S33" s="8">
        <v>233683</v>
      </c>
      <c r="T33" s="8">
        <v>101571</v>
      </c>
      <c r="U33" s="8">
        <v>431445</v>
      </c>
      <c r="V33" s="8">
        <v>766699</v>
      </c>
      <c r="W33" s="8">
        <v>1802735</v>
      </c>
      <c r="X33" s="8">
        <v>2475384</v>
      </c>
      <c r="Y33" s="8">
        <v>-672649</v>
      </c>
      <c r="Z33" s="2">
        <v>-27.173521360726255</v>
      </c>
      <c r="AA33" s="6">
        <v>2475384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30246474</v>
      </c>
      <c r="D35" s="33">
        <f>SUM(D24:D34)</f>
        <v>0</v>
      </c>
      <c r="E35" s="34">
        <f t="shared" si="1"/>
        <v>24101952</v>
      </c>
      <c r="F35" s="35">
        <f t="shared" si="1"/>
        <v>23025663</v>
      </c>
      <c r="G35" s="35">
        <f t="shared" si="1"/>
        <v>1799297</v>
      </c>
      <c r="H35" s="35">
        <f t="shared" si="1"/>
        <v>1601147</v>
      </c>
      <c r="I35" s="35">
        <f t="shared" si="1"/>
        <v>729495</v>
      </c>
      <c r="J35" s="35">
        <f t="shared" si="1"/>
        <v>4129939</v>
      </c>
      <c r="K35" s="35">
        <f t="shared" si="1"/>
        <v>1321555</v>
      </c>
      <c r="L35" s="35">
        <f t="shared" si="1"/>
        <v>2237020</v>
      </c>
      <c r="M35" s="35">
        <f t="shared" si="1"/>
        <v>1910874</v>
      </c>
      <c r="N35" s="35">
        <f t="shared" si="1"/>
        <v>5469449</v>
      </c>
      <c r="O35" s="35">
        <f t="shared" si="1"/>
        <v>1200070</v>
      </c>
      <c r="P35" s="35">
        <f t="shared" si="1"/>
        <v>2197208</v>
      </c>
      <c r="Q35" s="35">
        <f t="shared" si="1"/>
        <v>3121022</v>
      </c>
      <c r="R35" s="35">
        <f t="shared" si="1"/>
        <v>6518300</v>
      </c>
      <c r="S35" s="35">
        <f t="shared" si="1"/>
        <v>1327270</v>
      </c>
      <c r="T35" s="35">
        <f t="shared" si="1"/>
        <v>1062238</v>
      </c>
      <c r="U35" s="35">
        <f t="shared" si="1"/>
        <v>2103070</v>
      </c>
      <c r="V35" s="35">
        <f t="shared" si="1"/>
        <v>4492578</v>
      </c>
      <c r="W35" s="35">
        <f t="shared" si="1"/>
        <v>20610266</v>
      </c>
      <c r="X35" s="35">
        <f t="shared" si="1"/>
        <v>23025663</v>
      </c>
      <c r="Y35" s="35">
        <f t="shared" si="1"/>
        <v>-2415397</v>
      </c>
      <c r="Z35" s="36">
        <f>+IF(X35&lt;&gt;0,+(Y35/X35)*100,0)</f>
        <v>-10.490021503398186</v>
      </c>
      <c r="AA35" s="33">
        <f>SUM(AA24:AA34)</f>
        <v>23025663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-15845394</v>
      </c>
      <c r="D37" s="46">
        <f>+D21-D35</f>
        <v>0</v>
      </c>
      <c r="E37" s="47">
        <f t="shared" si="2"/>
        <v>-8504076</v>
      </c>
      <c r="F37" s="48">
        <f t="shared" si="2"/>
        <v>-5204076</v>
      </c>
      <c r="G37" s="48">
        <f t="shared" si="2"/>
        <v>-800678</v>
      </c>
      <c r="H37" s="48">
        <f t="shared" si="2"/>
        <v>-627497</v>
      </c>
      <c r="I37" s="48">
        <f t="shared" si="2"/>
        <v>247821</v>
      </c>
      <c r="J37" s="48">
        <f t="shared" si="2"/>
        <v>-1180354</v>
      </c>
      <c r="K37" s="48">
        <f t="shared" si="2"/>
        <v>-353807</v>
      </c>
      <c r="L37" s="48">
        <f t="shared" si="2"/>
        <v>-1253657</v>
      </c>
      <c r="M37" s="48">
        <f t="shared" si="2"/>
        <v>-946888</v>
      </c>
      <c r="N37" s="48">
        <f t="shared" si="2"/>
        <v>-2554352</v>
      </c>
      <c r="O37" s="48">
        <f t="shared" si="2"/>
        <v>-220328</v>
      </c>
      <c r="P37" s="48">
        <f t="shared" si="2"/>
        <v>-1214466</v>
      </c>
      <c r="Q37" s="48">
        <f t="shared" si="2"/>
        <v>-383266</v>
      </c>
      <c r="R37" s="48">
        <f t="shared" si="2"/>
        <v>-1818060</v>
      </c>
      <c r="S37" s="48">
        <f t="shared" si="2"/>
        <v>-344974</v>
      </c>
      <c r="T37" s="48">
        <f t="shared" si="2"/>
        <v>-81275</v>
      </c>
      <c r="U37" s="48">
        <f t="shared" si="2"/>
        <v>-1132997</v>
      </c>
      <c r="V37" s="48">
        <f t="shared" si="2"/>
        <v>-1559246</v>
      </c>
      <c r="W37" s="48">
        <f t="shared" si="2"/>
        <v>-7112012</v>
      </c>
      <c r="X37" s="48">
        <f>IF(F21=F35,0,X21-X35)</f>
        <v>-5204076</v>
      </c>
      <c r="Y37" s="48">
        <f t="shared" si="2"/>
        <v>-1907936</v>
      </c>
      <c r="Z37" s="49">
        <f>+IF(X37&lt;&gt;0,+(Y37/X37)*100,0)</f>
        <v>36.662339289433902</v>
      </c>
      <c r="AA37" s="46">
        <f>+AA21-AA35</f>
        <v>-5204076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-15845394</v>
      </c>
      <c r="D41" s="56">
        <f>SUM(D37:D40)</f>
        <v>0</v>
      </c>
      <c r="E41" s="57">
        <f t="shared" si="3"/>
        <v>-8504076</v>
      </c>
      <c r="F41" s="58">
        <f t="shared" si="3"/>
        <v>-5204076</v>
      </c>
      <c r="G41" s="58">
        <f t="shared" si="3"/>
        <v>-800678</v>
      </c>
      <c r="H41" s="58">
        <f t="shared" si="3"/>
        <v>-627497</v>
      </c>
      <c r="I41" s="58">
        <f t="shared" si="3"/>
        <v>247821</v>
      </c>
      <c r="J41" s="58">
        <f t="shared" si="3"/>
        <v>-1180354</v>
      </c>
      <c r="K41" s="58">
        <f t="shared" si="3"/>
        <v>-353807</v>
      </c>
      <c r="L41" s="58">
        <f t="shared" si="3"/>
        <v>-1253657</v>
      </c>
      <c r="M41" s="58">
        <f t="shared" si="3"/>
        <v>-946888</v>
      </c>
      <c r="N41" s="58">
        <f t="shared" si="3"/>
        <v>-2554352</v>
      </c>
      <c r="O41" s="58">
        <f t="shared" si="3"/>
        <v>-220328</v>
      </c>
      <c r="P41" s="58">
        <f t="shared" si="3"/>
        <v>-1214466</v>
      </c>
      <c r="Q41" s="58">
        <f t="shared" si="3"/>
        <v>-383266</v>
      </c>
      <c r="R41" s="58">
        <f t="shared" si="3"/>
        <v>-1818060</v>
      </c>
      <c r="S41" s="58">
        <f t="shared" si="3"/>
        <v>-344974</v>
      </c>
      <c r="T41" s="58">
        <f t="shared" si="3"/>
        <v>-81275</v>
      </c>
      <c r="U41" s="58">
        <f t="shared" si="3"/>
        <v>-1132997</v>
      </c>
      <c r="V41" s="58">
        <f t="shared" si="3"/>
        <v>-1559246</v>
      </c>
      <c r="W41" s="58">
        <f t="shared" si="3"/>
        <v>-7112012</v>
      </c>
      <c r="X41" s="58">
        <f t="shared" si="3"/>
        <v>-5204076</v>
      </c>
      <c r="Y41" s="58">
        <f t="shared" si="3"/>
        <v>-1907936</v>
      </c>
      <c r="Z41" s="59">
        <f>+IF(X41&lt;&gt;0,+(Y41/X41)*100,0)</f>
        <v>36.662339289433902</v>
      </c>
      <c r="AA41" s="56">
        <f>SUM(AA37:AA40)</f>
        <v>-5204076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-15845394</v>
      </c>
      <c r="D43" s="64">
        <f>+D41-D42</f>
        <v>0</v>
      </c>
      <c r="E43" s="65">
        <f t="shared" si="4"/>
        <v>-8504076</v>
      </c>
      <c r="F43" s="66">
        <f t="shared" si="4"/>
        <v>-5204076</v>
      </c>
      <c r="G43" s="66">
        <f t="shared" si="4"/>
        <v>-800678</v>
      </c>
      <c r="H43" s="66">
        <f t="shared" si="4"/>
        <v>-627497</v>
      </c>
      <c r="I43" s="66">
        <f t="shared" si="4"/>
        <v>247821</v>
      </c>
      <c r="J43" s="66">
        <f t="shared" si="4"/>
        <v>-1180354</v>
      </c>
      <c r="K43" s="66">
        <f t="shared" si="4"/>
        <v>-353807</v>
      </c>
      <c r="L43" s="66">
        <f t="shared" si="4"/>
        <v>-1253657</v>
      </c>
      <c r="M43" s="66">
        <f t="shared" si="4"/>
        <v>-946888</v>
      </c>
      <c r="N43" s="66">
        <f t="shared" si="4"/>
        <v>-2554352</v>
      </c>
      <c r="O43" s="66">
        <f t="shared" si="4"/>
        <v>-220328</v>
      </c>
      <c r="P43" s="66">
        <f t="shared" si="4"/>
        <v>-1214466</v>
      </c>
      <c r="Q43" s="66">
        <f t="shared" si="4"/>
        <v>-383266</v>
      </c>
      <c r="R43" s="66">
        <f t="shared" si="4"/>
        <v>-1818060</v>
      </c>
      <c r="S43" s="66">
        <f t="shared" si="4"/>
        <v>-344974</v>
      </c>
      <c r="T43" s="66">
        <f t="shared" si="4"/>
        <v>-81275</v>
      </c>
      <c r="U43" s="66">
        <f t="shared" si="4"/>
        <v>-1132997</v>
      </c>
      <c r="V43" s="66">
        <f t="shared" si="4"/>
        <v>-1559246</v>
      </c>
      <c r="W43" s="66">
        <f t="shared" si="4"/>
        <v>-7112012</v>
      </c>
      <c r="X43" s="66">
        <f t="shared" si="4"/>
        <v>-5204076</v>
      </c>
      <c r="Y43" s="66">
        <f t="shared" si="4"/>
        <v>-1907936</v>
      </c>
      <c r="Z43" s="67">
        <f>+IF(X43&lt;&gt;0,+(Y43/X43)*100,0)</f>
        <v>36.662339289433902</v>
      </c>
      <c r="AA43" s="64">
        <f>+AA41-AA42</f>
        <v>-5204076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-15845394</v>
      </c>
      <c r="D45" s="56">
        <f>SUM(D43:D44)</f>
        <v>0</v>
      </c>
      <c r="E45" s="57">
        <f t="shared" si="5"/>
        <v>-8504076</v>
      </c>
      <c r="F45" s="58">
        <f t="shared" si="5"/>
        <v>-5204076</v>
      </c>
      <c r="G45" s="58">
        <f t="shared" si="5"/>
        <v>-800678</v>
      </c>
      <c r="H45" s="58">
        <f t="shared" si="5"/>
        <v>-627497</v>
      </c>
      <c r="I45" s="58">
        <f t="shared" si="5"/>
        <v>247821</v>
      </c>
      <c r="J45" s="58">
        <f t="shared" si="5"/>
        <v>-1180354</v>
      </c>
      <c r="K45" s="58">
        <f t="shared" si="5"/>
        <v>-353807</v>
      </c>
      <c r="L45" s="58">
        <f t="shared" si="5"/>
        <v>-1253657</v>
      </c>
      <c r="M45" s="58">
        <f t="shared" si="5"/>
        <v>-946888</v>
      </c>
      <c r="N45" s="58">
        <f t="shared" si="5"/>
        <v>-2554352</v>
      </c>
      <c r="O45" s="58">
        <f t="shared" si="5"/>
        <v>-220328</v>
      </c>
      <c r="P45" s="58">
        <f t="shared" si="5"/>
        <v>-1214466</v>
      </c>
      <c r="Q45" s="58">
        <f t="shared" si="5"/>
        <v>-383266</v>
      </c>
      <c r="R45" s="58">
        <f t="shared" si="5"/>
        <v>-1818060</v>
      </c>
      <c r="S45" s="58">
        <f t="shared" si="5"/>
        <v>-344974</v>
      </c>
      <c r="T45" s="58">
        <f t="shared" si="5"/>
        <v>-81275</v>
      </c>
      <c r="U45" s="58">
        <f t="shared" si="5"/>
        <v>-1132997</v>
      </c>
      <c r="V45" s="58">
        <f t="shared" si="5"/>
        <v>-1559246</v>
      </c>
      <c r="W45" s="58">
        <f t="shared" si="5"/>
        <v>-7112012</v>
      </c>
      <c r="X45" s="58">
        <f t="shared" si="5"/>
        <v>-5204076</v>
      </c>
      <c r="Y45" s="58">
        <f t="shared" si="5"/>
        <v>-1907936</v>
      </c>
      <c r="Z45" s="59">
        <f>+IF(X45&lt;&gt;0,+(Y45/X45)*100,0)</f>
        <v>36.662339289433902</v>
      </c>
      <c r="AA45" s="56">
        <f>SUM(AA43:AA44)</f>
        <v>-5204076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-15845394</v>
      </c>
      <c r="D47" s="71">
        <f>SUM(D45:D46)</f>
        <v>0</v>
      </c>
      <c r="E47" s="72">
        <f t="shared" si="6"/>
        <v>-8504076</v>
      </c>
      <c r="F47" s="73">
        <f t="shared" si="6"/>
        <v>-5204076</v>
      </c>
      <c r="G47" s="73">
        <f t="shared" si="6"/>
        <v>-800678</v>
      </c>
      <c r="H47" s="74">
        <f t="shared" si="6"/>
        <v>-627497</v>
      </c>
      <c r="I47" s="74">
        <f t="shared" si="6"/>
        <v>247821</v>
      </c>
      <c r="J47" s="74">
        <f t="shared" si="6"/>
        <v>-1180354</v>
      </c>
      <c r="K47" s="74">
        <f t="shared" si="6"/>
        <v>-353807</v>
      </c>
      <c r="L47" s="74">
        <f t="shared" si="6"/>
        <v>-1253657</v>
      </c>
      <c r="M47" s="73">
        <f t="shared" si="6"/>
        <v>-946888</v>
      </c>
      <c r="N47" s="73">
        <f t="shared" si="6"/>
        <v>-2554352</v>
      </c>
      <c r="O47" s="74">
        <f t="shared" si="6"/>
        <v>-220328</v>
      </c>
      <c r="P47" s="74">
        <f t="shared" si="6"/>
        <v>-1214466</v>
      </c>
      <c r="Q47" s="74">
        <f t="shared" si="6"/>
        <v>-383266</v>
      </c>
      <c r="R47" s="74">
        <f t="shared" si="6"/>
        <v>-1818060</v>
      </c>
      <c r="S47" s="74">
        <f t="shared" si="6"/>
        <v>-344974</v>
      </c>
      <c r="T47" s="73">
        <f t="shared" si="6"/>
        <v>-81275</v>
      </c>
      <c r="U47" s="73">
        <f t="shared" si="6"/>
        <v>-1132997</v>
      </c>
      <c r="V47" s="74">
        <f t="shared" si="6"/>
        <v>-1559246</v>
      </c>
      <c r="W47" s="74">
        <f t="shared" si="6"/>
        <v>-7112012</v>
      </c>
      <c r="X47" s="74">
        <f t="shared" si="6"/>
        <v>-5204076</v>
      </c>
      <c r="Y47" s="74">
        <f t="shared" si="6"/>
        <v>-1907936</v>
      </c>
      <c r="Z47" s="75">
        <f>+IF(X47&lt;&gt;0,+(Y47/X47)*100,0)</f>
        <v>36.662339289433902</v>
      </c>
      <c r="AA47" s="76">
        <f>SUM(AA45:AA46)</f>
        <v>-5204076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1210121</v>
      </c>
      <c r="D9" s="6"/>
      <c r="E9" s="7">
        <v>1050000</v>
      </c>
      <c r="F9" s="8">
        <v>1050000</v>
      </c>
      <c r="G9" s="8">
        <v>100577</v>
      </c>
      <c r="H9" s="8">
        <v>105289</v>
      </c>
      <c r="I9" s="8">
        <v>101065</v>
      </c>
      <c r="J9" s="8">
        <v>306931</v>
      </c>
      <c r="K9" s="8">
        <v>100558</v>
      </c>
      <c r="L9" s="8">
        <v>100558</v>
      </c>
      <c r="M9" s="8">
        <v>100558</v>
      </c>
      <c r="N9" s="8">
        <v>301674</v>
      </c>
      <c r="O9" s="8">
        <v>100558</v>
      </c>
      <c r="P9" s="8">
        <v>100558</v>
      </c>
      <c r="Q9" s="8">
        <v>100558</v>
      </c>
      <c r="R9" s="8">
        <v>301674</v>
      </c>
      <c r="S9" s="8">
        <v>105270</v>
      </c>
      <c r="T9" s="8">
        <v>100558</v>
      </c>
      <c r="U9" s="8">
        <v>100558</v>
      </c>
      <c r="V9" s="8">
        <v>306386</v>
      </c>
      <c r="W9" s="8">
        <v>1216665</v>
      </c>
      <c r="X9" s="8">
        <v>1050000</v>
      </c>
      <c r="Y9" s="8">
        <v>166665</v>
      </c>
      <c r="Z9" s="2">
        <v>15.872857142857145</v>
      </c>
      <c r="AA9" s="6">
        <v>1050000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3450584</v>
      </c>
      <c r="D18" s="6"/>
      <c r="E18" s="7">
        <v>4163000</v>
      </c>
      <c r="F18" s="8">
        <v>7663000</v>
      </c>
      <c r="G18" s="8"/>
      <c r="H18" s="8">
        <v>1999904</v>
      </c>
      <c r="I18" s="8">
        <v>1299351</v>
      </c>
      <c r="J18" s="8">
        <v>3299255</v>
      </c>
      <c r="K18" s="8">
        <v>1483118</v>
      </c>
      <c r="L18" s="8">
        <v>311725</v>
      </c>
      <c r="M18" s="8">
        <v>121821</v>
      </c>
      <c r="N18" s="8">
        <v>1916664</v>
      </c>
      <c r="O18" s="8">
        <v>1047141</v>
      </c>
      <c r="P18" s="8">
        <v>268946</v>
      </c>
      <c r="Q18" s="8">
        <v>591814</v>
      </c>
      <c r="R18" s="8">
        <v>1907901</v>
      </c>
      <c r="S18" s="8">
        <v>264321</v>
      </c>
      <c r="T18" s="8">
        <v>241729</v>
      </c>
      <c r="U18" s="8">
        <v>33130</v>
      </c>
      <c r="V18" s="8">
        <v>539180</v>
      </c>
      <c r="W18" s="8">
        <v>7663000</v>
      </c>
      <c r="X18" s="8">
        <v>7663000</v>
      </c>
      <c r="Y18" s="8"/>
      <c r="Z18" s="2"/>
      <c r="AA18" s="6">
        <v>7663000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4660705</v>
      </c>
      <c r="D21" s="33">
        <f t="shared" si="0"/>
        <v>0</v>
      </c>
      <c r="E21" s="34">
        <f t="shared" si="0"/>
        <v>5213000</v>
      </c>
      <c r="F21" s="35">
        <f t="shared" si="0"/>
        <v>8713000</v>
      </c>
      <c r="G21" s="35">
        <f t="shared" si="0"/>
        <v>100577</v>
      </c>
      <c r="H21" s="35">
        <f t="shared" si="0"/>
        <v>2105193</v>
      </c>
      <c r="I21" s="35">
        <f t="shared" si="0"/>
        <v>1400416</v>
      </c>
      <c r="J21" s="35">
        <f t="shared" si="0"/>
        <v>3606186</v>
      </c>
      <c r="K21" s="35">
        <f t="shared" si="0"/>
        <v>1583676</v>
      </c>
      <c r="L21" s="35">
        <f t="shared" si="0"/>
        <v>412283</v>
      </c>
      <c r="M21" s="35">
        <f t="shared" si="0"/>
        <v>222379</v>
      </c>
      <c r="N21" s="35">
        <f t="shared" si="0"/>
        <v>2218338</v>
      </c>
      <c r="O21" s="35">
        <f t="shared" si="0"/>
        <v>1147699</v>
      </c>
      <c r="P21" s="35">
        <f t="shared" si="0"/>
        <v>369504</v>
      </c>
      <c r="Q21" s="35">
        <f t="shared" si="0"/>
        <v>692372</v>
      </c>
      <c r="R21" s="35">
        <f t="shared" si="0"/>
        <v>2209575</v>
      </c>
      <c r="S21" s="35">
        <f t="shared" si="0"/>
        <v>369591</v>
      </c>
      <c r="T21" s="35">
        <f t="shared" si="0"/>
        <v>342287</v>
      </c>
      <c r="U21" s="35">
        <f t="shared" si="0"/>
        <v>133688</v>
      </c>
      <c r="V21" s="35">
        <f t="shared" si="0"/>
        <v>845566</v>
      </c>
      <c r="W21" s="35">
        <f t="shared" si="0"/>
        <v>8879665</v>
      </c>
      <c r="X21" s="35">
        <f t="shared" si="0"/>
        <v>8713000</v>
      </c>
      <c r="Y21" s="35">
        <f t="shared" si="0"/>
        <v>166665</v>
      </c>
      <c r="Z21" s="36">
        <f>+IF(X21&lt;&gt;0,+(Y21/X21)*100,0)</f>
        <v>1.9128314013542984</v>
      </c>
      <c r="AA21" s="33">
        <f>SUM(AA5:AA20)</f>
        <v>8713000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12860849</v>
      </c>
      <c r="D24" s="6"/>
      <c r="E24" s="7">
        <v>12156351</v>
      </c>
      <c r="F24" s="8">
        <v>12156351</v>
      </c>
      <c r="G24" s="8">
        <v>995386</v>
      </c>
      <c r="H24" s="8">
        <v>968789</v>
      </c>
      <c r="I24" s="8">
        <v>1010177</v>
      </c>
      <c r="J24" s="8">
        <v>2974352</v>
      </c>
      <c r="K24" s="8">
        <v>1086444</v>
      </c>
      <c r="L24" s="8">
        <v>1675511</v>
      </c>
      <c r="M24" s="8">
        <v>1219629</v>
      </c>
      <c r="N24" s="8">
        <v>3981584</v>
      </c>
      <c r="O24" s="8">
        <v>1062923</v>
      </c>
      <c r="P24" s="8">
        <v>1043229</v>
      </c>
      <c r="Q24" s="8">
        <v>1003926</v>
      </c>
      <c r="R24" s="8">
        <v>3110078</v>
      </c>
      <c r="S24" s="8">
        <v>1023373</v>
      </c>
      <c r="T24" s="8">
        <v>-3834</v>
      </c>
      <c r="U24" s="8">
        <v>3542903</v>
      </c>
      <c r="V24" s="8">
        <v>4562442</v>
      </c>
      <c r="W24" s="8">
        <v>14628456</v>
      </c>
      <c r="X24" s="8">
        <v>12156351</v>
      </c>
      <c r="Y24" s="8">
        <v>2472105</v>
      </c>
      <c r="Z24" s="2">
        <v>20.335913301614934</v>
      </c>
      <c r="AA24" s="6">
        <v>12156351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120775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303627</v>
      </c>
      <c r="R26" s="8">
        <v>303627</v>
      </c>
      <c r="S26" s="8"/>
      <c r="T26" s="8"/>
      <c r="U26" s="8"/>
      <c r="V26" s="8"/>
      <c r="W26" s="8">
        <v>303627</v>
      </c>
      <c r="X26" s="8"/>
      <c r="Y26" s="8">
        <v>303627</v>
      </c>
      <c r="Z26" s="2"/>
      <c r="AA26" s="6"/>
    </row>
    <row r="27" spans="1:27" x14ac:dyDescent="0.25">
      <c r="A27" s="25" t="s">
        <v>53</v>
      </c>
      <c r="B27" s="24" t="s">
        <v>32</v>
      </c>
      <c r="C27" s="6">
        <v>65401373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>
        <v>33502543</v>
      </c>
      <c r="Q27" s="8">
        <v>69409996</v>
      </c>
      <c r="R27" s="8">
        <v>102912539</v>
      </c>
      <c r="S27" s="8">
        <v>3742404</v>
      </c>
      <c r="T27" s="8">
        <v>3820951</v>
      </c>
      <c r="U27" s="8">
        <v>3599729</v>
      </c>
      <c r="V27" s="8">
        <v>11163084</v>
      </c>
      <c r="W27" s="8">
        <v>114075623</v>
      </c>
      <c r="X27" s="8"/>
      <c r="Y27" s="8">
        <v>114075623</v>
      </c>
      <c r="Z27" s="2"/>
      <c r="AA27" s="6"/>
    </row>
    <row r="28" spans="1:27" x14ac:dyDescent="0.25">
      <c r="A28" s="25" t="s">
        <v>54</v>
      </c>
      <c r="B28" s="24" t="s">
        <v>32</v>
      </c>
      <c r="C28" s="6">
        <v>320021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2016025</v>
      </c>
      <c r="D30" s="6"/>
      <c r="E30" s="7">
        <v>1979005</v>
      </c>
      <c r="F30" s="8">
        <v>2019005</v>
      </c>
      <c r="G30" s="8">
        <v>161200</v>
      </c>
      <c r="H30" s="8">
        <v>398999</v>
      </c>
      <c r="I30" s="8">
        <v>545524</v>
      </c>
      <c r="J30" s="8">
        <v>1105723</v>
      </c>
      <c r="K30" s="8">
        <v>296700</v>
      </c>
      <c r="L30" s="8">
        <v>305681</v>
      </c>
      <c r="M30" s="8"/>
      <c r="N30" s="8">
        <v>602381</v>
      </c>
      <c r="O30" s="8">
        <v>169608</v>
      </c>
      <c r="P30" s="8">
        <v>21372</v>
      </c>
      <c r="Q30" s="8">
        <v>376135</v>
      </c>
      <c r="R30" s="8">
        <v>567115</v>
      </c>
      <c r="S30" s="8">
        <v>58048</v>
      </c>
      <c r="T30" s="8">
        <v>52402</v>
      </c>
      <c r="U30" s="8">
        <v>459497</v>
      </c>
      <c r="V30" s="8">
        <v>569947</v>
      </c>
      <c r="W30" s="8">
        <v>2845166</v>
      </c>
      <c r="X30" s="8">
        <v>2019005</v>
      </c>
      <c r="Y30" s="8">
        <v>826161</v>
      </c>
      <c r="Z30" s="2">
        <v>40.919215157961467</v>
      </c>
      <c r="AA30" s="6">
        <v>2019005</v>
      </c>
    </row>
    <row r="31" spans="1:27" x14ac:dyDescent="0.25">
      <c r="A31" s="25" t="s">
        <v>57</v>
      </c>
      <c r="B31" s="24" t="s">
        <v>32</v>
      </c>
      <c r="C31" s="6">
        <v>5744228</v>
      </c>
      <c r="D31" s="6"/>
      <c r="E31" s="7">
        <v>8488050</v>
      </c>
      <c r="F31" s="8">
        <v>8352050</v>
      </c>
      <c r="G31" s="8">
        <v>995255</v>
      </c>
      <c r="H31" s="8">
        <v>669953</v>
      </c>
      <c r="I31" s="8">
        <v>1203214</v>
      </c>
      <c r="J31" s="8">
        <v>2868422</v>
      </c>
      <c r="K31" s="8">
        <v>910701</v>
      </c>
      <c r="L31" s="8">
        <v>1430282</v>
      </c>
      <c r="M31" s="8">
        <v>862916</v>
      </c>
      <c r="N31" s="8">
        <v>3203899</v>
      </c>
      <c r="O31" s="8">
        <v>928330</v>
      </c>
      <c r="P31" s="8">
        <v>687003</v>
      </c>
      <c r="Q31" s="8">
        <v>938445</v>
      </c>
      <c r="R31" s="8">
        <v>2553778</v>
      </c>
      <c r="S31" s="8">
        <v>864309</v>
      </c>
      <c r="T31" s="8">
        <v>156171</v>
      </c>
      <c r="U31" s="8">
        <v>245865</v>
      </c>
      <c r="V31" s="8">
        <v>1266345</v>
      </c>
      <c r="W31" s="8">
        <v>9892444</v>
      </c>
      <c r="X31" s="8">
        <v>8352050</v>
      </c>
      <c r="Y31" s="8">
        <v>1540394</v>
      </c>
      <c r="Z31" s="2">
        <v>18.443304338455828</v>
      </c>
      <c r="AA31" s="6">
        <v>8352050</v>
      </c>
    </row>
    <row r="32" spans="1:27" x14ac:dyDescent="0.25">
      <c r="A32" s="25" t="s">
        <v>45</v>
      </c>
      <c r="B32" s="24" t="s">
        <v>32</v>
      </c>
      <c r="C32" s="6">
        <v>736748</v>
      </c>
      <c r="D32" s="6"/>
      <c r="E32" s="7">
        <v>750000</v>
      </c>
      <c r="F32" s="8">
        <v>750000</v>
      </c>
      <c r="G32" s="8"/>
      <c r="H32" s="8">
        <v>53688</v>
      </c>
      <c r="I32" s="8">
        <v>303325</v>
      </c>
      <c r="J32" s="8">
        <v>357013</v>
      </c>
      <c r="K32" s="8">
        <v>3796</v>
      </c>
      <c r="L32" s="8">
        <v>62070</v>
      </c>
      <c r="M32" s="8">
        <v>28000</v>
      </c>
      <c r="N32" s="8">
        <v>93866</v>
      </c>
      <c r="O32" s="8">
        <v>169100</v>
      </c>
      <c r="P32" s="8">
        <v>86400</v>
      </c>
      <c r="Q32" s="8">
        <v>11290</v>
      </c>
      <c r="R32" s="8">
        <v>266790</v>
      </c>
      <c r="S32" s="8">
        <v>17500</v>
      </c>
      <c r="T32" s="8">
        <v>2390</v>
      </c>
      <c r="U32" s="8">
        <v>2140</v>
      </c>
      <c r="V32" s="8">
        <v>22030</v>
      </c>
      <c r="W32" s="8">
        <v>739699</v>
      </c>
      <c r="X32" s="8">
        <v>750000</v>
      </c>
      <c r="Y32" s="8">
        <v>-10301</v>
      </c>
      <c r="Z32" s="2">
        <v>-1.3734666666666666</v>
      </c>
      <c r="AA32" s="6">
        <v>750000</v>
      </c>
    </row>
    <row r="33" spans="1:27" x14ac:dyDescent="0.25">
      <c r="A33" s="25" t="s">
        <v>58</v>
      </c>
      <c r="B33" s="24" t="s">
        <v>32</v>
      </c>
      <c r="C33" s="6">
        <v>4227581</v>
      </c>
      <c r="D33" s="6"/>
      <c r="E33" s="7">
        <v>1975420</v>
      </c>
      <c r="F33" s="8">
        <v>5419420</v>
      </c>
      <c r="G33" s="8">
        <v>441329</v>
      </c>
      <c r="H33" s="8">
        <v>1465523</v>
      </c>
      <c r="I33" s="8">
        <v>261990</v>
      </c>
      <c r="J33" s="8">
        <v>2168842</v>
      </c>
      <c r="K33" s="8">
        <v>585469</v>
      </c>
      <c r="L33" s="8">
        <v>330639</v>
      </c>
      <c r="M33" s="8">
        <v>309729</v>
      </c>
      <c r="N33" s="8">
        <v>1225837</v>
      </c>
      <c r="O33" s="8">
        <v>461400</v>
      </c>
      <c r="P33" s="8">
        <v>267180</v>
      </c>
      <c r="Q33" s="8">
        <v>1159723</v>
      </c>
      <c r="R33" s="8">
        <v>1888303</v>
      </c>
      <c r="S33" s="8">
        <v>1295284</v>
      </c>
      <c r="T33" s="8">
        <v>610350</v>
      </c>
      <c r="U33" s="8">
        <v>350923</v>
      </c>
      <c r="V33" s="8">
        <v>2256557</v>
      </c>
      <c r="W33" s="8">
        <v>7539539</v>
      </c>
      <c r="X33" s="8">
        <v>5419420</v>
      </c>
      <c r="Y33" s="8">
        <v>2120119</v>
      </c>
      <c r="Z33" s="2">
        <v>39.120773071657119</v>
      </c>
      <c r="AA33" s="6">
        <v>5419420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91427600</v>
      </c>
      <c r="D35" s="33">
        <f>SUM(D24:D34)</f>
        <v>0</v>
      </c>
      <c r="E35" s="34">
        <f t="shared" si="1"/>
        <v>25348826</v>
      </c>
      <c r="F35" s="35">
        <f t="shared" si="1"/>
        <v>28696826</v>
      </c>
      <c r="G35" s="35">
        <f t="shared" si="1"/>
        <v>2593170</v>
      </c>
      <c r="H35" s="35">
        <f t="shared" si="1"/>
        <v>3556952</v>
      </c>
      <c r="I35" s="35">
        <f t="shared" si="1"/>
        <v>3324230</v>
      </c>
      <c r="J35" s="35">
        <f t="shared" si="1"/>
        <v>9474352</v>
      </c>
      <c r="K35" s="35">
        <f t="shared" si="1"/>
        <v>2883110</v>
      </c>
      <c r="L35" s="35">
        <f t="shared" si="1"/>
        <v>3804183</v>
      </c>
      <c r="M35" s="35">
        <f t="shared" si="1"/>
        <v>2420274</v>
      </c>
      <c r="N35" s="35">
        <f t="shared" si="1"/>
        <v>9107567</v>
      </c>
      <c r="O35" s="35">
        <f t="shared" si="1"/>
        <v>2791361</v>
      </c>
      <c r="P35" s="35">
        <f t="shared" si="1"/>
        <v>35607727</v>
      </c>
      <c r="Q35" s="35">
        <f t="shared" si="1"/>
        <v>73203142</v>
      </c>
      <c r="R35" s="35">
        <f t="shared" si="1"/>
        <v>111602230</v>
      </c>
      <c r="S35" s="35">
        <f t="shared" si="1"/>
        <v>7000918</v>
      </c>
      <c r="T35" s="35">
        <f t="shared" si="1"/>
        <v>4638430</v>
      </c>
      <c r="U35" s="35">
        <f t="shared" si="1"/>
        <v>8201057</v>
      </c>
      <c r="V35" s="35">
        <f t="shared" si="1"/>
        <v>19840405</v>
      </c>
      <c r="W35" s="35">
        <f t="shared" si="1"/>
        <v>150024554</v>
      </c>
      <c r="X35" s="35">
        <f t="shared" si="1"/>
        <v>28696826</v>
      </c>
      <c r="Y35" s="35">
        <f t="shared" si="1"/>
        <v>121327728</v>
      </c>
      <c r="Z35" s="36">
        <f>+IF(X35&lt;&gt;0,+(Y35/X35)*100,0)</f>
        <v>422.79145435805339</v>
      </c>
      <c r="AA35" s="33">
        <f>SUM(AA24:AA34)</f>
        <v>28696826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-86766895</v>
      </c>
      <c r="D37" s="46">
        <f>+D21-D35</f>
        <v>0</v>
      </c>
      <c r="E37" s="47">
        <f t="shared" si="2"/>
        <v>-20135826</v>
      </c>
      <c r="F37" s="48">
        <f t="shared" si="2"/>
        <v>-19983826</v>
      </c>
      <c r="G37" s="48">
        <f t="shared" si="2"/>
        <v>-2492593</v>
      </c>
      <c r="H37" s="48">
        <f t="shared" si="2"/>
        <v>-1451759</v>
      </c>
      <c r="I37" s="48">
        <f t="shared" si="2"/>
        <v>-1923814</v>
      </c>
      <c r="J37" s="48">
        <f t="shared" si="2"/>
        <v>-5868166</v>
      </c>
      <c r="K37" s="48">
        <f t="shared" si="2"/>
        <v>-1299434</v>
      </c>
      <c r="L37" s="48">
        <f t="shared" si="2"/>
        <v>-3391900</v>
      </c>
      <c r="M37" s="48">
        <f t="shared" si="2"/>
        <v>-2197895</v>
      </c>
      <c r="N37" s="48">
        <f t="shared" si="2"/>
        <v>-6889229</v>
      </c>
      <c r="O37" s="48">
        <f t="shared" si="2"/>
        <v>-1643662</v>
      </c>
      <c r="P37" s="48">
        <f t="shared" si="2"/>
        <v>-35238223</v>
      </c>
      <c r="Q37" s="48">
        <f t="shared" si="2"/>
        <v>-72510770</v>
      </c>
      <c r="R37" s="48">
        <f t="shared" si="2"/>
        <v>-109392655</v>
      </c>
      <c r="S37" s="48">
        <f t="shared" si="2"/>
        <v>-6631327</v>
      </c>
      <c r="T37" s="48">
        <f t="shared" si="2"/>
        <v>-4296143</v>
      </c>
      <c r="U37" s="48">
        <f t="shared" si="2"/>
        <v>-8067369</v>
      </c>
      <c r="V37" s="48">
        <f t="shared" si="2"/>
        <v>-18994839</v>
      </c>
      <c r="W37" s="48">
        <f t="shared" si="2"/>
        <v>-141144889</v>
      </c>
      <c r="X37" s="48">
        <f>IF(F21=F35,0,X21-X35)</f>
        <v>-19983826</v>
      </c>
      <c r="Y37" s="48">
        <f t="shared" si="2"/>
        <v>-121161063</v>
      </c>
      <c r="Z37" s="49">
        <f>+IF(X37&lt;&gt;0,+(Y37/X37)*100,0)</f>
        <v>606.29562627296696</v>
      </c>
      <c r="AA37" s="46">
        <f>+AA21-AA35</f>
        <v>-19983826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-86766895</v>
      </c>
      <c r="D41" s="56">
        <f>SUM(D37:D40)</f>
        <v>0</v>
      </c>
      <c r="E41" s="57">
        <f t="shared" si="3"/>
        <v>-20135826</v>
      </c>
      <c r="F41" s="58">
        <f t="shared" si="3"/>
        <v>-19983826</v>
      </c>
      <c r="G41" s="58">
        <f t="shared" si="3"/>
        <v>-2492593</v>
      </c>
      <c r="H41" s="58">
        <f t="shared" si="3"/>
        <v>-1451759</v>
      </c>
      <c r="I41" s="58">
        <f t="shared" si="3"/>
        <v>-1923814</v>
      </c>
      <c r="J41" s="58">
        <f t="shared" si="3"/>
        <v>-5868166</v>
      </c>
      <c r="K41" s="58">
        <f t="shared" si="3"/>
        <v>-1299434</v>
      </c>
      <c r="L41" s="58">
        <f t="shared" si="3"/>
        <v>-3391900</v>
      </c>
      <c r="M41" s="58">
        <f t="shared" si="3"/>
        <v>-2197895</v>
      </c>
      <c r="N41" s="58">
        <f t="shared" si="3"/>
        <v>-6889229</v>
      </c>
      <c r="O41" s="58">
        <f t="shared" si="3"/>
        <v>-1643662</v>
      </c>
      <c r="P41" s="58">
        <f t="shared" si="3"/>
        <v>-35238223</v>
      </c>
      <c r="Q41" s="58">
        <f t="shared" si="3"/>
        <v>-72510770</v>
      </c>
      <c r="R41" s="58">
        <f t="shared" si="3"/>
        <v>-109392655</v>
      </c>
      <c r="S41" s="58">
        <f t="shared" si="3"/>
        <v>-6631327</v>
      </c>
      <c r="T41" s="58">
        <f t="shared" si="3"/>
        <v>-4296143</v>
      </c>
      <c r="U41" s="58">
        <f t="shared" si="3"/>
        <v>-8067369</v>
      </c>
      <c r="V41" s="58">
        <f t="shared" si="3"/>
        <v>-18994839</v>
      </c>
      <c r="W41" s="58">
        <f t="shared" si="3"/>
        <v>-141144889</v>
      </c>
      <c r="X41" s="58">
        <f t="shared" si="3"/>
        <v>-19983826</v>
      </c>
      <c r="Y41" s="58">
        <f t="shared" si="3"/>
        <v>-121161063</v>
      </c>
      <c r="Z41" s="59">
        <f>+IF(X41&lt;&gt;0,+(Y41/X41)*100,0)</f>
        <v>606.29562627296696</v>
      </c>
      <c r="AA41" s="56">
        <f>SUM(AA37:AA40)</f>
        <v>-19983826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-86766895</v>
      </c>
      <c r="D43" s="64">
        <f>+D41-D42</f>
        <v>0</v>
      </c>
      <c r="E43" s="65">
        <f t="shared" si="4"/>
        <v>-20135826</v>
      </c>
      <c r="F43" s="66">
        <f t="shared" si="4"/>
        <v>-19983826</v>
      </c>
      <c r="G43" s="66">
        <f t="shared" si="4"/>
        <v>-2492593</v>
      </c>
      <c r="H43" s="66">
        <f t="shared" si="4"/>
        <v>-1451759</v>
      </c>
      <c r="I43" s="66">
        <f t="shared" si="4"/>
        <v>-1923814</v>
      </c>
      <c r="J43" s="66">
        <f t="shared" si="4"/>
        <v>-5868166</v>
      </c>
      <c r="K43" s="66">
        <f t="shared" si="4"/>
        <v>-1299434</v>
      </c>
      <c r="L43" s="66">
        <f t="shared" si="4"/>
        <v>-3391900</v>
      </c>
      <c r="M43" s="66">
        <f t="shared" si="4"/>
        <v>-2197895</v>
      </c>
      <c r="N43" s="66">
        <f t="shared" si="4"/>
        <v>-6889229</v>
      </c>
      <c r="O43" s="66">
        <f t="shared" si="4"/>
        <v>-1643662</v>
      </c>
      <c r="P43" s="66">
        <f t="shared" si="4"/>
        <v>-35238223</v>
      </c>
      <c r="Q43" s="66">
        <f t="shared" si="4"/>
        <v>-72510770</v>
      </c>
      <c r="R43" s="66">
        <f t="shared" si="4"/>
        <v>-109392655</v>
      </c>
      <c r="S43" s="66">
        <f t="shared" si="4"/>
        <v>-6631327</v>
      </c>
      <c r="T43" s="66">
        <f t="shared" si="4"/>
        <v>-4296143</v>
      </c>
      <c r="U43" s="66">
        <f t="shared" si="4"/>
        <v>-8067369</v>
      </c>
      <c r="V43" s="66">
        <f t="shared" si="4"/>
        <v>-18994839</v>
      </c>
      <c r="W43" s="66">
        <f t="shared" si="4"/>
        <v>-141144889</v>
      </c>
      <c r="X43" s="66">
        <f t="shared" si="4"/>
        <v>-19983826</v>
      </c>
      <c r="Y43" s="66">
        <f t="shared" si="4"/>
        <v>-121161063</v>
      </c>
      <c r="Z43" s="67">
        <f>+IF(X43&lt;&gt;0,+(Y43/X43)*100,0)</f>
        <v>606.29562627296696</v>
      </c>
      <c r="AA43" s="64">
        <f>+AA41-AA42</f>
        <v>-19983826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-86766895</v>
      </c>
      <c r="D45" s="56">
        <f>SUM(D43:D44)</f>
        <v>0</v>
      </c>
      <c r="E45" s="57">
        <f t="shared" si="5"/>
        <v>-20135826</v>
      </c>
      <c r="F45" s="58">
        <f t="shared" si="5"/>
        <v>-19983826</v>
      </c>
      <c r="G45" s="58">
        <f t="shared" si="5"/>
        <v>-2492593</v>
      </c>
      <c r="H45" s="58">
        <f t="shared" si="5"/>
        <v>-1451759</v>
      </c>
      <c r="I45" s="58">
        <f t="shared" si="5"/>
        <v>-1923814</v>
      </c>
      <c r="J45" s="58">
        <f t="shared" si="5"/>
        <v>-5868166</v>
      </c>
      <c r="K45" s="58">
        <f t="shared" si="5"/>
        <v>-1299434</v>
      </c>
      <c r="L45" s="58">
        <f t="shared" si="5"/>
        <v>-3391900</v>
      </c>
      <c r="M45" s="58">
        <f t="shared" si="5"/>
        <v>-2197895</v>
      </c>
      <c r="N45" s="58">
        <f t="shared" si="5"/>
        <v>-6889229</v>
      </c>
      <c r="O45" s="58">
        <f t="shared" si="5"/>
        <v>-1643662</v>
      </c>
      <c r="P45" s="58">
        <f t="shared" si="5"/>
        <v>-35238223</v>
      </c>
      <c r="Q45" s="58">
        <f t="shared" si="5"/>
        <v>-72510770</v>
      </c>
      <c r="R45" s="58">
        <f t="shared" si="5"/>
        <v>-109392655</v>
      </c>
      <c r="S45" s="58">
        <f t="shared" si="5"/>
        <v>-6631327</v>
      </c>
      <c r="T45" s="58">
        <f t="shared" si="5"/>
        <v>-4296143</v>
      </c>
      <c r="U45" s="58">
        <f t="shared" si="5"/>
        <v>-8067369</v>
      </c>
      <c r="V45" s="58">
        <f t="shared" si="5"/>
        <v>-18994839</v>
      </c>
      <c r="W45" s="58">
        <f t="shared" si="5"/>
        <v>-141144889</v>
      </c>
      <c r="X45" s="58">
        <f t="shared" si="5"/>
        <v>-19983826</v>
      </c>
      <c r="Y45" s="58">
        <f t="shared" si="5"/>
        <v>-121161063</v>
      </c>
      <c r="Z45" s="59">
        <f>+IF(X45&lt;&gt;0,+(Y45/X45)*100,0)</f>
        <v>606.29562627296696</v>
      </c>
      <c r="AA45" s="56">
        <f>SUM(AA43:AA44)</f>
        <v>-19983826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-86766895</v>
      </c>
      <c r="D47" s="71">
        <f>SUM(D45:D46)</f>
        <v>0</v>
      </c>
      <c r="E47" s="72">
        <f t="shared" si="6"/>
        <v>-20135826</v>
      </c>
      <c r="F47" s="73">
        <f t="shared" si="6"/>
        <v>-19983826</v>
      </c>
      <c r="G47" s="73">
        <f t="shared" si="6"/>
        <v>-2492593</v>
      </c>
      <c r="H47" s="74">
        <f t="shared" si="6"/>
        <v>-1451759</v>
      </c>
      <c r="I47" s="74">
        <f t="shared" si="6"/>
        <v>-1923814</v>
      </c>
      <c r="J47" s="74">
        <f t="shared" si="6"/>
        <v>-5868166</v>
      </c>
      <c r="K47" s="74">
        <f t="shared" si="6"/>
        <v>-1299434</v>
      </c>
      <c r="L47" s="74">
        <f t="shared" si="6"/>
        <v>-3391900</v>
      </c>
      <c r="M47" s="73">
        <f t="shared" si="6"/>
        <v>-2197895</v>
      </c>
      <c r="N47" s="73">
        <f t="shared" si="6"/>
        <v>-6889229</v>
      </c>
      <c r="O47" s="74">
        <f t="shared" si="6"/>
        <v>-1643662</v>
      </c>
      <c r="P47" s="74">
        <f t="shared" si="6"/>
        <v>-35238223</v>
      </c>
      <c r="Q47" s="74">
        <f t="shared" si="6"/>
        <v>-72510770</v>
      </c>
      <c r="R47" s="74">
        <f t="shared" si="6"/>
        <v>-109392655</v>
      </c>
      <c r="S47" s="74">
        <f t="shared" si="6"/>
        <v>-6631327</v>
      </c>
      <c r="T47" s="73">
        <f t="shared" si="6"/>
        <v>-4296143</v>
      </c>
      <c r="U47" s="73">
        <f t="shared" si="6"/>
        <v>-8067369</v>
      </c>
      <c r="V47" s="74">
        <f t="shared" si="6"/>
        <v>-18994839</v>
      </c>
      <c r="W47" s="74">
        <f t="shared" si="6"/>
        <v>-141144889</v>
      </c>
      <c r="X47" s="74">
        <f t="shared" si="6"/>
        <v>-19983826</v>
      </c>
      <c r="Y47" s="74">
        <f t="shared" si="6"/>
        <v>-121161063</v>
      </c>
      <c r="Z47" s="75">
        <f>+IF(X47&lt;&gt;0,+(Y47/X47)*100,0)</f>
        <v>606.29562627296696</v>
      </c>
      <c r="AA47" s="76">
        <f>SUM(AA45:AA46)</f>
        <v>-19983826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4578349</v>
      </c>
      <c r="D9" s="6"/>
      <c r="E9" s="7">
        <v>4664922</v>
      </c>
      <c r="F9" s="8">
        <v>4670638</v>
      </c>
      <c r="G9" s="8">
        <v>375716</v>
      </c>
      <c r="H9" s="8">
        <v>383743</v>
      </c>
      <c r="I9" s="8">
        <v>383509</v>
      </c>
      <c r="J9" s="8">
        <v>1142968</v>
      </c>
      <c r="K9" s="8">
        <v>349697</v>
      </c>
      <c r="L9" s="8">
        <v>367100</v>
      </c>
      <c r="M9" s="8">
        <v>365944</v>
      </c>
      <c r="N9" s="8">
        <v>1082741</v>
      </c>
      <c r="O9" s="8">
        <v>339893</v>
      </c>
      <c r="P9" s="8">
        <v>377010</v>
      </c>
      <c r="Q9" s="8">
        <v>367139</v>
      </c>
      <c r="R9" s="8">
        <v>1084042</v>
      </c>
      <c r="S9" s="8">
        <v>341747</v>
      </c>
      <c r="T9" s="8">
        <v>384252</v>
      </c>
      <c r="U9" s="8">
        <v>166180</v>
      </c>
      <c r="V9" s="8">
        <v>892179</v>
      </c>
      <c r="W9" s="8">
        <v>4201930</v>
      </c>
      <c r="X9" s="8">
        <v>4670638</v>
      </c>
      <c r="Y9" s="8">
        <v>-468708</v>
      </c>
      <c r="Z9" s="2">
        <v>-10.035202899475404</v>
      </c>
      <c r="AA9" s="6">
        <v>4670638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29016</v>
      </c>
      <c r="F13" s="8">
        <v>29016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29016</v>
      </c>
      <c r="Y13" s="8">
        <v>-29016</v>
      </c>
      <c r="Z13" s="2">
        <v>-100</v>
      </c>
      <c r="AA13" s="6">
        <v>29016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2790825</v>
      </c>
      <c r="D18" s="6"/>
      <c r="E18" s="7">
        <v>3570000</v>
      </c>
      <c r="F18" s="8">
        <v>3570000</v>
      </c>
      <c r="G18" s="8"/>
      <c r="H18" s="8">
        <v>606203</v>
      </c>
      <c r="I18" s="8">
        <v>840535</v>
      </c>
      <c r="J18" s="8">
        <v>1446738</v>
      </c>
      <c r="K18" s="8">
        <v>413685</v>
      </c>
      <c r="L18" s="8">
        <v>584849</v>
      </c>
      <c r="M18" s="8">
        <v>573829</v>
      </c>
      <c r="N18" s="8">
        <v>1572363</v>
      </c>
      <c r="O18" s="8">
        <v>611503</v>
      </c>
      <c r="P18" s="8">
        <v>522878</v>
      </c>
      <c r="Q18" s="8">
        <v>-1319898</v>
      </c>
      <c r="R18" s="8">
        <v>-185517</v>
      </c>
      <c r="S18" s="8">
        <v>736416</v>
      </c>
      <c r="T18" s="8"/>
      <c r="U18" s="8"/>
      <c r="V18" s="8">
        <v>736416</v>
      </c>
      <c r="W18" s="8">
        <v>3570000</v>
      </c>
      <c r="X18" s="8">
        <v>3570000</v>
      </c>
      <c r="Y18" s="8"/>
      <c r="Z18" s="2"/>
      <c r="AA18" s="6">
        <v>3570000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7369174</v>
      </c>
      <c r="D21" s="33">
        <f t="shared" si="0"/>
        <v>0</v>
      </c>
      <c r="E21" s="34">
        <f t="shared" si="0"/>
        <v>8263938</v>
      </c>
      <c r="F21" s="35">
        <f t="shared" si="0"/>
        <v>8269654</v>
      </c>
      <c r="G21" s="35">
        <f t="shared" si="0"/>
        <v>375716</v>
      </c>
      <c r="H21" s="35">
        <f t="shared" si="0"/>
        <v>989946</v>
      </c>
      <c r="I21" s="35">
        <f t="shared" si="0"/>
        <v>1224044</v>
      </c>
      <c r="J21" s="35">
        <f t="shared" si="0"/>
        <v>2589706</v>
      </c>
      <c r="K21" s="35">
        <f t="shared" si="0"/>
        <v>763382</v>
      </c>
      <c r="L21" s="35">
        <f t="shared" si="0"/>
        <v>951949</v>
      </c>
      <c r="M21" s="35">
        <f t="shared" si="0"/>
        <v>939773</v>
      </c>
      <c r="N21" s="35">
        <f t="shared" si="0"/>
        <v>2655104</v>
      </c>
      <c r="O21" s="35">
        <f t="shared" si="0"/>
        <v>951396</v>
      </c>
      <c r="P21" s="35">
        <f t="shared" si="0"/>
        <v>899888</v>
      </c>
      <c r="Q21" s="35">
        <f t="shared" si="0"/>
        <v>-952759</v>
      </c>
      <c r="R21" s="35">
        <f t="shared" si="0"/>
        <v>898525</v>
      </c>
      <c r="S21" s="35">
        <f t="shared" si="0"/>
        <v>1078163</v>
      </c>
      <c r="T21" s="35">
        <f t="shared" si="0"/>
        <v>384252</v>
      </c>
      <c r="U21" s="35">
        <f t="shared" si="0"/>
        <v>166180</v>
      </c>
      <c r="V21" s="35">
        <f t="shared" si="0"/>
        <v>1628595</v>
      </c>
      <c r="W21" s="35">
        <f t="shared" si="0"/>
        <v>7771930</v>
      </c>
      <c r="X21" s="35">
        <f t="shared" si="0"/>
        <v>8269654</v>
      </c>
      <c r="Y21" s="35">
        <f t="shared" si="0"/>
        <v>-497724</v>
      </c>
      <c r="Z21" s="36">
        <f>+IF(X21&lt;&gt;0,+(Y21/X21)*100,0)</f>
        <v>-6.0186798625432214</v>
      </c>
      <c r="AA21" s="33">
        <f>SUM(AA5:AA20)</f>
        <v>8269654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7870909</v>
      </c>
      <c r="D24" s="6"/>
      <c r="E24" s="7">
        <v>11274904</v>
      </c>
      <c r="F24" s="8">
        <v>11228904</v>
      </c>
      <c r="G24" s="8">
        <v>634791</v>
      </c>
      <c r="H24" s="8">
        <v>665608</v>
      </c>
      <c r="I24" s="8">
        <v>712653</v>
      </c>
      <c r="J24" s="8">
        <v>2013052</v>
      </c>
      <c r="K24" s="8">
        <v>900303</v>
      </c>
      <c r="L24" s="8">
        <v>653155</v>
      </c>
      <c r="M24" s="8">
        <v>845109</v>
      </c>
      <c r="N24" s="8">
        <v>2398567</v>
      </c>
      <c r="O24" s="8">
        <v>589251</v>
      </c>
      <c r="P24" s="8">
        <v>768482</v>
      </c>
      <c r="Q24" s="8">
        <v>692107</v>
      </c>
      <c r="R24" s="8">
        <v>2049840</v>
      </c>
      <c r="S24" s="8">
        <v>692078</v>
      </c>
      <c r="T24" s="8">
        <v>775631</v>
      </c>
      <c r="U24" s="8">
        <v>729481</v>
      </c>
      <c r="V24" s="8">
        <v>2197190</v>
      </c>
      <c r="W24" s="8">
        <v>8658649</v>
      </c>
      <c r="X24" s="8">
        <v>11228904</v>
      </c>
      <c r="Y24" s="8">
        <v>-2570255</v>
      </c>
      <c r="Z24" s="2">
        <v>-22.889633752323469</v>
      </c>
      <c r="AA24" s="6">
        <v>11228904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1274503</v>
      </c>
      <c r="D30" s="6"/>
      <c r="E30" s="7">
        <v>1186000</v>
      </c>
      <c r="F30" s="8">
        <v>1491000</v>
      </c>
      <c r="G30" s="8"/>
      <c r="H30" s="8"/>
      <c r="I30" s="8">
        <v>293611</v>
      </c>
      <c r="J30" s="8">
        <v>293611</v>
      </c>
      <c r="K30" s="8"/>
      <c r="L30" s="8">
        <v>283412</v>
      </c>
      <c r="M30" s="8">
        <v>222885</v>
      </c>
      <c r="N30" s="8">
        <v>506297</v>
      </c>
      <c r="O30" s="8"/>
      <c r="P30" s="8">
        <v>141174</v>
      </c>
      <c r="Q30" s="8">
        <v>103887</v>
      </c>
      <c r="R30" s="8">
        <v>245061</v>
      </c>
      <c r="S30" s="8"/>
      <c r="T30" s="8">
        <v>94938</v>
      </c>
      <c r="U30" s="8">
        <v>98155</v>
      </c>
      <c r="V30" s="8">
        <v>193093</v>
      </c>
      <c r="W30" s="8">
        <v>1238062</v>
      </c>
      <c r="X30" s="8">
        <v>1491000</v>
      </c>
      <c r="Y30" s="8">
        <v>-252938</v>
      </c>
      <c r="Z30" s="2">
        <v>-16.964319248826289</v>
      </c>
      <c r="AA30" s="6">
        <v>1491000</v>
      </c>
    </row>
    <row r="31" spans="1:27" x14ac:dyDescent="0.25">
      <c r="A31" s="25" t="s">
        <v>57</v>
      </c>
      <c r="B31" s="24" t="s">
        <v>32</v>
      </c>
      <c r="C31" s="6">
        <v>10913878</v>
      </c>
      <c r="D31" s="6"/>
      <c r="E31" s="7">
        <v>13832985</v>
      </c>
      <c r="F31" s="8">
        <v>12480390</v>
      </c>
      <c r="G31" s="8">
        <v>180707</v>
      </c>
      <c r="H31" s="8">
        <v>1059816</v>
      </c>
      <c r="I31" s="8">
        <v>881208</v>
      </c>
      <c r="J31" s="8">
        <v>2121731</v>
      </c>
      <c r="K31" s="8">
        <v>1117486</v>
      </c>
      <c r="L31" s="8">
        <v>787299</v>
      </c>
      <c r="M31" s="8">
        <v>1024948</v>
      </c>
      <c r="N31" s="8">
        <v>2929733</v>
      </c>
      <c r="O31" s="8">
        <v>974608</v>
      </c>
      <c r="P31" s="8">
        <v>777264</v>
      </c>
      <c r="Q31" s="8">
        <v>551250</v>
      </c>
      <c r="R31" s="8">
        <v>2303122</v>
      </c>
      <c r="S31" s="8">
        <v>765511</v>
      </c>
      <c r="T31" s="8">
        <v>698625</v>
      </c>
      <c r="U31" s="8">
        <v>928078</v>
      </c>
      <c r="V31" s="8">
        <v>2392214</v>
      </c>
      <c r="W31" s="8">
        <v>9746800</v>
      </c>
      <c r="X31" s="8">
        <v>12480390</v>
      </c>
      <c r="Y31" s="8">
        <v>-2733590</v>
      </c>
      <c r="Z31" s="2">
        <v>-21.903081554342453</v>
      </c>
      <c r="AA31" s="6">
        <v>12480390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3196698</v>
      </c>
      <c r="D33" s="6"/>
      <c r="E33" s="7">
        <v>1658482</v>
      </c>
      <c r="F33" s="8">
        <v>1824182</v>
      </c>
      <c r="G33" s="8">
        <v>43426</v>
      </c>
      <c r="H33" s="8">
        <v>6963</v>
      </c>
      <c r="I33" s="8">
        <v>42884</v>
      </c>
      <c r="J33" s="8">
        <v>93273</v>
      </c>
      <c r="K33" s="8">
        <v>153495</v>
      </c>
      <c r="L33" s="8">
        <v>60723</v>
      </c>
      <c r="M33" s="8">
        <v>107444</v>
      </c>
      <c r="N33" s="8">
        <v>321662</v>
      </c>
      <c r="O33" s="8">
        <v>93394</v>
      </c>
      <c r="P33" s="8">
        <v>116904</v>
      </c>
      <c r="Q33" s="8">
        <v>42141</v>
      </c>
      <c r="R33" s="8">
        <v>252439</v>
      </c>
      <c r="S33" s="8">
        <v>64509</v>
      </c>
      <c r="T33" s="8">
        <v>54775</v>
      </c>
      <c r="U33" s="8">
        <v>620435</v>
      </c>
      <c r="V33" s="8">
        <v>739719</v>
      </c>
      <c r="W33" s="8">
        <v>1407093</v>
      </c>
      <c r="X33" s="8">
        <v>1824182</v>
      </c>
      <c r="Y33" s="8">
        <v>-417089</v>
      </c>
      <c r="Z33" s="2">
        <v>-22.864440061353527</v>
      </c>
      <c r="AA33" s="6">
        <v>1824182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23255988</v>
      </c>
      <c r="D35" s="33">
        <f>SUM(D24:D34)</f>
        <v>0</v>
      </c>
      <c r="E35" s="34">
        <f t="shared" si="1"/>
        <v>27952371</v>
      </c>
      <c r="F35" s="35">
        <f t="shared" si="1"/>
        <v>27024476</v>
      </c>
      <c r="G35" s="35">
        <f t="shared" si="1"/>
        <v>858924</v>
      </c>
      <c r="H35" s="35">
        <f t="shared" si="1"/>
        <v>1732387</v>
      </c>
      <c r="I35" s="35">
        <f t="shared" si="1"/>
        <v>1930356</v>
      </c>
      <c r="J35" s="35">
        <f t="shared" si="1"/>
        <v>4521667</v>
      </c>
      <c r="K35" s="35">
        <f t="shared" si="1"/>
        <v>2171284</v>
      </c>
      <c r="L35" s="35">
        <f t="shared" si="1"/>
        <v>1784589</v>
      </c>
      <c r="M35" s="35">
        <f t="shared" si="1"/>
        <v>2200386</v>
      </c>
      <c r="N35" s="35">
        <f t="shared" si="1"/>
        <v>6156259</v>
      </c>
      <c r="O35" s="35">
        <f t="shared" si="1"/>
        <v>1657253</v>
      </c>
      <c r="P35" s="35">
        <f t="shared" si="1"/>
        <v>1803824</v>
      </c>
      <c r="Q35" s="35">
        <f t="shared" si="1"/>
        <v>1389385</v>
      </c>
      <c r="R35" s="35">
        <f t="shared" si="1"/>
        <v>4850462</v>
      </c>
      <c r="S35" s="35">
        <f t="shared" si="1"/>
        <v>1522098</v>
      </c>
      <c r="T35" s="35">
        <f t="shared" si="1"/>
        <v>1623969</v>
      </c>
      <c r="U35" s="35">
        <f t="shared" si="1"/>
        <v>2376149</v>
      </c>
      <c r="V35" s="35">
        <f t="shared" si="1"/>
        <v>5522216</v>
      </c>
      <c r="W35" s="35">
        <f t="shared" si="1"/>
        <v>21050604</v>
      </c>
      <c r="X35" s="35">
        <f t="shared" si="1"/>
        <v>27024476</v>
      </c>
      <c r="Y35" s="35">
        <f t="shared" si="1"/>
        <v>-5973872</v>
      </c>
      <c r="Z35" s="36">
        <f>+IF(X35&lt;&gt;0,+(Y35/X35)*100,0)</f>
        <v>-22.105412885711456</v>
      </c>
      <c r="AA35" s="33">
        <f>SUM(AA24:AA34)</f>
        <v>27024476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-15886814</v>
      </c>
      <c r="D37" s="46">
        <f>+D21-D35</f>
        <v>0</v>
      </c>
      <c r="E37" s="47">
        <f t="shared" si="2"/>
        <v>-19688433</v>
      </c>
      <c r="F37" s="48">
        <f t="shared" si="2"/>
        <v>-18754822</v>
      </c>
      <c r="G37" s="48">
        <f t="shared" si="2"/>
        <v>-483208</v>
      </c>
      <c r="H37" s="48">
        <f t="shared" si="2"/>
        <v>-742441</v>
      </c>
      <c r="I37" s="48">
        <f t="shared" si="2"/>
        <v>-706312</v>
      </c>
      <c r="J37" s="48">
        <f t="shared" si="2"/>
        <v>-1931961</v>
      </c>
      <c r="K37" s="48">
        <f t="shared" si="2"/>
        <v>-1407902</v>
      </c>
      <c r="L37" s="48">
        <f t="shared" si="2"/>
        <v>-832640</v>
      </c>
      <c r="M37" s="48">
        <f t="shared" si="2"/>
        <v>-1260613</v>
      </c>
      <c r="N37" s="48">
        <f t="shared" si="2"/>
        <v>-3501155</v>
      </c>
      <c r="O37" s="48">
        <f t="shared" si="2"/>
        <v>-705857</v>
      </c>
      <c r="P37" s="48">
        <f t="shared" si="2"/>
        <v>-903936</v>
      </c>
      <c r="Q37" s="48">
        <f t="shared" si="2"/>
        <v>-2342144</v>
      </c>
      <c r="R37" s="48">
        <f t="shared" si="2"/>
        <v>-3951937</v>
      </c>
      <c r="S37" s="48">
        <f t="shared" si="2"/>
        <v>-443935</v>
      </c>
      <c r="T37" s="48">
        <f t="shared" si="2"/>
        <v>-1239717</v>
      </c>
      <c r="U37" s="48">
        <f t="shared" si="2"/>
        <v>-2209969</v>
      </c>
      <c r="V37" s="48">
        <f t="shared" si="2"/>
        <v>-3893621</v>
      </c>
      <c r="W37" s="48">
        <f t="shared" si="2"/>
        <v>-13278674</v>
      </c>
      <c r="X37" s="48">
        <f>IF(F21=F35,0,X21-X35)</f>
        <v>-18754822</v>
      </c>
      <c r="Y37" s="48">
        <f t="shared" si="2"/>
        <v>5476148</v>
      </c>
      <c r="Z37" s="49">
        <f>+IF(X37&lt;&gt;0,+(Y37/X37)*100,0)</f>
        <v>-29.198613561888244</v>
      </c>
      <c r="AA37" s="46">
        <f>+AA21-AA35</f>
        <v>-18754822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-15886814</v>
      </c>
      <c r="D41" s="56">
        <f>SUM(D37:D40)</f>
        <v>0</v>
      </c>
      <c r="E41" s="57">
        <f t="shared" si="3"/>
        <v>-19688433</v>
      </c>
      <c r="F41" s="58">
        <f t="shared" si="3"/>
        <v>-18754822</v>
      </c>
      <c r="G41" s="58">
        <f t="shared" si="3"/>
        <v>-483208</v>
      </c>
      <c r="H41" s="58">
        <f t="shared" si="3"/>
        <v>-742441</v>
      </c>
      <c r="I41" s="58">
        <f t="shared" si="3"/>
        <v>-706312</v>
      </c>
      <c r="J41" s="58">
        <f t="shared" si="3"/>
        <v>-1931961</v>
      </c>
      <c r="K41" s="58">
        <f t="shared" si="3"/>
        <v>-1407902</v>
      </c>
      <c r="L41" s="58">
        <f t="shared" si="3"/>
        <v>-832640</v>
      </c>
      <c r="M41" s="58">
        <f t="shared" si="3"/>
        <v>-1260613</v>
      </c>
      <c r="N41" s="58">
        <f t="shared" si="3"/>
        <v>-3501155</v>
      </c>
      <c r="O41" s="58">
        <f t="shared" si="3"/>
        <v>-705857</v>
      </c>
      <c r="P41" s="58">
        <f t="shared" si="3"/>
        <v>-903936</v>
      </c>
      <c r="Q41" s="58">
        <f t="shared" si="3"/>
        <v>-2342144</v>
      </c>
      <c r="R41" s="58">
        <f t="shared" si="3"/>
        <v>-3951937</v>
      </c>
      <c r="S41" s="58">
        <f t="shared" si="3"/>
        <v>-443935</v>
      </c>
      <c r="T41" s="58">
        <f t="shared" si="3"/>
        <v>-1239717</v>
      </c>
      <c r="U41" s="58">
        <f t="shared" si="3"/>
        <v>-2209969</v>
      </c>
      <c r="V41" s="58">
        <f t="shared" si="3"/>
        <v>-3893621</v>
      </c>
      <c r="W41" s="58">
        <f t="shared" si="3"/>
        <v>-13278674</v>
      </c>
      <c r="X41" s="58">
        <f t="shared" si="3"/>
        <v>-18754822</v>
      </c>
      <c r="Y41" s="58">
        <f t="shared" si="3"/>
        <v>5476148</v>
      </c>
      <c r="Z41" s="59">
        <f>+IF(X41&lt;&gt;0,+(Y41/X41)*100,0)</f>
        <v>-29.198613561888244</v>
      </c>
      <c r="AA41" s="56">
        <f>SUM(AA37:AA40)</f>
        <v>-18754822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-15886814</v>
      </c>
      <c r="D43" s="64">
        <f>+D41-D42</f>
        <v>0</v>
      </c>
      <c r="E43" s="65">
        <f t="shared" si="4"/>
        <v>-19688433</v>
      </c>
      <c r="F43" s="66">
        <f t="shared" si="4"/>
        <v>-18754822</v>
      </c>
      <c r="G43" s="66">
        <f t="shared" si="4"/>
        <v>-483208</v>
      </c>
      <c r="H43" s="66">
        <f t="shared" si="4"/>
        <v>-742441</v>
      </c>
      <c r="I43" s="66">
        <f t="shared" si="4"/>
        <v>-706312</v>
      </c>
      <c r="J43" s="66">
        <f t="shared" si="4"/>
        <v>-1931961</v>
      </c>
      <c r="K43" s="66">
        <f t="shared" si="4"/>
        <v>-1407902</v>
      </c>
      <c r="L43" s="66">
        <f t="shared" si="4"/>
        <v>-832640</v>
      </c>
      <c r="M43" s="66">
        <f t="shared" si="4"/>
        <v>-1260613</v>
      </c>
      <c r="N43" s="66">
        <f t="shared" si="4"/>
        <v>-3501155</v>
      </c>
      <c r="O43" s="66">
        <f t="shared" si="4"/>
        <v>-705857</v>
      </c>
      <c r="P43" s="66">
        <f t="shared" si="4"/>
        <v>-903936</v>
      </c>
      <c r="Q43" s="66">
        <f t="shared" si="4"/>
        <v>-2342144</v>
      </c>
      <c r="R43" s="66">
        <f t="shared" si="4"/>
        <v>-3951937</v>
      </c>
      <c r="S43" s="66">
        <f t="shared" si="4"/>
        <v>-443935</v>
      </c>
      <c r="T43" s="66">
        <f t="shared" si="4"/>
        <v>-1239717</v>
      </c>
      <c r="U43" s="66">
        <f t="shared" si="4"/>
        <v>-2209969</v>
      </c>
      <c r="V43" s="66">
        <f t="shared" si="4"/>
        <v>-3893621</v>
      </c>
      <c r="W43" s="66">
        <f t="shared" si="4"/>
        <v>-13278674</v>
      </c>
      <c r="X43" s="66">
        <f t="shared" si="4"/>
        <v>-18754822</v>
      </c>
      <c r="Y43" s="66">
        <f t="shared" si="4"/>
        <v>5476148</v>
      </c>
      <c r="Z43" s="67">
        <f>+IF(X43&lt;&gt;0,+(Y43/X43)*100,0)</f>
        <v>-29.198613561888244</v>
      </c>
      <c r="AA43" s="64">
        <f>+AA41-AA42</f>
        <v>-18754822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-15886814</v>
      </c>
      <c r="D45" s="56">
        <f>SUM(D43:D44)</f>
        <v>0</v>
      </c>
      <c r="E45" s="57">
        <f t="shared" si="5"/>
        <v>-19688433</v>
      </c>
      <c r="F45" s="58">
        <f t="shared" si="5"/>
        <v>-18754822</v>
      </c>
      <c r="G45" s="58">
        <f t="shared" si="5"/>
        <v>-483208</v>
      </c>
      <c r="H45" s="58">
        <f t="shared" si="5"/>
        <v>-742441</v>
      </c>
      <c r="I45" s="58">
        <f t="shared" si="5"/>
        <v>-706312</v>
      </c>
      <c r="J45" s="58">
        <f t="shared" si="5"/>
        <v>-1931961</v>
      </c>
      <c r="K45" s="58">
        <f t="shared" si="5"/>
        <v>-1407902</v>
      </c>
      <c r="L45" s="58">
        <f t="shared" si="5"/>
        <v>-832640</v>
      </c>
      <c r="M45" s="58">
        <f t="shared" si="5"/>
        <v>-1260613</v>
      </c>
      <c r="N45" s="58">
        <f t="shared" si="5"/>
        <v>-3501155</v>
      </c>
      <c r="O45" s="58">
        <f t="shared" si="5"/>
        <v>-705857</v>
      </c>
      <c r="P45" s="58">
        <f t="shared" si="5"/>
        <v>-903936</v>
      </c>
      <c r="Q45" s="58">
        <f t="shared" si="5"/>
        <v>-2342144</v>
      </c>
      <c r="R45" s="58">
        <f t="shared" si="5"/>
        <v>-3951937</v>
      </c>
      <c r="S45" s="58">
        <f t="shared" si="5"/>
        <v>-443935</v>
      </c>
      <c r="T45" s="58">
        <f t="shared" si="5"/>
        <v>-1239717</v>
      </c>
      <c r="U45" s="58">
        <f t="shared" si="5"/>
        <v>-2209969</v>
      </c>
      <c r="V45" s="58">
        <f t="shared" si="5"/>
        <v>-3893621</v>
      </c>
      <c r="W45" s="58">
        <f t="shared" si="5"/>
        <v>-13278674</v>
      </c>
      <c r="X45" s="58">
        <f t="shared" si="5"/>
        <v>-18754822</v>
      </c>
      <c r="Y45" s="58">
        <f t="shared" si="5"/>
        <v>5476148</v>
      </c>
      <c r="Z45" s="59">
        <f>+IF(X45&lt;&gt;0,+(Y45/X45)*100,0)</f>
        <v>-29.198613561888244</v>
      </c>
      <c r="AA45" s="56">
        <f>SUM(AA43:AA44)</f>
        <v>-18754822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-15886814</v>
      </c>
      <c r="D47" s="71">
        <f>SUM(D45:D46)</f>
        <v>0</v>
      </c>
      <c r="E47" s="72">
        <f t="shared" si="6"/>
        <v>-19688433</v>
      </c>
      <c r="F47" s="73">
        <f t="shared" si="6"/>
        <v>-18754822</v>
      </c>
      <c r="G47" s="73">
        <f t="shared" si="6"/>
        <v>-483208</v>
      </c>
      <c r="H47" s="74">
        <f t="shared" si="6"/>
        <v>-742441</v>
      </c>
      <c r="I47" s="74">
        <f t="shared" si="6"/>
        <v>-706312</v>
      </c>
      <c r="J47" s="74">
        <f t="shared" si="6"/>
        <v>-1931961</v>
      </c>
      <c r="K47" s="74">
        <f t="shared" si="6"/>
        <v>-1407902</v>
      </c>
      <c r="L47" s="74">
        <f t="shared" si="6"/>
        <v>-832640</v>
      </c>
      <c r="M47" s="73">
        <f t="shared" si="6"/>
        <v>-1260613</v>
      </c>
      <c r="N47" s="73">
        <f t="shared" si="6"/>
        <v>-3501155</v>
      </c>
      <c r="O47" s="74">
        <f t="shared" si="6"/>
        <v>-705857</v>
      </c>
      <c r="P47" s="74">
        <f t="shared" si="6"/>
        <v>-903936</v>
      </c>
      <c r="Q47" s="74">
        <f t="shared" si="6"/>
        <v>-2342144</v>
      </c>
      <c r="R47" s="74">
        <f t="shared" si="6"/>
        <v>-3951937</v>
      </c>
      <c r="S47" s="74">
        <f t="shared" si="6"/>
        <v>-443935</v>
      </c>
      <c r="T47" s="73">
        <f t="shared" si="6"/>
        <v>-1239717</v>
      </c>
      <c r="U47" s="73">
        <f t="shared" si="6"/>
        <v>-2209969</v>
      </c>
      <c r="V47" s="74">
        <f t="shared" si="6"/>
        <v>-3893621</v>
      </c>
      <c r="W47" s="74">
        <f t="shared" si="6"/>
        <v>-13278674</v>
      </c>
      <c r="X47" s="74">
        <f t="shared" si="6"/>
        <v>-18754822</v>
      </c>
      <c r="Y47" s="74">
        <f t="shared" si="6"/>
        <v>5476148</v>
      </c>
      <c r="Z47" s="75">
        <f>+IF(X47&lt;&gt;0,+(Y47/X47)*100,0)</f>
        <v>-29.198613561888244</v>
      </c>
      <c r="AA47" s="76">
        <f>SUM(AA45:AA46)</f>
        <v>-18754822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53532</v>
      </c>
      <c r="R9" s="8">
        <v>53532</v>
      </c>
      <c r="S9" s="8"/>
      <c r="T9" s="8"/>
      <c r="U9" s="8"/>
      <c r="V9" s="8"/>
      <c r="W9" s="8">
        <v>53532</v>
      </c>
      <c r="X9" s="8"/>
      <c r="Y9" s="8">
        <v>53532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53532</v>
      </c>
      <c r="R21" s="35">
        <f t="shared" si="0"/>
        <v>53532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53532</v>
      </c>
      <c r="X21" s="35">
        <f t="shared" si="0"/>
        <v>0</v>
      </c>
      <c r="Y21" s="35">
        <f t="shared" si="0"/>
        <v>53532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371475</v>
      </c>
      <c r="D31" s="6"/>
      <c r="E31" s="7">
        <v>600000</v>
      </c>
      <c r="F31" s="8">
        <v>478000</v>
      </c>
      <c r="G31" s="8"/>
      <c r="H31" s="8"/>
      <c r="I31" s="8">
        <v>27027</v>
      </c>
      <c r="J31" s="8">
        <v>27027</v>
      </c>
      <c r="K31" s="8">
        <v>60750</v>
      </c>
      <c r="L31" s="8">
        <v>61150</v>
      </c>
      <c r="M31" s="8">
        <v>106320</v>
      </c>
      <c r="N31" s="8">
        <v>228220</v>
      </c>
      <c r="O31" s="8">
        <v>58750</v>
      </c>
      <c r="P31" s="8">
        <v>31250</v>
      </c>
      <c r="Q31" s="8">
        <v>31250</v>
      </c>
      <c r="R31" s="8">
        <v>121250</v>
      </c>
      <c r="S31" s="8"/>
      <c r="T31" s="8"/>
      <c r="U31" s="8">
        <v>110520</v>
      </c>
      <c r="V31" s="8">
        <v>110520</v>
      </c>
      <c r="W31" s="8">
        <v>487017</v>
      </c>
      <c r="X31" s="8">
        <v>478000</v>
      </c>
      <c r="Y31" s="8">
        <v>9017</v>
      </c>
      <c r="Z31" s="2">
        <v>1.8864016736401674</v>
      </c>
      <c r="AA31" s="6">
        <v>478000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371475</v>
      </c>
      <c r="D35" s="33">
        <f>SUM(D24:D34)</f>
        <v>0</v>
      </c>
      <c r="E35" s="34">
        <f t="shared" si="1"/>
        <v>600000</v>
      </c>
      <c r="F35" s="35">
        <f t="shared" si="1"/>
        <v>478000</v>
      </c>
      <c r="G35" s="35">
        <f t="shared" si="1"/>
        <v>0</v>
      </c>
      <c r="H35" s="35">
        <f t="shared" si="1"/>
        <v>0</v>
      </c>
      <c r="I35" s="35">
        <f t="shared" si="1"/>
        <v>27027</v>
      </c>
      <c r="J35" s="35">
        <f t="shared" si="1"/>
        <v>27027</v>
      </c>
      <c r="K35" s="35">
        <f t="shared" si="1"/>
        <v>60750</v>
      </c>
      <c r="L35" s="35">
        <f t="shared" si="1"/>
        <v>61150</v>
      </c>
      <c r="M35" s="35">
        <f t="shared" si="1"/>
        <v>106320</v>
      </c>
      <c r="N35" s="35">
        <f t="shared" si="1"/>
        <v>228220</v>
      </c>
      <c r="O35" s="35">
        <f t="shared" si="1"/>
        <v>58750</v>
      </c>
      <c r="P35" s="35">
        <f t="shared" si="1"/>
        <v>31250</v>
      </c>
      <c r="Q35" s="35">
        <f t="shared" si="1"/>
        <v>31250</v>
      </c>
      <c r="R35" s="35">
        <f t="shared" si="1"/>
        <v>121250</v>
      </c>
      <c r="S35" s="35">
        <f t="shared" si="1"/>
        <v>0</v>
      </c>
      <c r="T35" s="35">
        <f t="shared" si="1"/>
        <v>0</v>
      </c>
      <c r="U35" s="35">
        <f t="shared" si="1"/>
        <v>110520</v>
      </c>
      <c r="V35" s="35">
        <f t="shared" si="1"/>
        <v>110520</v>
      </c>
      <c r="W35" s="35">
        <f t="shared" si="1"/>
        <v>487017</v>
      </c>
      <c r="X35" s="35">
        <f t="shared" si="1"/>
        <v>478000</v>
      </c>
      <c r="Y35" s="35">
        <f t="shared" si="1"/>
        <v>9017</v>
      </c>
      <c r="Z35" s="36">
        <f>+IF(X35&lt;&gt;0,+(Y35/X35)*100,0)</f>
        <v>1.8864016736401674</v>
      </c>
      <c r="AA35" s="33">
        <f>SUM(AA24:AA34)</f>
        <v>478000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-371475</v>
      </c>
      <c r="D37" s="46">
        <f>+D21-D35</f>
        <v>0</v>
      </c>
      <c r="E37" s="47">
        <f t="shared" si="2"/>
        <v>-600000</v>
      </c>
      <c r="F37" s="48">
        <f t="shared" si="2"/>
        <v>-478000</v>
      </c>
      <c r="G37" s="48">
        <f t="shared" si="2"/>
        <v>0</v>
      </c>
      <c r="H37" s="48">
        <f t="shared" si="2"/>
        <v>0</v>
      </c>
      <c r="I37" s="48">
        <f t="shared" si="2"/>
        <v>-27027</v>
      </c>
      <c r="J37" s="48">
        <f t="shared" si="2"/>
        <v>-27027</v>
      </c>
      <c r="K37" s="48">
        <f t="shared" si="2"/>
        <v>-60750</v>
      </c>
      <c r="L37" s="48">
        <f t="shared" si="2"/>
        <v>-61150</v>
      </c>
      <c r="M37" s="48">
        <f t="shared" si="2"/>
        <v>-106320</v>
      </c>
      <c r="N37" s="48">
        <f t="shared" si="2"/>
        <v>-228220</v>
      </c>
      <c r="O37" s="48">
        <f t="shared" si="2"/>
        <v>-58750</v>
      </c>
      <c r="P37" s="48">
        <f t="shared" si="2"/>
        <v>-31250</v>
      </c>
      <c r="Q37" s="48">
        <f t="shared" si="2"/>
        <v>22282</v>
      </c>
      <c r="R37" s="48">
        <f t="shared" si="2"/>
        <v>-67718</v>
      </c>
      <c r="S37" s="48">
        <f t="shared" si="2"/>
        <v>0</v>
      </c>
      <c r="T37" s="48">
        <f t="shared" si="2"/>
        <v>0</v>
      </c>
      <c r="U37" s="48">
        <f t="shared" si="2"/>
        <v>-110520</v>
      </c>
      <c r="V37" s="48">
        <f t="shared" si="2"/>
        <v>-110520</v>
      </c>
      <c r="W37" s="48">
        <f t="shared" si="2"/>
        <v>-433485</v>
      </c>
      <c r="X37" s="48">
        <f>IF(F21=F35,0,X21-X35)</f>
        <v>-478000</v>
      </c>
      <c r="Y37" s="48">
        <f t="shared" si="2"/>
        <v>44515</v>
      </c>
      <c r="Z37" s="49">
        <f>+IF(X37&lt;&gt;0,+(Y37/X37)*100,0)</f>
        <v>-9.31276150627615</v>
      </c>
      <c r="AA37" s="46">
        <f>+AA21-AA35</f>
        <v>-478000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-371475</v>
      </c>
      <c r="D41" s="56">
        <f>SUM(D37:D40)</f>
        <v>0</v>
      </c>
      <c r="E41" s="57">
        <f t="shared" si="3"/>
        <v>-600000</v>
      </c>
      <c r="F41" s="58">
        <f t="shared" si="3"/>
        <v>-478000</v>
      </c>
      <c r="G41" s="58">
        <f t="shared" si="3"/>
        <v>0</v>
      </c>
      <c r="H41" s="58">
        <f t="shared" si="3"/>
        <v>0</v>
      </c>
      <c r="I41" s="58">
        <f t="shared" si="3"/>
        <v>-27027</v>
      </c>
      <c r="J41" s="58">
        <f t="shared" si="3"/>
        <v>-27027</v>
      </c>
      <c r="K41" s="58">
        <f t="shared" si="3"/>
        <v>-60750</v>
      </c>
      <c r="L41" s="58">
        <f t="shared" si="3"/>
        <v>-61150</v>
      </c>
      <c r="M41" s="58">
        <f t="shared" si="3"/>
        <v>-106320</v>
      </c>
      <c r="N41" s="58">
        <f t="shared" si="3"/>
        <v>-228220</v>
      </c>
      <c r="O41" s="58">
        <f t="shared" si="3"/>
        <v>-58750</v>
      </c>
      <c r="P41" s="58">
        <f t="shared" si="3"/>
        <v>-31250</v>
      </c>
      <c r="Q41" s="58">
        <f t="shared" si="3"/>
        <v>22282</v>
      </c>
      <c r="R41" s="58">
        <f t="shared" si="3"/>
        <v>-67718</v>
      </c>
      <c r="S41" s="58">
        <f t="shared" si="3"/>
        <v>0</v>
      </c>
      <c r="T41" s="58">
        <f t="shared" si="3"/>
        <v>0</v>
      </c>
      <c r="U41" s="58">
        <f t="shared" si="3"/>
        <v>-110520</v>
      </c>
      <c r="V41" s="58">
        <f t="shared" si="3"/>
        <v>-110520</v>
      </c>
      <c r="W41" s="58">
        <f t="shared" si="3"/>
        <v>-433485</v>
      </c>
      <c r="X41" s="58">
        <f t="shared" si="3"/>
        <v>-478000</v>
      </c>
      <c r="Y41" s="58">
        <f t="shared" si="3"/>
        <v>44515</v>
      </c>
      <c r="Z41" s="59">
        <f>+IF(X41&lt;&gt;0,+(Y41/X41)*100,0)</f>
        <v>-9.31276150627615</v>
      </c>
      <c r="AA41" s="56">
        <f>SUM(AA37:AA40)</f>
        <v>-478000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-371475</v>
      </c>
      <c r="D43" s="64">
        <f>+D41-D42</f>
        <v>0</v>
      </c>
      <c r="E43" s="65">
        <f t="shared" si="4"/>
        <v>-600000</v>
      </c>
      <c r="F43" s="66">
        <f t="shared" si="4"/>
        <v>-478000</v>
      </c>
      <c r="G43" s="66">
        <f t="shared" si="4"/>
        <v>0</v>
      </c>
      <c r="H43" s="66">
        <f t="shared" si="4"/>
        <v>0</v>
      </c>
      <c r="I43" s="66">
        <f t="shared" si="4"/>
        <v>-27027</v>
      </c>
      <c r="J43" s="66">
        <f t="shared" si="4"/>
        <v>-27027</v>
      </c>
      <c r="K43" s="66">
        <f t="shared" si="4"/>
        <v>-60750</v>
      </c>
      <c r="L43" s="66">
        <f t="shared" si="4"/>
        <v>-61150</v>
      </c>
      <c r="M43" s="66">
        <f t="shared" si="4"/>
        <v>-106320</v>
      </c>
      <c r="N43" s="66">
        <f t="shared" si="4"/>
        <v>-228220</v>
      </c>
      <c r="O43" s="66">
        <f t="shared" si="4"/>
        <v>-58750</v>
      </c>
      <c r="P43" s="66">
        <f t="shared" si="4"/>
        <v>-31250</v>
      </c>
      <c r="Q43" s="66">
        <f t="shared" si="4"/>
        <v>22282</v>
      </c>
      <c r="R43" s="66">
        <f t="shared" si="4"/>
        <v>-67718</v>
      </c>
      <c r="S43" s="66">
        <f t="shared" si="4"/>
        <v>0</v>
      </c>
      <c r="T43" s="66">
        <f t="shared" si="4"/>
        <v>0</v>
      </c>
      <c r="U43" s="66">
        <f t="shared" si="4"/>
        <v>-110520</v>
      </c>
      <c r="V43" s="66">
        <f t="shared" si="4"/>
        <v>-110520</v>
      </c>
      <c r="W43" s="66">
        <f t="shared" si="4"/>
        <v>-433485</v>
      </c>
      <c r="X43" s="66">
        <f t="shared" si="4"/>
        <v>-478000</v>
      </c>
      <c r="Y43" s="66">
        <f t="shared" si="4"/>
        <v>44515</v>
      </c>
      <c r="Z43" s="67">
        <f>+IF(X43&lt;&gt;0,+(Y43/X43)*100,0)</f>
        <v>-9.31276150627615</v>
      </c>
      <c r="AA43" s="64">
        <f>+AA41-AA42</f>
        <v>-478000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-371475</v>
      </c>
      <c r="D45" s="56">
        <f>SUM(D43:D44)</f>
        <v>0</v>
      </c>
      <c r="E45" s="57">
        <f t="shared" si="5"/>
        <v>-600000</v>
      </c>
      <c r="F45" s="58">
        <f t="shared" si="5"/>
        <v>-478000</v>
      </c>
      <c r="G45" s="58">
        <f t="shared" si="5"/>
        <v>0</v>
      </c>
      <c r="H45" s="58">
        <f t="shared" si="5"/>
        <v>0</v>
      </c>
      <c r="I45" s="58">
        <f t="shared" si="5"/>
        <v>-27027</v>
      </c>
      <c r="J45" s="58">
        <f t="shared" si="5"/>
        <v>-27027</v>
      </c>
      <c r="K45" s="58">
        <f t="shared" si="5"/>
        <v>-60750</v>
      </c>
      <c r="L45" s="58">
        <f t="shared" si="5"/>
        <v>-61150</v>
      </c>
      <c r="M45" s="58">
        <f t="shared" si="5"/>
        <v>-106320</v>
      </c>
      <c r="N45" s="58">
        <f t="shared" si="5"/>
        <v>-228220</v>
      </c>
      <c r="O45" s="58">
        <f t="shared" si="5"/>
        <v>-58750</v>
      </c>
      <c r="P45" s="58">
        <f t="shared" si="5"/>
        <v>-31250</v>
      </c>
      <c r="Q45" s="58">
        <f t="shared" si="5"/>
        <v>22282</v>
      </c>
      <c r="R45" s="58">
        <f t="shared" si="5"/>
        <v>-67718</v>
      </c>
      <c r="S45" s="58">
        <f t="shared" si="5"/>
        <v>0</v>
      </c>
      <c r="T45" s="58">
        <f t="shared" si="5"/>
        <v>0</v>
      </c>
      <c r="U45" s="58">
        <f t="shared" si="5"/>
        <v>-110520</v>
      </c>
      <c r="V45" s="58">
        <f t="shared" si="5"/>
        <v>-110520</v>
      </c>
      <c r="W45" s="58">
        <f t="shared" si="5"/>
        <v>-433485</v>
      </c>
      <c r="X45" s="58">
        <f t="shared" si="5"/>
        <v>-478000</v>
      </c>
      <c r="Y45" s="58">
        <f t="shared" si="5"/>
        <v>44515</v>
      </c>
      <c r="Z45" s="59">
        <f>+IF(X45&lt;&gt;0,+(Y45/X45)*100,0)</f>
        <v>-9.31276150627615</v>
      </c>
      <c r="AA45" s="56">
        <f>SUM(AA43:AA44)</f>
        <v>-478000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-371475</v>
      </c>
      <c r="D47" s="71">
        <f>SUM(D45:D46)</f>
        <v>0</v>
      </c>
      <c r="E47" s="72">
        <f t="shared" si="6"/>
        <v>-600000</v>
      </c>
      <c r="F47" s="73">
        <f t="shared" si="6"/>
        <v>-478000</v>
      </c>
      <c r="G47" s="73">
        <f t="shared" si="6"/>
        <v>0</v>
      </c>
      <c r="H47" s="74">
        <f t="shared" si="6"/>
        <v>0</v>
      </c>
      <c r="I47" s="74">
        <f t="shared" si="6"/>
        <v>-27027</v>
      </c>
      <c r="J47" s="74">
        <f t="shared" si="6"/>
        <v>-27027</v>
      </c>
      <c r="K47" s="74">
        <f t="shared" si="6"/>
        <v>-60750</v>
      </c>
      <c r="L47" s="74">
        <f t="shared" si="6"/>
        <v>-61150</v>
      </c>
      <c r="M47" s="73">
        <f t="shared" si="6"/>
        <v>-106320</v>
      </c>
      <c r="N47" s="73">
        <f t="shared" si="6"/>
        <v>-228220</v>
      </c>
      <c r="O47" s="74">
        <f t="shared" si="6"/>
        <v>-58750</v>
      </c>
      <c r="P47" s="74">
        <f t="shared" si="6"/>
        <v>-31250</v>
      </c>
      <c r="Q47" s="74">
        <f t="shared" si="6"/>
        <v>22282</v>
      </c>
      <c r="R47" s="74">
        <f t="shared" si="6"/>
        <v>-67718</v>
      </c>
      <c r="S47" s="74">
        <f t="shared" si="6"/>
        <v>0</v>
      </c>
      <c r="T47" s="73">
        <f t="shared" si="6"/>
        <v>0</v>
      </c>
      <c r="U47" s="73">
        <f t="shared" si="6"/>
        <v>-110520</v>
      </c>
      <c r="V47" s="74">
        <f t="shared" si="6"/>
        <v>-110520</v>
      </c>
      <c r="W47" s="74">
        <f t="shared" si="6"/>
        <v>-433485</v>
      </c>
      <c r="X47" s="74">
        <f t="shared" si="6"/>
        <v>-478000</v>
      </c>
      <c r="Y47" s="74">
        <f t="shared" si="6"/>
        <v>44515</v>
      </c>
      <c r="Z47" s="75">
        <f>+IF(X47&lt;&gt;0,+(Y47/X47)*100,0)</f>
        <v>-9.31276150627615</v>
      </c>
      <c r="AA47" s="76">
        <f>SUM(AA45:AA46)</f>
        <v>-478000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141008513</v>
      </c>
      <c r="D9" s="6"/>
      <c r="E9" s="7">
        <v>157276122</v>
      </c>
      <c r="F9" s="8">
        <v>157276122</v>
      </c>
      <c r="G9" s="8">
        <v>12708650</v>
      </c>
      <c r="H9" s="8">
        <v>12325553</v>
      </c>
      <c r="I9" s="8">
        <v>12174024</v>
      </c>
      <c r="J9" s="8">
        <v>37208227</v>
      </c>
      <c r="K9" s="8">
        <v>12485318</v>
      </c>
      <c r="L9" s="8">
        <v>12807421</v>
      </c>
      <c r="M9" s="8">
        <v>12209215</v>
      </c>
      <c r="N9" s="8">
        <v>37501954</v>
      </c>
      <c r="O9" s="8">
        <v>12533000</v>
      </c>
      <c r="P9" s="8">
        <v>12535217</v>
      </c>
      <c r="Q9" s="8">
        <v>12583215</v>
      </c>
      <c r="R9" s="8">
        <v>37651432</v>
      </c>
      <c r="S9" s="8">
        <v>12646065</v>
      </c>
      <c r="T9" s="8">
        <v>12575366</v>
      </c>
      <c r="U9" s="8">
        <v>12613475</v>
      </c>
      <c r="V9" s="8">
        <v>37834906</v>
      </c>
      <c r="W9" s="8">
        <v>150196519</v>
      </c>
      <c r="X9" s="8">
        <v>157276122</v>
      </c>
      <c r="Y9" s="8">
        <v>-7079603</v>
      </c>
      <c r="Z9" s="2">
        <v>-4.5013845140459408</v>
      </c>
      <c r="AA9" s="6">
        <v>157276122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14960195</v>
      </c>
      <c r="D13" s="6"/>
      <c r="E13" s="7">
        <v>13819283</v>
      </c>
      <c r="F13" s="8">
        <v>13819283</v>
      </c>
      <c r="G13" s="8">
        <v>1633503</v>
      </c>
      <c r="H13" s="8">
        <v>1641025</v>
      </c>
      <c r="I13" s="8">
        <v>1661668</v>
      </c>
      <c r="J13" s="8">
        <v>4936196</v>
      </c>
      <c r="K13" s="8">
        <v>1672570</v>
      </c>
      <c r="L13" s="8">
        <v>1738978</v>
      </c>
      <c r="M13" s="8">
        <v>1806583</v>
      </c>
      <c r="N13" s="8">
        <v>5218131</v>
      </c>
      <c r="O13" s="8">
        <v>1857560</v>
      </c>
      <c r="P13" s="8">
        <v>1928650</v>
      </c>
      <c r="Q13" s="8">
        <v>1972605</v>
      </c>
      <c r="R13" s="8">
        <v>5758815</v>
      </c>
      <c r="S13" s="8">
        <v>2067212</v>
      </c>
      <c r="T13" s="8">
        <v>2100471</v>
      </c>
      <c r="U13" s="8">
        <v>2254088</v>
      </c>
      <c r="V13" s="8">
        <v>6421771</v>
      </c>
      <c r="W13" s="8">
        <v>22334913</v>
      </c>
      <c r="X13" s="8">
        <v>13819283</v>
      </c>
      <c r="Y13" s="8">
        <v>8515630</v>
      </c>
      <c r="Z13" s="2">
        <v>61.621359082088411</v>
      </c>
      <c r="AA13" s="6">
        <v>13819283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252463347</v>
      </c>
      <c r="D18" s="6"/>
      <c r="E18" s="7">
        <v>282422485</v>
      </c>
      <c r="F18" s="8">
        <v>282422485</v>
      </c>
      <c r="G18" s="8"/>
      <c r="H18" s="8"/>
      <c r="I18" s="8"/>
      <c r="J18" s="8"/>
      <c r="K18" s="8"/>
      <c r="L18" s="8"/>
      <c r="M18" s="8">
        <v>71541691</v>
      </c>
      <c r="N18" s="8">
        <v>71541691</v>
      </c>
      <c r="O18" s="8">
        <v>-71541691</v>
      </c>
      <c r="P18" s="8"/>
      <c r="Q18" s="8">
        <v>224805866</v>
      </c>
      <c r="R18" s="8">
        <v>153264175</v>
      </c>
      <c r="S18" s="8"/>
      <c r="T18" s="8"/>
      <c r="U18" s="8"/>
      <c r="V18" s="8"/>
      <c r="W18" s="8">
        <v>224805866</v>
      </c>
      <c r="X18" s="8">
        <v>282422485</v>
      </c>
      <c r="Y18" s="8">
        <v>-57616619</v>
      </c>
      <c r="Z18" s="2">
        <v>-20.400861142483041</v>
      </c>
      <c r="AA18" s="6">
        <v>282422485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408432055</v>
      </c>
      <c r="D21" s="33">
        <f t="shared" si="0"/>
        <v>0</v>
      </c>
      <c r="E21" s="34">
        <f t="shared" si="0"/>
        <v>453517890</v>
      </c>
      <c r="F21" s="35">
        <f t="shared" si="0"/>
        <v>453517890</v>
      </c>
      <c r="G21" s="35">
        <f t="shared" si="0"/>
        <v>14342153</v>
      </c>
      <c r="H21" s="35">
        <f t="shared" si="0"/>
        <v>13966578</v>
      </c>
      <c r="I21" s="35">
        <f t="shared" si="0"/>
        <v>13835692</v>
      </c>
      <c r="J21" s="35">
        <f t="shared" si="0"/>
        <v>42144423</v>
      </c>
      <c r="K21" s="35">
        <f t="shared" si="0"/>
        <v>14157888</v>
      </c>
      <c r="L21" s="35">
        <f t="shared" si="0"/>
        <v>14546399</v>
      </c>
      <c r="M21" s="35">
        <f t="shared" si="0"/>
        <v>85557489</v>
      </c>
      <c r="N21" s="35">
        <f t="shared" si="0"/>
        <v>114261776</v>
      </c>
      <c r="O21" s="35">
        <f t="shared" si="0"/>
        <v>-57151131</v>
      </c>
      <c r="P21" s="35">
        <f t="shared" si="0"/>
        <v>14463867</v>
      </c>
      <c r="Q21" s="35">
        <f t="shared" si="0"/>
        <v>239361686</v>
      </c>
      <c r="R21" s="35">
        <f t="shared" si="0"/>
        <v>196674422</v>
      </c>
      <c r="S21" s="35">
        <f t="shared" si="0"/>
        <v>14713277</v>
      </c>
      <c r="T21" s="35">
        <f t="shared" si="0"/>
        <v>14675837</v>
      </c>
      <c r="U21" s="35">
        <f t="shared" si="0"/>
        <v>14867563</v>
      </c>
      <c r="V21" s="35">
        <f t="shared" si="0"/>
        <v>44256677</v>
      </c>
      <c r="W21" s="35">
        <f t="shared" si="0"/>
        <v>397337298</v>
      </c>
      <c r="X21" s="35">
        <f t="shared" si="0"/>
        <v>453517890</v>
      </c>
      <c r="Y21" s="35">
        <f t="shared" si="0"/>
        <v>-56180592</v>
      </c>
      <c r="Z21" s="36">
        <f>+IF(X21&lt;&gt;0,+(Y21/X21)*100,0)</f>
        <v>-12.387734472834138</v>
      </c>
      <c r="AA21" s="33">
        <f>SUM(AA5:AA20)</f>
        <v>453517890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209128546</v>
      </c>
      <c r="D24" s="6"/>
      <c r="E24" s="7">
        <v>163653796</v>
      </c>
      <c r="F24" s="8">
        <v>188070153</v>
      </c>
      <c r="G24" s="8">
        <v>15365659</v>
      </c>
      <c r="H24" s="8">
        <v>18699415</v>
      </c>
      <c r="I24" s="8">
        <v>17727137</v>
      </c>
      <c r="J24" s="8">
        <v>51792211</v>
      </c>
      <c r="K24" s="8">
        <v>20554079</v>
      </c>
      <c r="L24" s="8">
        <v>18559220</v>
      </c>
      <c r="M24" s="8">
        <v>16471472</v>
      </c>
      <c r="N24" s="8">
        <v>55584771</v>
      </c>
      <c r="O24" s="8">
        <v>19762058</v>
      </c>
      <c r="P24" s="8">
        <v>16237938</v>
      </c>
      <c r="Q24" s="8"/>
      <c r="R24" s="8">
        <v>35999996</v>
      </c>
      <c r="S24" s="8">
        <v>32990448</v>
      </c>
      <c r="T24" s="8">
        <v>19548886</v>
      </c>
      <c r="U24" s="8">
        <v>20306599</v>
      </c>
      <c r="V24" s="8">
        <v>72845933</v>
      </c>
      <c r="W24" s="8">
        <v>216222911</v>
      </c>
      <c r="X24" s="8">
        <v>188070153</v>
      </c>
      <c r="Y24" s="8">
        <v>28152758</v>
      </c>
      <c r="Z24" s="2">
        <v>14.969285424040676</v>
      </c>
      <c r="AA24" s="6">
        <v>188070153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56815713</v>
      </c>
      <c r="D26" s="6"/>
      <c r="E26" s="7">
        <v>43108414</v>
      </c>
      <c r="F26" s="8">
        <v>43108414</v>
      </c>
      <c r="G26" s="8">
        <v>3592368</v>
      </c>
      <c r="H26" s="8">
        <v>3592368</v>
      </c>
      <c r="I26" s="8">
        <v>3592368</v>
      </c>
      <c r="J26" s="8">
        <v>10777104</v>
      </c>
      <c r="K26" s="8">
        <v>3630071</v>
      </c>
      <c r="L26" s="8">
        <v>3632628</v>
      </c>
      <c r="M26" s="8">
        <v>3615596</v>
      </c>
      <c r="N26" s="8">
        <v>10878295</v>
      </c>
      <c r="O26" s="8">
        <v>3620112</v>
      </c>
      <c r="P26" s="8">
        <v>3614110</v>
      </c>
      <c r="Q26" s="8">
        <v>3613140</v>
      </c>
      <c r="R26" s="8">
        <v>10847362</v>
      </c>
      <c r="S26" s="8">
        <v>3652536</v>
      </c>
      <c r="T26" s="8">
        <v>3653786</v>
      </c>
      <c r="U26" s="8">
        <v>3643257</v>
      </c>
      <c r="V26" s="8">
        <v>10949579</v>
      </c>
      <c r="W26" s="8">
        <v>43452340</v>
      </c>
      <c r="X26" s="8">
        <v>43108414</v>
      </c>
      <c r="Y26" s="8">
        <v>343926</v>
      </c>
      <c r="Z26" s="2">
        <v>0.79781640772031182</v>
      </c>
      <c r="AA26" s="6">
        <v>43108414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3774502</v>
      </c>
      <c r="F27" s="8">
        <v>1769264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1769264</v>
      </c>
      <c r="Y27" s="8">
        <v>-1769264</v>
      </c>
      <c r="Z27" s="2">
        <v>-100</v>
      </c>
      <c r="AA27" s="6">
        <v>1769264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1006289</v>
      </c>
      <c r="D30" s="6"/>
      <c r="E30" s="7">
        <v>1157841</v>
      </c>
      <c r="F30" s="8">
        <v>1875441</v>
      </c>
      <c r="G30" s="8"/>
      <c r="H30" s="8">
        <v>963</v>
      </c>
      <c r="I30" s="8">
        <v>23801</v>
      </c>
      <c r="J30" s="8">
        <v>24764</v>
      </c>
      <c r="K30" s="8">
        <v>1154</v>
      </c>
      <c r="L30" s="8">
        <v>10331</v>
      </c>
      <c r="M30" s="8">
        <v>76986</v>
      </c>
      <c r="N30" s="8">
        <v>88471</v>
      </c>
      <c r="O30" s="8">
        <v>390</v>
      </c>
      <c r="P30" s="8">
        <v>51838</v>
      </c>
      <c r="Q30" s="8">
        <v>53062</v>
      </c>
      <c r="R30" s="8">
        <v>105290</v>
      </c>
      <c r="S30" s="8">
        <v>76792</v>
      </c>
      <c r="T30" s="8">
        <v>66720</v>
      </c>
      <c r="U30" s="8">
        <v>105312</v>
      </c>
      <c r="V30" s="8">
        <v>248824</v>
      </c>
      <c r="W30" s="8">
        <v>467349</v>
      </c>
      <c r="X30" s="8">
        <v>1875441</v>
      </c>
      <c r="Y30" s="8">
        <v>-1408092</v>
      </c>
      <c r="Z30" s="2">
        <v>-75.080581047337674</v>
      </c>
      <c r="AA30" s="6">
        <v>1875441</v>
      </c>
    </row>
    <row r="31" spans="1:27" x14ac:dyDescent="0.25">
      <c r="A31" s="25" t="s">
        <v>57</v>
      </c>
      <c r="B31" s="24" t="s">
        <v>32</v>
      </c>
      <c r="C31" s="6">
        <v>1897744</v>
      </c>
      <c r="D31" s="6"/>
      <c r="E31" s="7">
        <v>13888601</v>
      </c>
      <c r="F31" s="8">
        <v>31661490</v>
      </c>
      <c r="G31" s="8">
        <v>1056536</v>
      </c>
      <c r="H31" s="8"/>
      <c r="I31" s="8"/>
      <c r="J31" s="8">
        <v>1056536</v>
      </c>
      <c r="K31" s="8">
        <v>1965059</v>
      </c>
      <c r="L31" s="8">
        <v>1702339</v>
      </c>
      <c r="M31" s="8">
        <v>2184540</v>
      </c>
      <c r="N31" s="8">
        <v>5851938</v>
      </c>
      <c r="O31" s="8">
        <v>1915061</v>
      </c>
      <c r="P31" s="8">
        <v>1617443</v>
      </c>
      <c r="Q31" s="8">
        <v>1556324</v>
      </c>
      <c r="R31" s="8">
        <v>5088828</v>
      </c>
      <c r="S31" s="8">
        <v>2745890</v>
      </c>
      <c r="T31" s="8">
        <v>15306</v>
      </c>
      <c r="U31" s="8">
        <v>-278172</v>
      </c>
      <c r="V31" s="8">
        <v>2483024</v>
      </c>
      <c r="W31" s="8">
        <v>14480326</v>
      </c>
      <c r="X31" s="8">
        <v>31661490</v>
      </c>
      <c r="Y31" s="8">
        <v>-17181164</v>
      </c>
      <c r="Z31" s="2">
        <v>-54.265178297041615</v>
      </c>
      <c r="AA31" s="6">
        <v>31661490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13052069</v>
      </c>
      <c r="D33" s="6"/>
      <c r="E33" s="7">
        <v>11103853</v>
      </c>
      <c r="F33" s="8">
        <v>34021822</v>
      </c>
      <c r="G33" s="8">
        <v>122340</v>
      </c>
      <c r="H33" s="8">
        <v>356183</v>
      </c>
      <c r="I33" s="8">
        <v>586979</v>
      </c>
      <c r="J33" s="8">
        <v>1065502</v>
      </c>
      <c r="K33" s="8">
        <v>587405</v>
      </c>
      <c r="L33" s="8">
        <v>822571</v>
      </c>
      <c r="M33" s="8">
        <v>3462205</v>
      </c>
      <c r="N33" s="8">
        <v>4872181</v>
      </c>
      <c r="O33" s="8">
        <v>2613567</v>
      </c>
      <c r="P33" s="8">
        <v>3257995</v>
      </c>
      <c r="Q33" s="8">
        <v>709927</v>
      </c>
      <c r="R33" s="8">
        <v>6581489</v>
      </c>
      <c r="S33" s="8">
        <v>3359163</v>
      </c>
      <c r="T33" s="8">
        <v>2756126</v>
      </c>
      <c r="U33" s="8">
        <v>7994269</v>
      </c>
      <c r="V33" s="8">
        <v>14109558</v>
      </c>
      <c r="W33" s="8">
        <v>26628730</v>
      </c>
      <c r="X33" s="8">
        <v>34021822</v>
      </c>
      <c r="Y33" s="8">
        <v>-7393092</v>
      </c>
      <c r="Z33" s="2">
        <v>-21.730441126874393</v>
      </c>
      <c r="AA33" s="6">
        <v>34021822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281900361</v>
      </c>
      <c r="D35" s="33">
        <f>SUM(D24:D34)</f>
        <v>0</v>
      </c>
      <c r="E35" s="34">
        <f t="shared" si="1"/>
        <v>236687007</v>
      </c>
      <c r="F35" s="35">
        <f t="shared" si="1"/>
        <v>300506584</v>
      </c>
      <c r="G35" s="35">
        <f t="shared" si="1"/>
        <v>20136903</v>
      </c>
      <c r="H35" s="35">
        <f t="shared" si="1"/>
        <v>22648929</v>
      </c>
      <c r="I35" s="35">
        <f t="shared" si="1"/>
        <v>21930285</v>
      </c>
      <c r="J35" s="35">
        <f t="shared" si="1"/>
        <v>64716117</v>
      </c>
      <c r="K35" s="35">
        <f t="shared" si="1"/>
        <v>26737768</v>
      </c>
      <c r="L35" s="35">
        <f t="shared" si="1"/>
        <v>24727089</v>
      </c>
      <c r="M35" s="35">
        <f t="shared" si="1"/>
        <v>25810799</v>
      </c>
      <c r="N35" s="35">
        <f t="shared" si="1"/>
        <v>77275656</v>
      </c>
      <c r="O35" s="35">
        <f t="shared" si="1"/>
        <v>27911188</v>
      </c>
      <c r="P35" s="35">
        <f t="shared" si="1"/>
        <v>24779324</v>
      </c>
      <c r="Q35" s="35">
        <f t="shared" si="1"/>
        <v>5932453</v>
      </c>
      <c r="R35" s="35">
        <f t="shared" si="1"/>
        <v>58622965</v>
      </c>
      <c r="S35" s="35">
        <f t="shared" si="1"/>
        <v>42824829</v>
      </c>
      <c r="T35" s="35">
        <f t="shared" si="1"/>
        <v>26040824</v>
      </c>
      <c r="U35" s="35">
        <f t="shared" si="1"/>
        <v>31771265</v>
      </c>
      <c r="V35" s="35">
        <f t="shared" si="1"/>
        <v>100636918</v>
      </c>
      <c r="W35" s="35">
        <f t="shared" si="1"/>
        <v>301251656</v>
      </c>
      <c r="X35" s="35">
        <f t="shared" si="1"/>
        <v>300506584</v>
      </c>
      <c r="Y35" s="35">
        <f t="shared" si="1"/>
        <v>745072</v>
      </c>
      <c r="Z35" s="36">
        <f>+IF(X35&lt;&gt;0,+(Y35/X35)*100,0)</f>
        <v>0.24793866080484944</v>
      </c>
      <c r="AA35" s="33">
        <f>SUM(AA24:AA34)</f>
        <v>300506584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126531694</v>
      </c>
      <c r="D37" s="46">
        <f>+D21-D35</f>
        <v>0</v>
      </c>
      <c r="E37" s="47">
        <f t="shared" si="2"/>
        <v>216830883</v>
      </c>
      <c r="F37" s="48">
        <f t="shared" si="2"/>
        <v>153011306</v>
      </c>
      <c r="G37" s="48">
        <f t="shared" si="2"/>
        <v>-5794750</v>
      </c>
      <c r="H37" s="48">
        <f t="shared" si="2"/>
        <v>-8682351</v>
      </c>
      <c r="I37" s="48">
        <f t="shared" si="2"/>
        <v>-8094593</v>
      </c>
      <c r="J37" s="48">
        <f t="shared" si="2"/>
        <v>-22571694</v>
      </c>
      <c r="K37" s="48">
        <f t="shared" si="2"/>
        <v>-12579880</v>
      </c>
      <c r="L37" s="48">
        <f t="shared" si="2"/>
        <v>-10180690</v>
      </c>
      <c r="M37" s="48">
        <f t="shared" si="2"/>
        <v>59746690</v>
      </c>
      <c r="N37" s="48">
        <f t="shared" si="2"/>
        <v>36986120</v>
      </c>
      <c r="O37" s="48">
        <f t="shared" si="2"/>
        <v>-85062319</v>
      </c>
      <c r="P37" s="48">
        <f t="shared" si="2"/>
        <v>-10315457</v>
      </c>
      <c r="Q37" s="48">
        <f t="shared" si="2"/>
        <v>233429233</v>
      </c>
      <c r="R37" s="48">
        <f t="shared" si="2"/>
        <v>138051457</v>
      </c>
      <c r="S37" s="48">
        <f t="shared" si="2"/>
        <v>-28111552</v>
      </c>
      <c r="T37" s="48">
        <f t="shared" si="2"/>
        <v>-11364987</v>
      </c>
      <c r="U37" s="48">
        <f t="shared" si="2"/>
        <v>-16903702</v>
      </c>
      <c r="V37" s="48">
        <f t="shared" si="2"/>
        <v>-56380241</v>
      </c>
      <c r="W37" s="48">
        <f t="shared" si="2"/>
        <v>96085642</v>
      </c>
      <c r="X37" s="48">
        <f>IF(F21=F35,0,X21-X35)</f>
        <v>153011306</v>
      </c>
      <c r="Y37" s="48">
        <f t="shared" si="2"/>
        <v>-56925664</v>
      </c>
      <c r="Z37" s="49">
        <f>+IF(X37&lt;&gt;0,+(Y37/X37)*100,0)</f>
        <v>-37.203567166468076</v>
      </c>
      <c r="AA37" s="46">
        <f>+AA21-AA35</f>
        <v>153011306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126531694</v>
      </c>
      <c r="D41" s="56">
        <f>SUM(D37:D40)</f>
        <v>0</v>
      </c>
      <c r="E41" s="57">
        <f t="shared" si="3"/>
        <v>216830883</v>
      </c>
      <c r="F41" s="58">
        <f t="shared" si="3"/>
        <v>153011306</v>
      </c>
      <c r="G41" s="58">
        <f t="shared" si="3"/>
        <v>-5794750</v>
      </c>
      <c r="H41" s="58">
        <f t="shared" si="3"/>
        <v>-8682351</v>
      </c>
      <c r="I41" s="58">
        <f t="shared" si="3"/>
        <v>-8094593</v>
      </c>
      <c r="J41" s="58">
        <f t="shared" si="3"/>
        <v>-22571694</v>
      </c>
      <c r="K41" s="58">
        <f t="shared" si="3"/>
        <v>-12579880</v>
      </c>
      <c r="L41" s="58">
        <f t="shared" si="3"/>
        <v>-10180690</v>
      </c>
      <c r="M41" s="58">
        <f t="shared" si="3"/>
        <v>59746690</v>
      </c>
      <c r="N41" s="58">
        <f t="shared" si="3"/>
        <v>36986120</v>
      </c>
      <c r="O41" s="58">
        <f t="shared" si="3"/>
        <v>-85062319</v>
      </c>
      <c r="P41" s="58">
        <f t="shared" si="3"/>
        <v>-10315457</v>
      </c>
      <c r="Q41" s="58">
        <f t="shared" si="3"/>
        <v>233429233</v>
      </c>
      <c r="R41" s="58">
        <f t="shared" si="3"/>
        <v>138051457</v>
      </c>
      <c r="S41" s="58">
        <f t="shared" si="3"/>
        <v>-28111552</v>
      </c>
      <c r="T41" s="58">
        <f t="shared" si="3"/>
        <v>-11364987</v>
      </c>
      <c r="U41" s="58">
        <f t="shared" si="3"/>
        <v>-16903702</v>
      </c>
      <c r="V41" s="58">
        <f t="shared" si="3"/>
        <v>-56380241</v>
      </c>
      <c r="W41" s="58">
        <f t="shared" si="3"/>
        <v>96085642</v>
      </c>
      <c r="X41" s="58">
        <f t="shared" si="3"/>
        <v>153011306</v>
      </c>
      <c r="Y41" s="58">
        <f t="shared" si="3"/>
        <v>-56925664</v>
      </c>
      <c r="Z41" s="59">
        <f>+IF(X41&lt;&gt;0,+(Y41/X41)*100,0)</f>
        <v>-37.203567166468076</v>
      </c>
      <c r="AA41" s="56">
        <f>SUM(AA37:AA40)</f>
        <v>153011306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126531694</v>
      </c>
      <c r="D43" s="64">
        <f>+D41-D42</f>
        <v>0</v>
      </c>
      <c r="E43" s="65">
        <f t="shared" si="4"/>
        <v>216830883</v>
      </c>
      <c r="F43" s="66">
        <f t="shared" si="4"/>
        <v>153011306</v>
      </c>
      <c r="G43" s="66">
        <f t="shared" si="4"/>
        <v>-5794750</v>
      </c>
      <c r="H43" s="66">
        <f t="shared" si="4"/>
        <v>-8682351</v>
      </c>
      <c r="I43" s="66">
        <f t="shared" si="4"/>
        <v>-8094593</v>
      </c>
      <c r="J43" s="66">
        <f t="shared" si="4"/>
        <v>-22571694</v>
      </c>
      <c r="K43" s="66">
        <f t="shared" si="4"/>
        <v>-12579880</v>
      </c>
      <c r="L43" s="66">
        <f t="shared" si="4"/>
        <v>-10180690</v>
      </c>
      <c r="M43" s="66">
        <f t="shared" si="4"/>
        <v>59746690</v>
      </c>
      <c r="N43" s="66">
        <f t="shared" si="4"/>
        <v>36986120</v>
      </c>
      <c r="O43" s="66">
        <f t="shared" si="4"/>
        <v>-85062319</v>
      </c>
      <c r="P43" s="66">
        <f t="shared" si="4"/>
        <v>-10315457</v>
      </c>
      <c r="Q43" s="66">
        <f t="shared" si="4"/>
        <v>233429233</v>
      </c>
      <c r="R43" s="66">
        <f t="shared" si="4"/>
        <v>138051457</v>
      </c>
      <c r="S43" s="66">
        <f t="shared" si="4"/>
        <v>-28111552</v>
      </c>
      <c r="T43" s="66">
        <f t="shared" si="4"/>
        <v>-11364987</v>
      </c>
      <c r="U43" s="66">
        <f t="shared" si="4"/>
        <v>-16903702</v>
      </c>
      <c r="V43" s="66">
        <f t="shared" si="4"/>
        <v>-56380241</v>
      </c>
      <c r="W43" s="66">
        <f t="shared" si="4"/>
        <v>96085642</v>
      </c>
      <c r="X43" s="66">
        <f t="shared" si="4"/>
        <v>153011306</v>
      </c>
      <c r="Y43" s="66">
        <f t="shared" si="4"/>
        <v>-56925664</v>
      </c>
      <c r="Z43" s="67">
        <f>+IF(X43&lt;&gt;0,+(Y43/X43)*100,0)</f>
        <v>-37.203567166468076</v>
      </c>
      <c r="AA43" s="64">
        <f>+AA41-AA42</f>
        <v>153011306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126531694</v>
      </c>
      <c r="D45" s="56">
        <f>SUM(D43:D44)</f>
        <v>0</v>
      </c>
      <c r="E45" s="57">
        <f t="shared" si="5"/>
        <v>216830883</v>
      </c>
      <c r="F45" s="58">
        <f t="shared" si="5"/>
        <v>153011306</v>
      </c>
      <c r="G45" s="58">
        <f t="shared" si="5"/>
        <v>-5794750</v>
      </c>
      <c r="H45" s="58">
        <f t="shared" si="5"/>
        <v>-8682351</v>
      </c>
      <c r="I45" s="58">
        <f t="shared" si="5"/>
        <v>-8094593</v>
      </c>
      <c r="J45" s="58">
        <f t="shared" si="5"/>
        <v>-22571694</v>
      </c>
      <c r="K45" s="58">
        <f t="shared" si="5"/>
        <v>-12579880</v>
      </c>
      <c r="L45" s="58">
        <f t="shared" si="5"/>
        <v>-10180690</v>
      </c>
      <c r="M45" s="58">
        <f t="shared" si="5"/>
        <v>59746690</v>
      </c>
      <c r="N45" s="58">
        <f t="shared" si="5"/>
        <v>36986120</v>
      </c>
      <c r="O45" s="58">
        <f t="shared" si="5"/>
        <v>-85062319</v>
      </c>
      <c r="P45" s="58">
        <f t="shared" si="5"/>
        <v>-10315457</v>
      </c>
      <c r="Q45" s="58">
        <f t="shared" si="5"/>
        <v>233429233</v>
      </c>
      <c r="R45" s="58">
        <f t="shared" si="5"/>
        <v>138051457</v>
      </c>
      <c r="S45" s="58">
        <f t="shared" si="5"/>
        <v>-28111552</v>
      </c>
      <c r="T45" s="58">
        <f t="shared" si="5"/>
        <v>-11364987</v>
      </c>
      <c r="U45" s="58">
        <f t="shared" si="5"/>
        <v>-16903702</v>
      </c>
      <c r="V45" s="58">
        <f t="shared" si="5"/>
        <v>-56380241</v>
      </c>
      <c r="W45" s="58">
        <f t="shared" si="5"/>
        <v>96085642</v>
      </c>
      <c r="X45" s="58">
        <f t="shared" si="5"/>
        <v>153011306</v>
      </c>
      <c r="Y45" s="58">
        <f t="shared" si="5"/>
        <v>-56925664</v>
      </c>
      <c r="Z45" s="59">
        <f>+IF(X45&lt;&gt;0,+(Y45/X45)*100,0)</f>
        <v>-37.203567166468076</v>
      </c>
      <c r="AA45" s="56">
        <f>SUM(AA43:AA44)</f>
        <v>153011306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126531694</v>
      </c>
      <c r="D47" s="71">
        <f>SUM(D45:D46)</f>
        <v>0</v>
      </c>
      <c r="E47" s="72">
        <f t="shared" si="6"/>
        <v>216830883</v>
      </c>
      <c r="F47" s="73">
        <f t="shared" si="6"/>
        <v>153011306</v>
      </c>
      <c r="G47" s="73">
        <f t="shared" si="6"/>
        <v>-5794750</v>
      </c>
      <c r="H47" s="74">
        <f t="shared" si="6"/>
        <v>-8682351</v>
      </c>
      <c r="I47" s="74">
        <f t="shared" si="6"/>
        <v>-8094593</v>
      </c>
      <c r="J47" s="74">
        <f t="shared" si="6"/>
        <v>-22571694</v>
      </c>
      <c r="K47" s="74">
        <f t="shared" si="6"/>
        <v>-12579880</v>
      </c>
      <c r="L47" s="74">
        <f t="shared" si="6"/>
        <v>-10180690</v>
      </c>
      <c r="M47" s="73">
        <f t="shared" si="6"/>
        <v>59746690</v>
      </c>
      <c r="N47" s="73">
        <f t="shared" si="6"/>
        <v>36986120</v>
      </c>
      <c r="O47" s="74">
        <f t="shared" si="6"/>
        <v>-85062319</v>
      </c>
      <c r="P47" s="74">
        <f t="shared" si="6"/>
        <v>-10315457</v>
      </c>
      <c r="Q47" s="74">
        <f t="shared" si="6"/>
        <v>233429233</v>
      </c>
      <c r="R47" s="74">
        <f t="shared" si="6"/>
        <v>138051457</v>
      </c>
      <c r="S47" s="74">
        <f t="shared" si="6"/>
        <v>-28111552</v>
      </c>
      <c r="T47" s="73">
        <f t="shared" si="6"/>
        <v>-11364987</v>
      </c>
      <c r="U47" s="73">
        <f t="shared" si="6"/>
        <v>-16903702</v>
      </c>
      <c r="V47" s="74">
        <f t="shared" si="6"/>
        <v>-56380241</v>
      </c>
      <c r="W47" s="74">
        <f t="shared" si="6"/>
        <v>96085642</v>
      </c>
      <c r="X47" s="74">
        <f t="shared" si="6"/>
        <v>153011306</v>
      </c>
      <c r="Y47" s="74">
        <f t="shared" si="6"/>
        <v>-56925664</v>
      </c>
      <c r="Z47" s="75">
        <f>+IF(X47&lt;&gt;0,+(Y47/X47)*100,0)</f>
        <v>-37.203567166468076</v>
      </c>
      <c r="AA47" s="76">
        <f>SUM(AA45:AA46)</f>
        <v>153011306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10031312</v>
      </c>
      <c r="D9" s="6"/>
      <c r="E9" s="7">
        <v>11046736</v>
      </c>
      <c r="F9" s="8">
        <v>11046736</v>
      </c>
      <c r="G9" s="8">
        <v>919465</v>
      </c>
      <c r="H9" s="8">
        <v>919563</v>
      </c>
      <c r="I9" s="8">
        <v>917690</v>
      </c>
      <c r="J9" s="8">
        <v>2756718</v>
      </c>
      <c r="K9" s="8">
        <v>905252</v>
      </c>
      <c r="L9" s="8">
        <v>919330</v>
      </c>
      <c r="M9" s="8">
        <v>919455</v>
      </c>
      <c r="N9" s="8">
        <v>2744037</v>
      </c>
      <c r="O9" s="8">
        <v>822299</v>
      </c>
      <c r="P9" s="8">
        <v>912233</v>
      </c>
      <c r="Q9" s="8">
        <v>1011772</v>
      </c>
      <c r="R9" s="8">
        <v>2746304</v>
      </c>
      <c r="S9" s="8">
        <v>918655</v>
      </c>
      <c r="T9" s="8">
        <v>918655</v>
      </c>
      <c r="U9" s="8">
        <v>919413</v>
      </c>
      <c r="V9" s="8">
        <v>2756723</v>
      </c>
      <c r="W9" s="8">
        <v>11003782</v>
      </c>
      <c r="X9" s="8">
        <v>11046736</v>
      </c>
      <c r="Y9" s="8">
        <v>-42954</v>
      </c>
      <c r="Z9" s="2">
        <v>-0.38883883891133092</v>
      </c>
      <c r="AA9" s="6">
        <v>11046736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2250000</v>
      </c>
      <c r="F13" s="8">
        <v>3825000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3825000</v>
      </c>
      <c r="Y13" s="8">
        <v>-3825000</v>
      </c>
      <c r="Z13" s="2">
        <v>-100</v>
      </c>
      <c r="AA13" s="6">
        <v>3825000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10031312</v>
      </c>
      <c r="D21" s="33">
        <f t="shared" si="0"/>
        <v>0</v>
      </c>
      <c r="E21" s="34">
        <f t="shared" si="0"/>
        <v>13296736</v>
      </c>
      <c r="F21" s="35">
        <f t="shared" si="0"/>
        <v>14871736</v>
      </c>
      <c r="G21" s="35">
        <f t="shared" si="0"/>
        <v>919465</v>
      </c>
      <c r="H21" s="35">
        <f t="shared" si="0"/>
        <v>919563</v>
      </c>
      <c r="I21" s="35">
        <f t="shared" si="0"/>
        <v>917690</v>
      </c>
      <c r="J21" s="35">
        <f t="shared" si="0"/>
        <v>2756718</v>
      </c>
      <c r="K21" s="35">
        <f t="shared" si="0"/>
        <v>905252</v>
      </c>
      <c r="L21" s="35">
        <f t="shared" si="0"/>
        <v>919330</v>
      </c>
      <c r="M21" s="35">
        <f t="shared" si="0"/>
        <v>919455</v>
      </c>
      <c r="N21" s="35">
        <f t="shared" si="0"/>
        <v>2744037</v>
      </c>
      <c r="O21" s="35">
        <f t="shared" si="0"/>
        <v>822299</v>
      </c>
      <c r="P21" s="35">
        <f t="shared" si="0"/>
        <v>912233</v>
      </c>
      <c r="Q21" s="35">
        <f t="shared" si="0"/>
        <v>1011772</v>
      </c>
      <c r="R21" s="35">
        <f t="shared" si="0"/>
        <v>2746304</v>
      </c>
      <c r="S21" s="35">
        <f t="shared" si="0"/>
        <v>918655</v>
      </c>
      <c r="T21" s="35">
        <f t="shared" si="0"/>
        <v>918655</v>
      </c>
      <c r="U21" s="35">
        <f t="shared" si="0"/>
        <v>919413</v>
      </c>
      <c r="V21" s="35">
        <f t="shared" si="0"/>
        <v>2756723</v>
      </c>
      <c r="W21" s="35">
        <f t="shared" si="0"/>
        <v>11003782</v>
      </c>
      <c r="X21" s="35">
        <f t="shared" si="0"/>
        <v>14871736</v>
      </c>
      <c r="Y21" s="35">
        <f t="shared" si="0"/>
        <v>-3867954</v>
      </c>
      <c r="Z21" s="36">
        <f>+IF(X21&lt;&gt;0,+(Y21/X21)*100,0)</f>
        <v>-26.008759165708696</v>
      </c>
      <c r="AA21" s="33">
        <f>SUM(AA5:AA20)</f>
        <v>14871736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271901</v>
      </c>
      <c r="D30" s="6"/>
      <c r="E30" s="7">
        <v>300000</v>
      </c>
      <c r="F30" s="8">
        <v>100000</v>
      </c>
      <c r="G30" s="8">
        <v>28500</v>
      </c>
      <c r="H30" s="8"/>
      <c r="I30" s="8"/>
      <c r="J30" s="8">
        <v>28500</v>
      </c>
      <c r="K30" s="8"/>
      <c r="L30" s="8">
        <v>1320</v>
      </c>
      <c r="M30" s="8"/>
      <c r="N30" s="8">
        <v>1320</v>
      </c>
      <c r="O30" s="8"/>
      <c r="P30" s="8">
        <v>700</v>
      </c>
      <c r="Q30" s="8"/>
      <c r="R30" s="8">
        <v>700</v>
      </c>
      <c r="S30" s="8"/>
      <c r="T30" s="8"/>
      <c r="U30" s="8"/>
      <c r="V30" s="8"/>
      <c r="W30" s="8">
        <v>30520</v>
      </c>
      <c r="X30" s="8">
        <v>100000</v>
      </c>
      <c r="Y30" s="8">
        <v>-69480</v>
      </c>
      <c r="Z30" s="2">
        <v>-69.48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16857</v>
      </c>
      <c r="D33" s="6"/>
      <c r="E33" s="7">
        <v>20000</v>
      </c>
      <c r="F33" s="8">
        <v>40000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40000</v>
      </c>
      <c r="Y33" s="8">
        <v>-40000</v>
      </c>
      <c r="Z33" s="2">
        <v>-100</v>
      </c>
      <c r="AA33" s="6">
        <v>40000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288758</v>
      </c>
      <c r="D35" s="33">
        <f>SUM(D24:D34)</f>
        <v>0</v>
      </c>
      <c r="E35" s="34">
        <f t="shared" si="1"/>
        <v>320000</v>
      </c>
      <c r="F35" s="35">
        <f t="shared" si="1"/>
        <v>140000</v>
      </c>
      <c r="G35" s="35">
        <f t="shared" si="1"/>
        <v>28500</v>
      </c>
      <c r="H35" s="35">
        <f t="shared" si="1"/>
        <v>0</v>
      </c>
      <c r="I35" s="35">
        <f t="shared" si="1"/>
        <v>0</v>
      </c>
      <c r="J35" s="35">
        <f t="shared" si="1"/>
        <v>28500</v>
      </c>
      <c r="K35" s="35">
        <f t="shared" si="1"/>
        <v>0</v>
      </c>
      <c r="L35" s="35">
        <f t="shared" si="1"/>
        <v>1320</v>
      </c>
      <c r="M35" s="35">
        <f t="shared" si="1"/>
        <v>0</v>
      </c>
      <c r="N35" s="35">
        <f t="shared" si="1"/>
        <v>1320</v>
      </c>
      <c r="O35" s="35">
        <f t="shared" si="1"/>
        <v>0</v>
      </c>
      <c r="P35" s="35">
        <f t="shared" si="1"/>
        <v>700</v>
      </c>
      <c r="Q35" s="35">
        <f t="shared" si="1"/>
        <v>0</v>
      </c>
      <c r="R35" s="35">
        <f t="shared" si="1"/>
        <v>700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30520</v>
      </c>
      <c r="X35" s="35">
        <f t="shared" si="1"/>
        <v>140000</v>
      </c>
      <c r="Y35" s="35">
        <f t="shared" si="1"/>
        <v>-109480</v>
      </c>
      <c r="Z35" s="36">
        <f>+IF(X35&lt;&gt;0,+(Y35/X35)*100,0)</f>
        <v>-78.2</v>
      </c>
      <c r="AA35" s="33">
        <f>SUM(AA24:AA34)</f>
        <v>140000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9742554</v>
      </c>
      <c r="D37" s="46">
        <f>+D21-D35</f>
        <v>0</v>
      </c>
      <c r="E37" s="47">
        <f t="shared" si="2"/>
        <v>12976736</v>
      </c>
      <c r="F37" s="48">
        <f t="shared" si="2"/>
        <v>14731736</v>
      </c>
      <c r="G37" s="48">
        <f t="shared" si="2"/>
        <v>890965</v>
      </c>
      <c r="H37" s="48">
        <f t="shared" si="2"/>
        <v>919563</v>
      </c>
      <c r="I37" s="48">
        <f t="shared" si="2"/>
        <v>917690</v>
      </c>
      <c r="J37" s="48">
        <f t="shared" si="2"/>
        <v>2728218</v>
      </c>
      <c r="K37" s="48">
        <f t="shared" si="2"/>
        <v>905252</v>
      </c>
      <c r="L37" s="48">
        <f t="shared" si="2"/>
        <v>918010</v>
      </c>
      <c r="M37" s="48">
        <f t="shared" si="2"/>
        <v>919455</v>
      </c>
      <c r="N37" s="48">
        <f t="shared" si="2"/>
        <v>2742717</v>
      </c>
      <c r="O37" s="48">
        <f t="shared" si="2"/>
        <v>822299</v>
      </c>
      <c r="P37" s="48">
        <f t="shared" si="2"/>
        <v>911533</v>
      </c>
      <c r="Q37" s="48">
        <f t="shared" si="2"/>
        <v>1011772</v>
      </c>
      <c r="R37" s="48">
        <f t="shared" si="2"/>
        <v>2745604</v>
      </c>
      <c r="S37" s="48">
        <f t="shared" si="2"/>
        <v>918655</v>
      </c>
      <c r="T37" s="48">
        <f t="shared" si="2"/>
        <v>918655</v>
      </c>
      <c r="U37" s="48">
        <f t="shared" si="2"/>
        <v>919413</v>
      </c>
      <c r="V37" s="48">
        <f t="shared" si="2"/>
        <v>2756723</v>
      </c>
      <c r="W37" s="48">
        <f t="shared" si="2"/>
        <v>10973262</v>
      </c>
      <c r="X37" s="48">
        <f>IF(F21=F35,0,X21-X35)</f>
        <v>14731736</v>
      </c>
      <c r="Y37" s="48">
        <f t="shared" si="2"/>
        <v>-3758474</v>
      </c>
      <c r="Z37" s="49">
        <f>+IF(X37&lt;&gt;0,+(Y37/X37)*100,0)</f>
        <v>-25.512770524804406</v>
      </c>
      <c r="AA37" s="46">
        <f>+AA21-AA35</f>
        <v>14731736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9742554</v>
      </c>
      <c r="D41" s="56">
        <f>SUM(D37:D40)</f>
        <v>0</v>
      </c>
      <c r="E41" s="57">
        <f t="shared" si="3"/>
        <v>12976736</v>
      </c>
      <c r="F41" s="58">
        <f t="shared" si="3"/>
        <v>14731736</v>
      </c>
      <c r="G41" s="58">
        <f t="shared" si="3"/>
        <v>890965</v>
      </c>
      <c r="H41" s="58">
        <f t="shared" si="3"/>
        <v>919563</v>
      </c>
      <c r="I41" s="58">
        <f t="shared" si="3"/>
        <v>917690</v>
      </c>
      <c r="J41" s="58">
        <f t="shared" si="3"/>
        <v>2728218</v>
      </c>
      <c r="K41" s="58">
        <f t="shared" si="3"/>
        <v>905252</v>
      </c>
      <c r="L41" s="58">
        <f t="shared" si="3"/>
        <v>918010</v>
      </c>
      <c r="M41" s="58">
        <f t="shared" si="3"/>
        <v>919455</v>
      </c>
      <c r="N41" s="58">
        <f t="shared" si="3"/>
        <v>2742717</v>
      </c>
      <c r="O41" s="58">
        <f t="shared" si="3"/>
        <v>822299</v>
      </c>
      <c r="P41" s="58">
        <f t="shared" si="3"/>
        <v>911533</v>
      </c>
      <c r="Q41" s="58">
        <f t="shared" si="3"/>
        <v>1011772</v>
      </c>
      <c r="R41" s="58">
        <f t="shared" si="3"/>
        <v>2745604</v>
      </c>
      <c r="S41" s="58">
        <f t="shared" si="3"/>
        <v>918655</v>
      </c>
      <c r="T41" s="58">
        <f t="shared" si="3"/>
        <v>918655</v>
      </c>
      <c r="U41" s="58">
        <f t="shared" si="3"/>
        <v>919413</v>
      </c>
      <c r="V41" s="58">
        <f t="shared" si="3"/>
        <v>2756723</v>
      </c>
      <c r="W41" s="58">
        <f t="shared" si="3"/>
        <v>10973262</v>
      </c>
      <c r="X41" s="58">
        <f t="shared" si="3"/>
        <v>14731736</v>
      </c>
      <c r="Y41" s="58">
        <f t="shared" si="3"/>
        <v>-3758474</v>
      </c>
      <c r="Z41" s="59">
        <f>+IF(X41&lt;&gt;0,+(Y41/X41)*100,0)</f>
        <v>-25.512770524804406</v>
      </c>
      <c r="AA41" s="56">
        <f>SUM(AA37:AA40)</f>
        <v>14731736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9742554</v>
      </c>
      <c r="D43" s="64">
        <f>+D41-D42</f>
        <v>0</v>
      </c>
      <c r="E43" s="65">
        <f t="shared" si="4"/>
        <v>12976736</v>
      </c>
      <c r="F43" s="66">
        <f t="shared" si="4"/>
        <v>14731736</v>
      </c>
      <c r="G43" s="66">
        <f t="shared" si="4"/>
        <v>890965</v>
      </c>
      <c r="H43" s="66">
        <f t="shared" si="4"/>
        <v>919563</v>
      </c>
      <c r="I43" s="66">
        <f t="shared" si="4"/>
        <v>917690</v>
      </c>
      <c r="J43" s="66">
        <f t="shared" si="4"/>
        <v>2728218</v>
      </c>
      <c r="K43" s="66">
        <f t="shared" si="4"/>
        <v>905252</v>
      </c>
      <c r="L43" s="66">
        <f t="shared" si="4"/>
        <v>918010</v>
      </c>
      <c r="M43" s="66">
        <f t="shared" si="4"/>
        <v>919455</v>
      </c>
      <c r="N43" s="66">
        <f t="shared" si="4"/>
        <v>2742717</v>
      </c>
      <c r="O43" s="66">
        <f t="shared" si="4"/>
        <v>822299</v>
      </c>
      <c r="P43" s="66">
        <f t="shared" si="4"/>
        <v>911533</v>
      </c>
      <c r="Q43" s="66">
        <f t="shared" si="4"/>
        <v>1011772</v>
      </c>
      <c r="R43" s="66">
        <f t="shared" si="4"/>
        <v>2745604</v>
      </c>
      <c r="S43" s="66">
        <f t="shared" si="4"/>
        <v>918655</v>
      </c>
      <c r="T43" s="66">
        <f t="shared" si="4"/>
        <v>918655</v>
      </c>
      <c r="U43" s="66">
        <f t="shared" si="4"/>
        <v>919413</v>
      </c>
      <c r="V43" s="66">
        <f t="shared" si="4"/>
        <v>2756723</v>
      </c>
      <c r="W43" s="66">
        <f t="shared" si="4"/>
        <v>10973262</v>
      </c>
      <c r="X43" s="66">
        <f t="shared" si="4"/>
        <v>14731736</v>
      </c>
      <c r="Y43" s="66">
        <f t="shared" si="4"/>
        <v>-3758474</v>
      </c>
      <c r="Z43" s="67">
        <f>+IF(X43&lt;&gt;0,+(Y43/X43)*100,0)</f>
        <v>-25.512770524804406</v>
      </c>
      <c r="AA43" s="64">
        <f>+AA41-AA42</f>
        <v>14731736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9742554</v>
      </c>
      <c r="D45" s="56">
        <f>SUM(D43:D44)</f>
        <v>0</v>
      </c>
      <c r="E45" s="57">
        <f t="shared" si="5"/>
        <v>12976736</v>
      </c>
      <c r="F45" s="58">
        <f t="shared" si="5"/>
        <v>14731736</v>
      </c>
      <c r="G45" s="58">
        <f t="shared" si="5"/>
        <v>890965</v>
      </c>
      <c r="H45" s="58">
        <f t="shared" si="5"/>
        <v>919563</v>
      </c>
      <c r="I45" s="58">
        <f t="shared" si="5"/>
        <v>917690</v>
      </c>
      <c r="J45" s="58">
        <f t="shared" si="5"/>
        <v>2728218</v>
      </c>
      <c r="K45" s="58">
        <f t="shared" si="5"/>
        <v>905252</v>
      </c>
      <c r="L45" s="58">
        <f t="shared" si="5"/>
        <v>918010</v>
      </c>
      <c r="M45" s="58">
        <f t="shared" si="5"/>
        <v>919455</v>
      </c>
      <c r="N45" s="58">
        <f t="shared" si="5"/>
        <v>2742717</v>
      </c>
      <c r="O45" s="58">
        <f t="shared" si="5"/>
        <v>822299</v>
      </c>
      <c r="P45" s="58">
        <f t="shared" si="5"/>
        <v>911533</v>
      </c>
      <c r="Q45" s="58">
        <f t="shared" si="5"/>
        <v>1011772</v>
      </c>
      <c r="R45" s="58">
        <f t="shared" si="5"/>
        <v>2745604</v>
      </c>
      <c r="S45" s="58">
        <f t="shared" si="5"/>
        <v>918655</v>
      </c>
      <c r="T45" s="58">
        <f t="shared" si="5"/>
        <v>918655</v>
      </c>
      <c r="U45" s="58">
        <f t="shared" si="5"/>
        <v>919413</v>
      </c>
      <c r="V45" s="58">
        <f t="shared" si="5"/>
        <v>2756723</v>
      </c>
      <c r="W45" s="58">
        <f t="shared" si="5"/>
        <v>10973262</v>
      </c>
      <c r="X45" s="58">
        <f t="shared" si="5"/>
        <v>14731736</v>
      </c>
      <c r="Y45" s="58">
        <f t="shared" si="5"/>
        <v>-3758474</v>
      </c>
      <c r="Z45" s="59">
        <f>+IF(X45&lt;&gt;0,+(Y45/X45)*100,0)</f>
        <v>-25.512770524804406</v>
      </c>
      <c r="AA45" s="56">
        <f>SUM(AA43:AA44)</f>
        <v>14731736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9742554</v>
      </c>
      <c r="D47" s="71">
        <f>SUM(D45:D46)</f>
        <v>0</v>
      </c>
      <c r="E47" s="72">
        <f t="shared" si="6"/>
        <v>12976736</v>
      </c>
      <c r="F47" s="73">
        <f t="shared" si="6"/>
        <v>14731736</v>
      </c>
      <c r="G47" s="73">
        <f t="shared" si="6"/>
        <v>890965</v>
      </c>
      <c r="H47" s="74">
        <f t="shared" si="6"/>
        <v>919563</v>
      </c>
      <c r="I47" s="74">
        <f t="shared" si="6"/>
        <v>917690</v>
      </c>
      <c r="J47" s="74">
        <f t="shared" si="6"/>
        <v>2728218</v>
      </c>
      <c r="K47" s="74">
        <f t="shared" si="6"/>
        <v>905252</v>
      </c>
      <c r="L47" s="74">
        <f t="shared" si="6"/>
        <v>918010</v>
      </c>
      <c r="M47" s="73">
        <f t="shared" si="6"/>
        <v>919455</v>
      </c>
      <c r="N47" s="73">
        <f t="shared" si="6"/>
        <v>2742717</v>
      </c>
      <c r="O47" s="74">
        <f t="shared" si="6"/>
        <v>822299</v>
      </c>
      <c r="P47" s="74">
        <f t="shared" si="6"/>
        <v>911533</v>
      </c>
      <c r="Q47" s="74">
        <f t="shared" si="6"/>
        <v>1011772</v>
      </c>
      <c r="R47" s="74">
        <f t="shared" si="6"/>
        <v>2745604</v>
      </c>
      <c r="S47" s="74">
        <f t="shared" si="6"/>
        <v>918655</v>
      </c>
      <c r="T47" s="73">
        <f t="shared" si="6"/>
        <v>918655</v>
      </c>
      <c r="U47" s="73">
        <f t="shared" si="6"/>
        <v>919413</v>
      </c>
      <c r="V47" s="74">
        <f t="shared" si="6"/>
        <v>2756723</v>
      </c>
      <c r="W47" s="74">
        <f t="shared" si="6"/>
        <v>10973262</v>
      </c>
      <c r="X47" s="74">
        <f t="shared" si="6"/>
        <v>14731736</v>
      </c>
      <c r="Y47" s="74">
        <f t="shared" si="6"/>
        <v>-3758474</v>
      </c>
      <c r="Z47" s="75">
        <f>+IF(X47&lt;&gt;0,+(Y47/X47)*100,0)</f>
        <v>-25.512770524804406</v>
      </c>
      <c r="AA47" s="76">
        <f>SUM(AA45:AA46)</f>
        <v>14731736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15968250</v>
      </c>
      <c r="F9" s="8">
        <v>17874968</v>
      </c>
      <c r="G9" s="8">
        <v>1330688</v>
      </c>
      <c r="H9" s="8">
        <v>1305083</v>
      </c>
      <c r="I9" s="8"/>
      <c r="J9" s="8">
        <v>2635771</v>
      </c>
      <c r="K9" s="8">
        <v>62076</v>
      </c>
      <c r="L9" s="8">
        <v>62076</v>
      </c>
      <c r="M9" s="8"/>
      <c r="N9" s="8">
        <v>124152</v>
      </c>
      <c r="O9" s="8">
        <v>-7640000</v>
      </c>
      <c r="P9" s="8">
        <v>28342953</v>
      </c>
      <c r="Q9" s="8">
        <v>-10123000</v>
      </c>
      <c r="R9" s="8">
        <v>10579953</v>
      </c>
      <c r="S9" s="8">
        <v>4500000</v>
      </c>
      <c r="T9" s="8">
        <v>100000</v>
      </c>
      <c r="U9" s="8">
        <v>100000</v>
      </c>
      <c r="V9" s="8">
        <v>4700000</v>
      </c>
      <c r="W9" s="8">
        <v>18039876</v>
      </c>
      <c r="X9" s="8">
        <v>17874968</v>
      </c>
      <c r="Y9" s="8">
        <v>164908</v>
      </c>
      <c r="Z9" s="2">
        <v>0.92256388934514466</v>
      </c>
      <c r="AA9" s="6">
        <v>17874968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15968250</v>
      </c>
      <c r="F21" s="35">
        <f t="shared" si="0"/>
        <v>17874968</v>
      </c>
      <c r="G21" s="35">
        <f t="shared" si="0"/>
        <v>1330688</v>
      </c>
      <c r="H21" s="35">
        <f t="shared" si="0"/>
        <v>1305083</v>
      </c>
      <c r="I21" s="35">
        <f t="shared" si="0"/>
        <v>0</v>
      </c>
      <c r="J21" s="35">
        <f t="shared" si="0"/>
        <v>2635771</v>
      </c>
      <c r="K21" s="35">
        <f t="shared" si="0"/>
        <v>62076</v>
      </c>
      <c r="L21" s="35">
        <f t="shared" si="0"/>
        <v>62076</v>
      </c>
      <c r="M21" s="35">
        <f t="shared" si="0"/>
        <v>0</v>
      </c>
      <c r="N21" s="35">
        <f t="shared" si="0"/>
        <v>124152</v>
      </c>
      <c r="O21" s="35">
        <f t="shared" si="0"/>
        <v>-7640000</v>
      </c>
      <c r="P21" s="35">
        <f t="shared" si="0"/>
        <v>28342953</v>
      </c>
      <c r="Q21" s="35">
        <f t="shared" si="0"/>
        <v>-10123000</v>
      </c>
      <c r="R21" s="35">
        <f t="shared" si="0"/>
        <v>10579953</v>
      </c>
      <c r="S21" s="35">
        <f t="shared" si="0"/>
        <v>4500000</v>
      </c>
      <c r="T21" s="35">
        <f t="shared" si="0"/>
        <v>100000</v>
      </c>
      <c r="U21" s="35">
        <f t="shared" si="0"/>
        <v>100000</v>
      </c>
      <c r="V21" s="35">
        <f t="shared" si="0"/>
        <v>4700000</v>
      </c>
      <c r="W21" s="35">
        <f t="shared" si="0"/>
        <v>18039876</v>
      </c>
      <c r="X21" s="35">
        <f t="shared" si="0"/>
        <v>17874968</v>
      </c>
      <c r="Y21" s="35">
        <f t="shared" si="0"/>
        <v>164908</v>
      </c>
      <c r="Z21" s="36">
        <f>+IF(X21&lt;&gt;0,+(Y21/X21)*100,0)</f>
        <v>0.92256388934514466</v>
      </c>
      <c r="AA21" s="33">
        <f>SUM(AA5:AA20)</f>
        <v>17874968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20865167</v>
      </c>
      <c r="F24" s="8">
        <v>20865167</v>
      </c>
      <c r="G24" s="8">
        <v>1738875</v>
      </c>
      <c r="H24" s="8">
        <v>400572</v>
      </c>
      <c r="I24" s="8"/>
      <c r="J24" s="8">
        <v>2139447</v>
      </c>
      <c r="K24" s="8">
        <v>1920797</v>
      </c>
      <c r="L24" s="8">
        <v>1920797</v>
      </c>
      <c r="M24" s="8"/>
      <c r="N24" s="8">
        <v>3841594</v>
      </c>
      <c r="O24" s="8">
        <v>-3263604</v>
      </c>
      <c r="P24" s="8">
        <v>815902</v>
      </c>
      <c r="Q24" s="8">
        <v>895902</v>
      </c>
      <c r="R24" s="8">
        <v>-1551800</v>
      </c>
      <c r="S24" s="8">
        <v>1895902</v>
      </c>
      <c r="T24" s="8">
        <v>295902</v>
      </c>
      <c r="U24" s="8">
        <v>295902</v>
      </c>
      <c r="V24" s="8">
        <v>2487706</v>
      </c>
      <c r="W24" s="8">
        <v>6916947</v>
      </c>
      <c r="X24" s="8">
        <v>20865167</v>
      </c>
      <c r="Y24" s="8">
        <v>-13948220</v>
      </c>
      <c r="Z24" s="2">
        <v>-66.849309185974874</v>
      </c>
      <c r="AA24" s="6">
        <v>20865167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10464</v>
      </c>
      <c r="L31" s="8">
        <v>10464</v>
      </c>
      <c r="M31" s="8"/>
      <c r="N31" s="8">
        <v>20928</v>
      </c>
      <c r="O31" s="8">
        <v>-10464</v>
      </c>
      <c r="P31" s="8">
        <v>1</v>
      </c>
      <c r="Q31" s="8">
        <v>1</v>
      </c>
      <c r="R31" s="8">
        <v>-10462</v>
      </c>
      <c r="S31" s="8">
        <v>1</v>
      </c>
      <c r="T31" s="8">
        <v>1</v>
      </c>
      <c r="U31" s="8">
        <v>1</v>
      </c>
      <c r="V31" s="8">
        <v>3</v>
      </c>
      <c r="W31" s="8">
        <v>10469</v>
      </c>
      <c r="X31" s="8"/>
      <c r="Y31" s="8">
        <v>10469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15965</v>
      </c>
      <c r="L32" s="8">
        <v>15965</v>
      </c>
      <c r="M32" s="8"/>
      <c r="N32" s="8">
        <v>31930</v>
      </c>
      <c r="O32" s="8"/>
      <c r="P32" s="8"/>
      <c r="Q32" s="8"/>
      <c r="R32" s="8"/>
      <c r="S32" s="8"/>
      <c r="T32" s="8"/>
      <c r="U32" s="8"/>
      <c r="V32" s="8"/>
      <c r="W32" s="8">
        <v>31930</v>
      </c>
      <c r="X32" s="8"/>
      <c r="Y32" s="8">
        <v>31930</v>
      </c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500000</v>
      </c>
      <c r="F33" s="8">
        <v>500000</v>
      </c>
      <c r="G33" s="8"/>
      <c r="H33" s="8"/>
      <c r="I33" s="8"/>
      <c r="J33" s="8"/>
      <c r="K33" s="8">
        <v>3924</v>
      </c>
      <c r="L33" s="8">
        <v>3924</v>
      </c>
      <c r="M33" s="8"/>
      <c r="N33" s="8">
        <v>7848</v>
      </c>
      <c r="O33" s="8">
        <v>1</v>
      </c>
      <c r="P33" s="8">
        <v>1</v>
      </c>
      <c r="Q33" s="8">
        <v>1</v>
      </c>
      <c r="R33" s="8">
        <v>3</v>
      </c>
      <c r="S33" s="8">
        <v>1</v>
      </c>
      <c r="T33" s="8">
        <v>1</v>
      </c>
      <c r="U33" s="8">
        <v>1</v>
      </c>
      <c r="V33" s="8">
        <v>3</v>
      </c>
      <c r="W33" s="8">
        <v>7854</v>
      </c>
      <c r="X33" s="8">
        <v>500000</v>
      </c>
      <c r="Y33" s="8">
        <v>-492146</v>
      </c>
      <c r="Z33" s="2">
        <v>-98.429199999999994</v>
      </c>
      <c r="AA33" s="6">
        <v>500000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21365167</v>
      </c>
      <c r="F35" s="35">
        <f t="shared" si="1"/>
        <v>21365167</v>
      </c>
      <c r="G35" s="35">
        <f t="shared" si="1"/>
        <v>1738875</v>
      </c>
      <c r="H35" s="35">
        <f t="shared" si="1"/>
        <v>400572</v>
      </c>
      <c r="I35" s="35">
        <f t="shared" si="1"/>
        <v>0</v>
      </c>
      <c r="J35" s="35">
        <f t="shared" si="1"/>
        <v>2139447</v>
      </c>
      <c r="K35" s="35">
        <f t="shared" si="1"/>
        <v>1951150</v>
      </c>
      <c r="L35" s="35">
        <f t="shared" si="1"/>
        <v>1951150</v>
      </c>
      <c r="M35" s="35">
        <f t="shared" si="1"/>
        <v>0</v>
      </c>
      <c r="N35" s="35">
        <f t="shared" si="1"/>
        <v>3902300</v>
      </c>
      <c r="O35" s="35">
        <f t="shared" si="1"/>
        <v>-3274067</v>
      </c>
      <c r="P35" s="35">
        <f t="shared" si="1"/>
        <v>815904</v>
      </c>
      <c r="Q35" s="35">
        <f t="shared" si="1"/>
        <v>895904</v>
      </c>
      <c r="R35" s="35">
        <f t="shared" si="1"/>
        <v>-1562259</v>
      </c>
      <c r="S35" s="35">
        <f t="shared" si="1"/>
        <v>1895904</v>
      </c>
      <c r="T35" s="35">
        <f t="shared" si="1"/>
        <v>295904</v>
      </c>
      <c r="U35" s="35">
        <f t="shared" si="1"/>
        <v>295904</v>
      </c>
      <c r="V35" s="35">
        <f t="shared" si="1"/>
        <v>2487712</v>
      </c>
      <c r="W35" s="35">
        <f t="shared" si="1"/>
        <v>6967200</v>
      </c>
      <c r="X35" s="35">
        <f t="shared" si="1"/>
        <v>21365167</v>
      </c>
      <c r="Y35" s="35">
        <f t="shared" si="1"/>
        <v>-14397967</v>
      </c>
      <c r="Z35" s="36">
        <f>+IF(X35&lt;&gt;0,+(Y35/X35)*100,0)</f>
        <v>-67.389910876896025</v>
      </c>
      <c r="AA35" s="33">
        <f>SUM(AA24:AA34)</f>
        <v>21365167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-5396917</v>
      </c>
      <c r="F37" s="48">
        <f t="shared" si="2"/>
        <v>-3490199</v>
      </c>
      <c r="G37" s="48">
        <f t="shared" si="2"/>
        <v>-408187</v>
      </c>
      <c r="H37" s="48">
        <f t="shared" si="2"/>
        <v>904511</v>
      </c>
      <c r="I37" s="48">
        <f t="shared" si="2"/>
        <v>0</v>
      </c>
      <c r="J37" s="48">
        <f t="shared" si="2"/>
        <v>496324</v>
      </c>
      <c r="K37" s="48">
        <f t="shared" si="2"/>
        <v>-1889074</v>
      </c>
      <c r="L37" s="48">
        <f t="shared" si="2"/>
        <v>-1889074</v>
      </c>
      <c r="M37" s="48">
        <f t="shared" si="2"/>
        <v>0</v>
      </c>
      <c r="N37" s="48">
        <f t="shared" si="2"/>
        <v>-3778148</v>
      </c>
      <c r="O37" s="48">
        <f t="shared" si="2"/>
        <v>-4365933</v>
      </c>
      <c r="P37" s="48">
        <f t="shared" si="2"/>
        <v>27527049</v>
      </c>
      <c r="Q37" s="48">
        <f t="shared" si="2"/>
        <v>-11018904</v>
      </c>
      <c r="R37" s="48">
        <f t="shared" si="2"/>
        <v>12142212</v>
      </c>
      <c r="S37" s="48">
        <f t="shared" si="2"/>
        <v>2604096</v>
      </c>
      <c r="T37" s="48">
        <f t="shared" si="2"/>
        <v>-195904</v>
      </c>
      <c r="U37" s="48">
        <f t="shared" si="2"/>
        <v>-195904</v>
      </c>
      <c r="V37" s="48">
        <f t="shared" si="2"/>
        <v>2212288</v>
      </c>
      <c r="W37" s="48">
        <f t="shared" si="2"/>
        <v>11072676</v>
      </c>
      <c r="X37" s="48">
        <f>IF(F21=F35,0,X21-X35)</f>
        <v>-3490199</v>
      </c>
      <c r="Y37" s="48">
        <f t="shared" si="2"/>
        <v>14562875</v>
      </c>
      <c r="Z37" s="49">
        <f>+IF(X37&lt;&gt;0,+(Y37/X37)*100,0)</f>
        <v>-417.25056364980907</v>
      </c>
      <c r="AA37" s="46">
        <f>+AA21-AA35</f>
        <v>-3490199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-5396917</v>
      </c>
      <c r="F41" s="58">
        <f t="shared" si="3"/>
        <v>-3490199</v>
      </c>
      <c r="G41" s="58">
        <f t="shared" si="3"/>
        <v>-408187</v>
      </c>
      <c r="H41" s="58">
        <f t="shared" si="3"/>
        <v>904511</v>
      </c>
      <c r="I41" s="58">
        <f t="shared" si="3"/>
        <v>0</v>
      </c>
      <c r="J41" s="58">
        <f t="shared" si="3"/>
        <v>496324</v>
      </c>
      <c r="K41" s="58">
        <f t="shared" si="3"/>
        <v>-1889074</v>
      </c>
      <c r="L41" s="58">
        <f t="shared" si="3"/>
        <v>-1889074</v>
      </c>
      <c r="M41" s="58">
        <f t="shared" si="3"/>
        <v>0</v>
      </c>
      <c r="N41" s="58">
        <f t="shared" si="3"/>
        <v>-3778148</v>
      </c>
      <c r="O41" s="58">
        <f t="shared" si="3"/>
        <v>-4365933</v>
      </c>
      <c r="P41" s="58">
        <f t="shared" si="3"/>
        <v>27527049</v>
      </c>
      <c r="Q41" s="58">
        <f t="shared" si="3"/>
        <v>-11018904</v>
      </c>
      <c r="R41" s="58">
        <f t="shared" si="3"/>
        <v>12142212</v>
      </c>
      <c r="S41" s="58">
        <f t="shared" si="3"/>
        <v>2604096</v>
      </c>
      <c r="T41" s="58">
        <f t="shared" si="3"/>
        <v>-195904</v>
      </c>
      <c r="U41" s="58">
        <f t="shared" si="3"/>
        <v>-195904</v>
      </c>
      <c r="V41" s="58">
        <f t="shared" si="3"/>
        <v>2212288</v>
      </c>
      <c r="W41" s="58">
        <f t="shared" si="3"/>
        <v>11072676</v>
      </c>
      <c r="X41" s="58">
        <f t="shared" si="3"/>
        <v>-3490199</v>
      </c>
      <c r="Y41" s="58">
        <f t="shared" si="3"/>
        <v>14562875</v>
      </c>
      <c r="Z41" s="59">
        <f>+IF(X41&lt;&gt;0,+(Y41/X41)*100,0)</f>
        <v>-417.25056364980907</v>
      </c>
      <c r="AA41" s="56">
        <f>SUM(AA37:AA40)</f>
        <v>-3490199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-5396917</v>
      </c>
      <c r="F43" s="66">
        <f t="shared" si="4"/>
        <v>-3490199</v>
      </c>
      <c r="G43" s="66">
        <f t="shared" si="4"/>
        <v>-408187</v>
      </c>
      <c r="H43" s="66">
        <f t="shared" si="4"/>
        <v>904511</v>
      </c>
      <c r="I43" s="66">
        <f t="shared" si="4"/>
        <v>0</v>
      </c>
      <c r="J43" s="66">
        <f t="shared" si="4"/>
        <v>496324</v>
      </c>
      <c r="K43" s="66">
        <f t="shared" si="4"/>
        <v>-1889074</v>
      </c>
      <c r="L43" s="66">
        <f t="shared" si="4"/>
        <v>-1889074</v>
      </c>
      <c r="M43" s="66">
        <f t="shared" si="4"/>
        <v>0</v>
      </c>
      <c r="N43" s="66">
        <f t="shared" si="4"/>
        <v>-3778148</v>
      </c>
      <c r="O43" s="66">
        <f t="shared" si="4"/>
        <v>-4365933</v>
      </c>
      <c r="P43" s="66">
        <f t="shared" si="4"/>
        <v>27527049</v>
      </c>
      <c r="Q43" s="66">
        <f t="shared" si="4"/>
        <v>-11018904</v>
      </c>
      <c r="R43" s="66">
        <f t="shared" si="4"/>
        <v>12142212</v>
      </c>
      <c r="S43" s="66">
        <f t="shared" si="4"/>
        <v>2604096</v>
      </c>
      <c r="T43" s="66">
        <f t="shared" si="4"/>
        <v>-195904</v>
      </c>
      <c r="U43" s="66">
        <f t="shared" si="4"/>
        <v>-195904</v>
      </c>
      <c r="V43" s="66">
        <f t="shared" si="4"/>
        <v>2212288</v>
      </c>
      <c r="W43" s="66">
        <f t="shared" si="4"/>
        <v>11072676</v>
      </c>
      <c r="X43" s="66">
        <f t="shared" si="4"/>
        <v>-3490199</v>
      </c>
      <c r="Y43" s="66">
        <f t="shared" si="4"/>
        <v>14562875</v>
      </c>
      <c r="Z43" s="67">
        <f>+IF(X43&lt;&gt;0,+(Y43/X43)*100,0)</f>
        <v>-417.25056364980907</v>
      </c>
      <c r="AA43" s="64">
        <f>+AA41-AA42</f>
        <v>-3490199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-5396917</v>
      </c>
      <c r="F45" s="58">
        <f t="shared" si="5"/>
        <v>-3490199</v>
      </c>
      <c r="G45" s="58">
        <f t="shared" si="5"/>
        <v>-408187</v>
      </c>
      <c r="H45" s="58">
        <f t="shared" si="5"/>
        <v>904511</v>
      </c>
      <c r="I45" s="58">
        <f t="shared" si="5"/>
        <v>0</v>
      </c>
      <c r="J45" s="58">
        <f t="shared" si="5"/>
        <v>496324</v>
      </c>
      <c r="K45" s="58">
        <f t="shared" si="5"/>
        <v>-1889074</v>
      </c>
      <c r="L45" s="58">
        <f t="shared" si="5"/>
        <v>-1889074</v>
      </c>
      <c r="M45" s="58">
        <f t="shared" si="5"/>
        <v>0</v>
      </c>
      <c r="N45" s="58">
        <f t="shared" si="5"/>
        <v>-3778148</v>
      </c>
      <c r="O45" s="58">
        <f t="shared" si="5"/>
        <v>-4365933</v>
      </c>
      <c r="P45" s="58">
        <f t="shared" si="5"/>
        <v>27527049</v>
      </c>
      <c r="Q45" s="58">
        <f t="shared" si="5"/>
        <v>-11018904</v>
      </c>
      <c r="R45" s="58">
        <f t="shared" si="5"/>
        <v>12142212</v>
      </c>
      <c r="S45" s="58">
        <f t="shared" si="5"/>
        <v>2604096</v>
      </c>
      <c r="T45" s="58">
        <f t="shared" si="5"/>
        <v>-195904</v>
      </c>
      <c r="U45" s="58">
        <f t="shared" si="5"/>
        <v>-195904</v>
      </c>
      <c r="V45" s="58">
        <f t="shared" si="5"/>
        <v>2212288</v>
      </c>
      <c r="W45" s="58">
        <f t="shared" si="5"/>
        <v>11072676</v>
      </c>
      <c r="X45" s="58">
        <f t="shared" si="5"/>
        <v>-3490199</v>
      </c>
      <c r="Y45" s="58">
        <f t="shared" si="5"/>
        <v>14562875</v>
      </c>
      <c r="Z45" s="59">
        <f>+IF(X45&lt;&gt;0,+(Y45/X45)*100,0)</f>
        <v>-417.25056364980907</v>
      </c>
      <c r="AA45" s="56">
        <f>SUM(AA43:AA44)</f>
        <v>-3490199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-5396917</v>
      </c>
      <c r="F47" s="73">
        <f t="shared" si="6"/>
        <v>-3490199</v>
      </c>
      <c r="G47" s="73">
        <f t="shared" si="6"/>
        <v>-408187</v>
      </c>
      <c r="H47" s="74">
        <f t="shared" si="6"/>
        <v>904511</v>
      </c>
      <c r="I47" s="74">
        <f t="shared" si="6"/>
        <v>0</v>
      </c>
      <c r="J47" s="74">
        <f t="shared" si="6"/>
        <v>496324</v>
      </c>
      <c r="K47" s="74">
        <f t="shared" si="6"/>
        <v>-1889074</v>
      </c>
      <c r="L47" s="74">
        <f t="shared" si="6"/>
        <v>-1889074</v>
      </c>
      <c r="M47" s="73">
        <f t="shared" si="6"/>
        <v>0</v>
      </c>
      <c r="N47" s="73">
        <f t="shared" si="6"/>
        <v>-3778148</v>
      </c>
      <c r="O47" s="74">
        <f t="shared" si="6"/>
        <v>-4365933</v>
      </c>
      <c r="P47" s="74">
        <f t="shared" si="6"/>
        <v>27527049</v>
      </c>
      <c r="Q47" s="74">
        <f t="shared" si="6"/>
        <v>-11018904</v>
      </c>
      <c r="R47" s="74">
        <f t="shared" si="6"/>
        <v>12142212</v>
      </c>
      <c r="S47" s="74">
        <f t="shared" si="6"/>
        <v>2604096</v>
      </c>
      <c r="T47" s="73">
        <f t="shared" si="6"/>
        <v>-195904</v>
      </c>
      <c r="U47" s="73">
        <f t="shared" si="6"/>
        <v>-195904</v>
      </c>
      <c r="V47" s="74">
        <f t="shared" si="6"/>
        <v>2212288</v>
      </c>
      <c r="W47" s="74">
        <f t="shared" si="6"/>
        <v>11072676</v>
      </c>
      <c r="X47" s="74">
        <f t="shared" si="6"/>
        <v>-3490199</v>
      </c>
      <c r="Y47" s="74">
        <f t="shared" si="6"/>
        <v>14562875</v>
      </c>
      <c r="Z47" s="75">
        <f>+IF(X47&lt;&gt;0,+(Y47/X47)*100,0)</f>
        <v>-417.25056364980907</v>
      </c>
      <c r="AA47" s="76">
        <f>SUM(AA45:AA46)</f>
        <v>-3490199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5938297</v>
      </c>
      <c r="D9" s="6"/>
      <c r="E9" s="7">
        <v>5184251</v>
      </c>
      <c r="F9" s="8">
        <v>5184251</v>
      </c>
      <c r="G9" s="8">
        <v>507868</v>
      </c>
      <c r="H9" s="8">
        <v>508989</v>
      </c>
      <c r="I9" s="8"/>
      <c r="J9" s="8">
        <v>1016857</v>
      </c>
      <c r="K9" s="8">
        <v>508989</v>
      </c>
      <c r="L9" s="8">
        <v>506902</v>
      </c>
      <c r="M9" s="8">
        <v>509216</v>
      </c>
      <c r="N9" s="8">
        <v>1525107</v>
      </c>
      <c r="O9" s="8">
        <v>509216</v>
      </c>
      <c r="P9" s="8">
        <v>509216</v>
      </c>
      <c r="Q9" s="8"/>
      <c r="R9" s="8">
        <v>1018432</v>
      </c>
      <c r="S9" s="8">
        <v>509216</v>
      </c>
      <c r="T9" s="8">
        <v>511628</v>
      </c>
      <c r="U9" s="8">
        <v>516912</v>
      </c>
      <c r="V9" s="8">
        <v>1537756</v>
      </c>
      <c r="W9" s="8">
        <v>5098152</v>
      </c>
      <c r="X9" s="8">
        <v>5184251</v>
      </c>
      <c r="Y9" s="8">
        <v>-86099</v>
      </c>
      <c r="Z9" s="2">
        <v>-1.6607799275150836</v>
      </c>
      <c r="AA9" s="6">
        <v>5184251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571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5938868</v>
      </c>
      <c r="D21" s="33">
        <f t="shared" si="0"/>
        <v>0</v>
      </c>
      <c r="E21" s="34">
        <f t="shared" si="0"/>
        <v>5184251</v>
      </c>
      <c r="F21" s="35">
        <f t="shared" si="0"/>
        <v>5184251</v>
      </c>
      <c r="G21" s="35">
        <f t="shared" si="0"/>
        <v>507868</v>
      </c>
      <c r="H21" s="35">
        <f t="shared" si="0"/>
        <v>508989</v>
      </c>
      <c r="I21" s="35">
        <f t="shared" si="0"/>
        <v>0</v>
      </c>
      <c r="J21" s="35">
        <f t="shared" si="0"/>
        <v>1016857</v>
      </c>
      <c r="K21" s="35">
        <f t="shared" si="0"/>
        <v>508989</v>
      </c>
      <c r="L21" s="35">
        <f t="shared" si="0"/>
        <v>506902</v>
      </c>
      <c r="M21" s="35">
        <f t="shared" si="0"/>
        <v>509216</v>
      </c>
      <c r="N21" s="35">
        <f t="shared" si="0"/>
        <v>1525107</v>
      </c>
      <c r="O21" s="35">
        <f t="shared" si="0"/>
        <v>509216</v>
      </c>
      <c r="P21" s="35">
        <f t="shared" si="0"/>
        <v>509216</v>
      </c>
      <c r="Q21" s="35">
        <f t="shared" si="0"/>
        <v>0</v>
      </c>
      <c r="R21" s="35">
        <f t="shared" si="0"/>
        <v>1018432</v>
      </c>
      <c r="S21" s="35">
        <f t="shared" si="0"/>
        <v>509216</v>
      </c>
      <c r="T21" s="35">
        <f t="shared" si="0"/>
        <v>511628</v>
      </c>
      <c r="U21" s="35">
        <f t="shared" si="0"/>
        <v>516912</v>
      </c>
      <c r="V21" s="35">
        <f t="shared" si="0"/>
        <v>1537756</v>
      </c>
      <c r="W21" s="35">
        <f t="shared" si="0"/>
        <v>5098152</v>
      </c>
      <c r="X21" s="35">
        <f t="shared" si="0"/>
        <v>5184251</v>
      </c>
      <c r="Y21" s="35">
        <f t="shared" si="0"/>
        <v>-86099</v>
      </c>
      <c r="Z21" s="36">
        <f>+IF(X21&lt;&gt;0,+(Y21/X21)*100,0)</f>
        <v>-1.6607799275150836</v>
      </c>
      <c r="AA21" s="33">
        <f>SUM(AA5:AA20)</f>
        <v>5184251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5530736</v>
      </c>
      <c r="D24" s="6"/>
      <c r="E24" s="7">
        <v>6275208</v>
      </c>
      <c r="F24" s="8">
        <v>5921963</v>
      </c>
      <c r="G24" s="8">
        <v>443995</v>
      </c>
      <c r="H24" s="8">
        <v>446594</v>
      </c>
      <c r="I24" s="8"/>
      <c r="J24" s="8">
        <v>890589</v>
      </c>
      <c r="K24" s="8">
        <v>482959</v>
      </c>
      <c r="L24" s="8">
        <v>455400</v>
      </c>
      <c r="M24" s="8">
        <v>555243</v>
      </c>
      <c r="N24" s="8">
        <v>1493602</v>
      </c>
      <c r="O24" s="8">
        <v>486956</v>
      </c>
      <c r="P24" s="8"/>
      <c r="Q24" s="8"/>
      <c r="R24" s="8">
        <v>486956</v>
      </c>
      <c r="S24" s="8">
        <v>527260</v>
      </c>
      <c r="T24" s="8">
        <v>384112</v>
      </c>
      <c r="U24" s="8">
        <v>482191</v>
      </c>
      <c r="V24" s="8">
        <v>1393563</v>
      </c>
      <c r="W24" s="8">
        <v>4264710</v>
      </c>
      <c r="X24" s="8">
        <v>5921963</v>
      </c>
      <c r="Y24" s="8">
        <v>-1657253</v>
      </c>
      <c r="Z24" s="2">
        <v>-27.98485907460077</v>
      </c>
      <c r="AA24" s="6">
        <v>5921963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20256</v>
      </c>
      <c r="D30" s="6"/>
      <c r="E30" s="7">
        <v>5000</v>
      </c>
      <c r="F30" s="8">
        <v>27000</v>
      </c>
      <c r="G30" s="8">
        <v>87</v>
      </c>
      <c r="H30" s="8">
        <v>434</v>
      </c>
      <c r="I30" s="8"/>
      <c r="J30" s="8">
        <v>521</v>
      </c>
      <c r="K30" s="8">
        <v>780</v>
      </c>
      <c r="L30" s="8">
        <v>4825</v>
      </c>
      <c r="M30" s="8"/>
      <c r="N30" s="8">
        <v>5605</v>
      </c>
      <c r="O30" s="8"/>
      <c r="P30" s="8">
        <v>5596</v>
      </c>
      <c r="Q30" s="8"/>
      <c r="R30" s="8">
        <v>5596</v>
      </c>
      <c r="S30" s="8"/>
      <c r="T30" s="8">
        <v>739</v>
      </c>
      <c r="U30" s="8">
        <v>2129</v>
      </c>
      <c r="V30" s="8">
        <v>2868</v>
      </c>
      <c r="W30" s="8">
        <v>14590</v>
      </c>
      <c r="X30" s="8">
        <v>27000</v>
      </c>
      <c r="Y30" s="8">
        <v>-12410</v>
      </c>
      <c r="Z30" s="2">
        <v>-45.962962962962962</v>
      </c>
      <c r="AA30" s="6">
        <v>27000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>
        <v>100000</v>
      </c>
      <c r="G31" s="8"/>
      <c r="H31" s="8"/>
      <c r="I31" s="8"/>
      <c r="J31" s="8"/>
      <c r="K31" s="8">
        <v>18730</v>
      </c>
      <c r="L31" s="8"/>
      <c r="M31" s="8"/>
      <c r="N31" s="8">
        <v>18730</v>
      </c>
      <c r="O31" s="8">
        <v>36906</v>
      </c>
      <c r="P31" s="8">
        <v>1960</v>
      </c>
      <c r="Q31" s="8"/>
      <c r="R31" s="8">
        <v>38866</v>
      </c>
      <c r="S31" s="8">
        <v>28423</v>
      </c>
      <c r="T31" s="8"/>
      <c r="U31" s="8"/>
      <c r="V31" s="8">
        <v>28423</v>
      </c>
      <c r="W31" s="8">
        <v>86019</v>
      </c>
      <c r="X31" s="8">
        <v>100000</v>
      </c>
      <c r="Y31" s="8">
        <v>-13981</v>
      </c>
      <c r="Z31" s="2">
        <v>-13.980999999999998</v>
      </c>
      <c r="AA31" s="6">
        <v>100000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1472492</v>
      </c>
      <c r="D33" s="6"/>
      <c r="E33" s="7">
        <v>1249362</v>
      </c>
      <c r="F33" s="8">
        <v>1176862</v>
      </c>
      <c r="G33" s="8">
        <v>3679</v>
      </c>
      <c r="H33" s="8">
        <v>4532</v>
      </c>
      <c r="I33" s="8"/>
      <c r="J33" s="8">
        <v>8211</v>
      </c>
      <c r="K33" s="8">
        <v>6504</v>
      </c>
      <c r="L33" s="8">
        <v>29306</v>
      </c>
      <c r="M33" s="8">
        <v>4757</v>
      </c>
      <c r="N33" s="8">
        <v>40567</v>
      </c>
      <c r="O33" s="8">
        <v>4109</v>
      </c>
      <c r="P33" s="8">
        <v>9445</v>
      </c>
      <c r="Q33" s="8"/>
      <c r="R33" s="8">
        <v>13554</v>
      </c>
      <c r="S33" s="8">
        <v>6904</v>
      </c>
      <c r="T33" s="8">
        <v>6906</v>
      </c>
      <c r="U33" s="8">
        <v>42875</v>
      </c>
      <c r="V33" s="8">
        <v>56685</v>
      </c>
      <c r="W33" s="8">
        <v>119017</v>
      </c>
      <c r="X33" s="8">
        <v>1176862</v>
      </c>
      <c r="Y33" s="8">
        <v>-1057845</v>
      </c>
      <c r="Z33" s="2">
        <v>-89.886919621841812</v>
      </c>
      <c r="AA33" s="6">
        <v>1176862</v>
      </c>
    </row>
    <row r="34" spans="1:27" x14ac:dyDescent="0.25">
      <c r="A34" s="23" t="s">
        <v>59</v>
      </c>
      <c r="B34" s="29" t="s">
        <v>32</v>
      </c>
      <c r="C34" s="6">
        <v>1675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7025159</v>
      </c>
      <c r="D35" s="33">
        <f>SUM(D24:D34)</f>
        <v>0</v>
      </c>
      <c r="E35" s="34">
        <f t="shared" si="1"/>
        <v>7529570</v>
      </c>
      <c r="F35" s="35">
        <f t="shared" si="1"/>
        <v>7225825</v>
      </c>
      <c r="G35" s="35">
        <f t="shared" si="1"/>
        <v>447761</v>
      </c>
      <c r="H35" s="35">
        <f t="shared" si="1"/>
        <v>451560</v>
      </c>
      <c r="I35" s="35">
        <f t="shared" si="1"/>
        <v>0</v>
      </c>
      <c r="J35" s="35">
        <f t="shared" si="1"/>
        <v>899321</v>
      </c>
      <c r="K35" s="35">
        <f t="shared" si="1"/>
        <v>508973</v>
      </c>
      <c r="L35" s="35">
        <f t="shared" si="1"/>
        <v>489531</v>
      </c>
      <c r="M35" s="35">
        <f t="shared" si="1"/>
        <v>560000</v>
      </c>
      <c r="N35" s="35">
        <f t="shared" si="1"/>
        <v>1558504</v>
      </c>
      <c r="O35" s="35">
        <f t="shared" si="1"/>
        <v>527971</v>
      </c>
      <c r="P35" s="35">
        <f t="shared" si="1"/>
        <v>17001</v>
      </c>
      <c r="Q35" s="35">
        <f t="shared" si="1"/>
        <v>0</v>
      </c>
      <c r="R35" s="35">
        <f t="shared" si="1"/>
        <v>544972</v>
      </c>
      <c r="S35" s="35">
        <f t="shared" si="1"/>
        <v>562587</v>
      </c>
      <c r="T35" s="35">
        <f t="shared" si="1"/>
        <v>391757</v>
      </c>
      <c r="U35" s="35">
        <f t="shared" si="1"/>
        <v>527195</v>
      </c>
      <c r="V35" s="35">
        <f t="shared" si="1"/>
        <v>1481539</v>
      </c>
      <c r="W35" s="35">
        <f t="shared" si="1"/>
        <v>4484336</v>
      </c>
      <c r="X35" s="35">
        <f t="shared" si="1"/>
        <v>7225825</v>
      </c>
      <c r="Y35" s="35">
        <f t="shared" si="1"/>
        <v>-2741489</v>
      </c>
      <c r="Z35" s="36">
        <f>+IF(X35&lt;&gt;0,+(Y35/X35)*100,0)</f>
        <v>-37.940152162555833</v>
      </c>
      <c r="AA35" s="33">
        <f>SUM(AA24:AA34)</f>
        <v>7225825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-1086291</v>
      </c>
      <c r="D37" s="46">
        <f>+D21-D35</f>
        <v>0</v>
      </c>
      <c r="E37" s="47">
        <f t="shared" si="2"/>
        <v>-2345319</v>
      </c>
      <c r="F37" s="48">
        <f t="shared" si="2"/>
        <v>-2041574</v>
      </c>
      <c r="G37" s="48">
        <f t="shared" si="2"/>
        <v>60107</v>
      </c>
      <c r="H37" s="48">
        <f t="shared" si="2"/>
        <v>57429</v>
      </c>
      <c r="I37" s="48">
        <f t="shared" si="2"/>
        <v>0</v>
      </c>
      <c r="J37" s="48">
        <f t="shared" si="2"/>
        <v>117536</v>
      </c>
      <c r="K37" s="48">
        <f t="shared" si="2"/>
        <v>16</v>
      </c>
      <c r="L37" s="48">
        <f t="shared" si="2"/>
        <v>17371</v>
      </c>
      <c r="M37" s="48">
        <f t="shared" si="2"/>
        <v>-50784</v>
      </c>
      <c r="N37" s="48">
        <f t="shared" si="2"/>
        <v>-33397</v>
      </c>
      <c r="O37" s="48">
        <f t="shared" si="2"/>
        <v>-18755</v>
      </c>
      <c r="P37" s="48">
        <f t="shared" si="2"/>
        <v>492215</v>
      </c>
      <c r="Q37" s="48">
        <f t="shared" si="2"/>
        <v>0</v>
      </c>
      <c r="R37" s="48">
        <f t="shared" si="2"/>
        <v>473460</v>
      </c>
      <c r="S37" s="48">
        <f t="shared" si="2"/>
        <v>-53371</v>
      </c>
      <c r="T37" s="48">
        <f t="shared" si="2"/>
        <v>119871</v>
      </c>
      <c r="U37" s="48">
        <f t="shared" si="2"/>
        <v>-10283</v>
      </c>
      <c r="V37" s="48">
        <f t="shared" si="2"/>
        <v>56217</v>
      </c>
      <c r="W37" s="48">
        <f t="shared" si="2"/>
        <v>613816</v>
      </c>
      <c r="X37" s="48">
        <f>IF(F21=F35,0,X21-X35)</f>
        <v>-2041574</v>
      </c>
      <c r="Y37" s="48">
        <f t="shared" si="2"/>
        <v>2655390</v>
      </c>
      <c r="Z37" s="49">
        <f>+IF(X37&lt;&gt;0,+(Y37/X37)*100,0)</f>
        <v>-130.06582176301228</v>
      </c>
      <c r="AA37" s="46">
        <f>+AA21-AA35</f>
        <v>-2041574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-1086291</v>
      </c>
      <c r="D41" s="56">
        <f>SUM(D37:D40)</f>
        <v>0</v>
      </c>
      <c r="E41" s="57">
        <f t="shared" si="3"/>
        <v>-2345319</v>
      </c>
      <c r="F41" s="58">
        <f t="shared" si="3"/>
        <v>-2041574</v>
      </c>
      <c r="G41" s="58">
        <f t="shared" si="3"/>
        <v>60107</v>
      </c>
      <c r="H41" s="58">
        <f t="shared" si="3"/>
        <v>57429</v>
      </c>
      <c r="I41" s="58">
        <f t="shared" si="3"/>
        <v>0</v>
      </c>
      <c r="J41" s="58">
        <f t="shared" si="3"/>
        <v>117536</v>
      </c>
      <c r="K41" s="58">
        <f t="shared" si="3"/>
        <v>16</v>
      </c>
      <c r="L41" s="58">
        <f t="shared" si="3"/>
        <v>17371</v>
      </c>
      <c r="M41" s="58">
        <f t="shared" si="3"/>
        <v>-50784</v>
      </c>
      <c r="N41" s="58">
        <f t="shared" si="3"/>
        <v>-33397</v>
      </c>
      <c r="O41" s="58">
        <f t="shared" si="3"/>
        <v>-18755</v>
      </c>
      <c r="P41" s="58">
        <f t="shared" si="3"/>
        <v>492215</v>
      </c>
      <c r="Q41" s="58">
        <f t="shared" si="3"/>
        <v>0</v>
      </c>
      <c r="R41" s="58">
        <f t="shared" si="3"/>
        <v>473460</v>
      </c>
      <c r="S41" s="58">
        <f t="shared" si="3"/>
        <v>-53371</v>
      </c>
      <c r="T41" s="58">
        <f t="shared" si="3"/>
        <v>119871</v>
      </c>
      <c r="U41" s="58">
        <f t="shared" si="3"/>
        <v>-10283</v>
      </c>
      <c r="V41" s="58">
        <f t="shared" si="3"/>
        <v>56217</v>
      </c>
      <c r="W41" s="58">
        <f t="shared" si="3"/>
        <v>613816</v>
      </c>
      <c r="X41" s="58">
        <f t="shared" si="3"/>
        <v>-2041574</v>
      </c>
      <c r="Y41" s="58">
        <f t="shared" si="3"/>
        <v>2655390</v>
      </c>
      <c r="Z41" s="59">
        <f>+IF(X41&lt;&gt;0,+(Y41/X41)*100,0)</f>
        <v>-130.06582176301228</v>
      </c>
      <c r="AA41" s="56">
        <f>SUM(AA37:AA40)</f>
        <v>-2041574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-1086291</v>
      </c>
      <c r="D43" s="64">
        <f>+D41-D42</f>
        <v>0</v>
      </c>
      <c r="E43" s="65">
        <f t="shared" si="4"/>
        <v>-2345319</v>
      </c>
      <c r="F43" s="66">
        <f t="shared" si="4"/>
        <v>-2041574</v>
      </c>
      <c r="G43" s="66">
        <f t="shared" si="4"/>
        <v>60107</v>
      </c>
      <c r="H43" s="66">
        <f t="shared" si="4"/>
        <v>57429</v>
      </c>
      <c r="I43" s="66">
        <f t="shared" si="4"/>
        <v>0</v>
      </c>
      <c r="J43" s="66">
        <f t="shared" si="4"/>
        <v>117536</v>
      </c>
      <c r="K43" s="66">
        <f t="shared" si="4"/>
        <v>16</v>
      </c>
      <c r="L43" s="66">
        <f t="shared" si="4"/>
        <v>17371</v>
      </c>
      <c r="M43" s="66">
        <f t="shared" si="4"/>
        <v>-50784</v>
      </c>
      <c r="N43" s="66">
        <f t="shared" si="4"/>
        <v>-33397</v>
      </c>
      <c r="O43" s="66">
        <f t="shared" si="4"/>
        <v>-18755</v>
      </c>
      <c r="P43" s="66">
        <f t="shared" si="4"/>
        <v>492215</v>
      </c>
      <c r="Q43" s="66">
        <f t="shared" si="4"/>
        <v>0</v>
      </c>
      <c r="R43" s="66">
        <f t="shared" si="4"/>
        <v>473460</v>
      </c>
      <c r="S43" s="66">
        <f t="shared" si="4"/>
        <v>-53371</v>
      </c>
      <c r="T43" s="66">
        <f t="shared" si="4"/>
        <v>119871</v>
      </c>
      <c r="U43" s="66">
        <f t="shared" si="4"/>
        <v>-10283</v>
      </c>
      <c r="V43" s="66">
        <f t="shared" si="4"/>
        <v>56217</v>
      </c>
      <c r="W43" s="66">
        <f t="shared" si="4"/>
        <v>613816</v>
      </c>
      <c r="X43" s="66">
        <f t="shared" si="4"/>
        <v>-2041574</v>
      </c>
      <c r="Y43" s="66">
        <f t="shared" si="4"/>
        <v>2655390</v>
      </c>
      <c r="Z43" s="67">
        <f>+IF(X43&lt;&gt;0,+(Y43/X43)*100,0)</f>
        <v>-130.06582176301228</v>
      </c>
      <c r="AA43" s="64">
        <f>+AA41-AA42</f>
        <v>-2041574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-1086291</v>
      </c>
      <c r="D45" s="56">
        <f>SUM(D43:D44)</f>
        <v>0</v>
      </c>
      <c r="E45" s="57">
        <f t="shared" si="5"/>
        <v>-2345319</v>
      </c>
      <c r="F45" s="58">
        <f t="shared" si="5"/>
        <v>-2041574</v>
      </c>
      <c r="G45" s="58">
        <f t="shared" si="5"/>
        <v>60107</v>
      </c>
      <c r="H45" s="58">
        <f t="shared" si="5"/>
        <v>57429</v>
      </c>
      <c r="I45" s="58">
        <f t="shared" si="5"/>
        <v>0</v>
      </c>
      <c r="J45" s="58">
        <f t="shared" si="5"/>
        <v>117536</v>
      </c>
      <c r="K45" s="58">
        <f t="shared" si="5"/>
        <v>16</v>
      </c>
      <c r="L45" s="58">
        <f t="shared" si="5"/>
        <v>17371</v>
      </c>
      <c r="M45" s="58">
        <f t="shared" si="5"/>
        <v>-50784</v>
      </c>
      <c r="N45" s="58">
        <f t="shared" si="5"/>
        <v>-33397</v>
      </c>
      <c r="O45" s="58">
        <f t="shared" si="5"/>
        <v>-18755</v>
      </c>
      <c r="P45" s="58">
        <f t="shared" si="5"/>
        <v>492215</v>
      </c>
      <c r="Q45" s="58">
        <f t="shared" si="5"/>
        <v>0</v>
      </c>
      <c r="R45" s="58">
        <f t="shared" si="5"/>
        <v>473460</v>
      </c>
      <c r="S45" s="58">
        <f t="shared" si="5"/>
        <v>-53371</v>
      </c>
      <c r="T45" s="58">
        <f t="shared" si="5"/>
        <v>119871</v>
      </c>
      <c r="U45" s="58">
        <f t="shared" si="5"/>
        <v>-10283</v>
      </c>
      <c r="V45" s="58">
        <f t="shared" si="5"/>
        <v>56217</v>
      </c>
      <c r="W45" s="58">
        <f t="shared" si="5"/>
        <v>613816</v>
      </c>
      <c r="X45" s="58">
        <f t="shared" si="5"/>
        <v>-2041574</v>
      </c>
      <c r="Y45" s="58">
        <f t="shared" si="5"/>
        <v>2655390</v>
      </c>
      <c r="Z45" s="59">
        <f>+IF(X45&lt;&gt;0,+(Y45/X45)*100,0)</f>
        <v>-130.06582176301228</v>
      </c>
      <c r="AA45" s="56">
        <f>SUM(AA43:AA44)</f>
        <v>-2041574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-1086291</v>
      </c>
      <c r="D47" s="71">
        <f>SUM(D45:D46)</f>
        <v>0</v>
      </c>
      <c r="E47" s="72">
        <f t="shared" si="6"/>
        <v>-2345319</v>
      </c>
      <c r="F47" s="73">
        <f t="shared" si="6"/>
        <v>-2041574</v>
      </c>
      <c r="G47" s="73">
        <f t="shared" si="6"/>
        <v>60107</v>
      </c>
      <c r="H47" s="74">
        <f t="shared" si="6"/>
        <v>57429</v>
      </c>
      <c r="I47" s="74">
        <f t="shared" si="6"/>
        <v>0</v>
      </c>
      <c r="J47" s="74">
        <f t="shared" si="6"/>
        <v>117536</v>
      </c>
      <c r="K47" s="74">
        <f t="shared" si="6"/>
        <v>16</v>
      </c>
      <c r="L47" s="74">
        <f t="shared" si="6"/>
        <v>17371</v>
      </c>
      <c r="M47" s="73">
        <f t="shared" si="6"/>
        <v>-50784</v>
      </c>
      <c r="N47" s="73">
        <f t="shared" si="6"/>
        <v>-33397</v>
      </c>
      <c r="O47" s="74">
        <f t="shared" si="6"/>
        <v>-18755</v>
      </c>
      <c r="P47" s="74">
        <f t="shared" si="6"/>
        <v>492215</v>
      </c>
      <c r="Q47" s="74">
        <f t="shared" si="6"/>
        <v>0</v>
      </c>
      <c r="R47" s="74">
        <f t="shared" si="6"/>
        <v>473460</v>
      </c>
      <c r="S47" s="74">
        <f t="shared" si="6"/>
        <v>-53371</v>
      </c>
      <c r="T47" s="73">
        <f t="shared" si="6"/>
        <v>119871</v>
      </c>
      <c r="U47" s="73">
        <f t="shared" si="6"/>
        <v>-10283</v>
      </c>
      <c r="V47" s="74">
        <f t="shared" si="6"/>
        <v>56217</v>
      </c>
      <c r="W47" s="74">
        <f t="shared" si="6"/>
        <v>613816</v>
      </c>
      <c r="X47" s="74">
        <f t="shared" si="6"/>
        <v>-2041574</v>
      </c>
      <c r="Y47" s="74">
        <f t="shared" si="6"/>
        <v>2655390</v>
      </c>
      <c r="Z47" s="75">
        <f>+IF(X47&lt;&gt;0,+(Y47/X47)*100,0)</f>
        <v>-130.06582176301228</v>
      </c>
      <c r="AA47" s="76">
        <f>SUM(AA45:AA46)</f>
        <v>-2041574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>
        <v>4692000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4692000</v>
      </c>
      <c r="Y6" s="8">
        <v>-4692000</v>
      </c>
      <c r="Z6" s="2">
        <v>-100</v>
      </c>
      <c r="AA6" s="6">
        <v>4692000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>
        <v>23295419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23295419</v>
      </c>
      <c r="Y8" s="8">
        <v>-23295419</v>
      </c>
      <c r="Z8" s="2">
        <v>-100</v>
      </c>
      <c r="AA8" s="6">
        <v>23295419</v>
      </c>
    </row>
    <row r="9" spans="1:27" x14ac:dyDescent="0.25">
      <c r="A9" s="25" t="s">
        <v>37</v>
      </c>
      <c r="B9" s="24" t="s">
        <v>32</v>
      </c>
      <c r="C9" s="6"/>
      <c r="D9" s="6"/>
      <c r="E9" s="7">
        <v>-5296000</v>
      </c>
      <c r="F9" s="8">
        <v>12434827</v>
      </c>
      <c r="G9" s="8">
        <v>1490788</v>
      </c>
      <c r="H9" s="8">
        <v>1271305</v>
      </c>
      <c r="I9" s="8">
        <v>1263870</v>
      </c>
      <c r="J9" s="8">
        <v>4025963</v>
      </c>
      <c r="K9" s="8">
        <v>1261462</v>
      </c>
      <c r="L9" s="8">
        <v>1259858</v>
      </c>
      <c r="M9" s="8">
        <v>1276897</v>
      </c>
      <c r="N9" s="8">
        <v>3798217</v>
      </c>
      <c r="O9" s="8">
        <v>1275003</v>
      </c>
      <c r="P9" s="8">
        <v>1276244</v>
      </c>
      <c r="Q9" s="8">
        <v>1276557</v>
      </c>
      <c r="R9" s="8">
        <v>3827804</v>
      </c>
      <c r="S9" s="8">
        <v>1266292</v>
      </c>
      <c r="T9" s="8">
        <v>1243539</v>
      </c>
      <c r="U9" s="8">
        <v>1243050</v>
      </c>
      <c r="V9" s="8">
        <v>3752881</v>
      </c>
      <c r="W9" s="8">
        <v>15404865</v>
      </c>
      <c r="X9" s="8">
        <v>12434827</v>
      </c>
      <c r="Y9" s="8">
        <v>2970038</v>
      </c>
      <c r="Z9" s="2">
        <v>23.884835711827755</v>
      </c>
      <c r="AA9" s="6">
        <v>12434827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>
        <v>300000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300000</v>
      </c>
      <c r="Y19" s="26">
        <v>-300000</v>
      </c>
      <c r="Z19" s="27">
        <v>-100</v>
      </c>
      <c r="AA19" s="28">
        <v>300000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-5296000</v>
      </c>
      <c r="F21" s="35">
        <f t="shared" si="0"/>
        <v>40722246</v>
      </c>
      <c r="G21" s="35">
        <f t="shared" si="0"/>
        <v>1490788</v>
      </c>
      <c r="H21" s="35">
        <f t="shared" si="0"/>
        <v>1271305</v>
      </c>
      <c r="I21" s="35">
        <f t="shared" si="0"/>
        <v>1263870</v>
      </c>
      <c r="J21" s="35">
        <f t="shared" si="0"/>
        <v>4025963</v>
      </c>
      <c r="K21" s="35">
        <f t="shared" si="0"/>
        <v>1261462</v>
      </c>
      <c r="L21" s="35">
        <f t="shared" si="0"/>
        <v>1259858</v>
      </c>
      <c r="M21" s="35">
        <f t="shared" si="0"/>
        <v>1276897</v>
      </c>
      <c r="N21" s="35">
        <f t="shared" si="0"/>
        <v>3798217</v>
      </c>
      <c r="O21" s="35">
        <f t="shared" si="0"/>
        <v>1275003</v>
      </c>
      <c r="P21" s="35">
        <f t="shared" si="0"/>
        <v>1276244</v>
      </c>
      <c r="Q21" s="35">
        <f t="shared" si="0"/>
        <v>1276557</v>
      </c>
      <c r="R21" s="35">
        <f t="shared" si="0"/>
        <v>3827804</v>
      </c>
      <c r="S21" s="35">
        <f t="shared" si="0"/>
        <v>1266292</v>
      </c>
      <c r="T21" s="35">
        <f t="shared" si="0"/>
        <v>1243539</v>
      </c>
      <c r="U21" s="35">
        <f t="shared" si="0"/>
        <v>1243050</v>
      </c>
      <c r="V21" s="35">
        <f t="shared" si="0"/>
        <v>3752881</v>
      </c>
      <c r="W21" s="35">
        <f t="shared" si="0"/>
        <v>15404865</v>
      </c>
      <c r="X21" s="35">
        <f t="shared" si="0"/>
        <v>40722246</v>
      </c>
      <c r="Y21" s="35">
        <f t="shared" si="0"/>
        <v>-25317381</v>
      </c>
      <c r="Z21" s="36">
        <f>+IF(X21&lt;&gt;0,+(Y21/X21)*100,0)</f>
        <v>-62.170885662838927</v>
      </c>
      <c r="AA21" s="33">
        <f>SUM(AA5:AA20)</f>
        <v>40722246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3881080</v>
      </c>
      <c r="F24" s="8">
        <v>3881080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3881080</v>
      </c>
      <c r="Y24" s="8">
        <v>-3881080</v>
      </c>
      <c r="Z24" s="2">
        <v>-100</v>
      </c>
      <c r="AA24" s="6">
        <v>3881080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200000</v>
      </c>
      <c r="F30" s="8">
        <v>200000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200000</v>
      </c>
      <c r="Y30" s="8">
        <v>-200000</v>
      </c>
      <c r="Z30" s="2">
        <v>-100</v>
      </c>
      <c r="AA30" s="6">
        <v>200000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1546639</v>
      </c>
      <c r="F31" s="8">
        <v>1546639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1546639</v>
      </c>
      <c r="Y31" s="8">
        <v>-1546639</v>
      </c>
      <c r="Z31" s="2">
        <v>-100</v>
      </c>
      <c r="AA31" s="6">
        <v>1546639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735847</v>
      </c>
      <c r="F33" s="8">
        <v>3235847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3235847</v>
      </c>
      <c r="Y33" s="8">
        <v>-3235847</v>
      </c>
      <c r="Z33" s="2">
        <v>-100</v>
      </c>
      <c r="AA33" s="6">
        <v>3235847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6363566</v>
      </c>
      <c r="F35" s="35">
        <f t="shared" si="1"/>
        <v>8863566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8863566</v>
      </c>
      <c r="Y35" s="35">
        <f t="shared" si="1"/>
        <v>-8863566</v>
      </c>
      <c r="Z35" s="36">
        <f>+IF(X35&lt;&gt;0,+(Y35/X35)*100,0)</f>
        <v>-100</v>
      </c>
      <c r="AA35" s="33">
        <f>SUM(AA24:AA34)</f>
        <v>8863566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-11659566</v>
      </c>
      <c r="F37" s="48">
        <f t="shared" si="2"/>
        <v>31858680</v>
      </c>
      <c r="G37" s="48">
        <f t="shared" si="2"/>
        <v>1490788</v>
      </c>
      <c r="H37" s="48">
        <f t="shared" si="2"/>
        <v>1271305</v>
      </c>
      <c r="I37" s="48">
        <f t="shared" si="2"/>
        <v>1263870</v>
      </c>
      <c r="J37" s="48">
        <f t="shared" si="2"/>
        <v>4025963</v>
      </c>
      <c r="K37" s="48">
        <f t="shared" si="2"/>
        <v>1261462</v>
      </c>
      <c r="L37" s="48">
        <f t="shared" si="2"/>
        <v>1259858</v>
      </c>
      <c r="M37" s="48">
        <f t="shared" si="2"/>
        <v>1276897</v>
      </c>
      <c r="N37" s="48">
        <f t="shared" si="2"/>
        <v>3798217</v>
      </c>
      <c r="O37" s="48">
        <f t="shared" si="2"/>
        <v>1275003</v>
      </c>
      <c r="P37" s="48">
        <f t="shared" si="2"/>
        <v>1276244</v>
      </c>
      <c r="Q37" s="48">
        <f t="shared" si="2"/>
        <v>1276557</v>
      </c>
      <c r="R37" s="48">
        <f t="shared" si="2"/>
        <v>3827804</v>
      </c>
      <c r="S37" s="48">
        <f t="shared" si="2"/>
        <v>1266292</v>
      </c>
      <c r="T37" s="48">
        <f t="shared" si="2"/>
        <v>1243539</v>
      </c>
      <c r="U37" s="48">
        <f t="shared" si="2"/>
        <v>1243050</v>
      </c>
      <c r="V37" s="48">
        <f t="shared" si="2"/>
        <v>3752881</v>
      </c>
      <c r="W37" s="48">
        <f t="shared" si="2"/>
        <v>15404865</v>
      </c>
      <c r="X37" s="48">
        <f>IF(F21=F35,0,X21-X35)</f>
        <v>31858680</v>
      </c>
      <c r="Y37" s="48">
        <f t="shared" si="2"/>
        <v>-16453815</v>
      </c>
      <c r="Z37" s="49">
        <f>+IF(X37&lt;&gt;0,+(Y37/X37)*100,0)</f>
        <v>-51.646254647085186</v>
      </c>
      <c r="AA37" s="46">
        <f>+AA21-AA35</f>
        <v>31858680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-11659566</v>
      </c>
      <c r="F41" s="58">
        <f t="shared" si="3"/>
        <v>31858680</v>
      </c>
      <c r="G41" s="58">
        <f t="shared" si="3"/>
        <v>1490788</v>
      </c>
      <c r="H41" s="58">
        <f t="shared" si="3"/>
        <v>1271305</v>
      </c>
      <c r="I41" s="58">
        <f t="shared" si="3"/>
        <v>1263870</v>
      </c>
      <c r="J41" s="58">
        <f t="shared" si="3"/>
        <v>4025963</v>
      </c>
      <c r="K41" s="58">
        <f t="shared" si="3"/>
        <v>1261462</v>
      </c>
      <c r="L41" s="58">
        <f t="shared" si="3"/>
        <v>1259858</v>
      </c>
      <c r="M41" s="58">
        <f t="shared" si="3"/>
        <v>1276897</v>
      </c>
      <c r="N41" s="58">
        <f t="shared" si="3"/>
        <v>3798217</v>
      </c>
      <c r="O41" s="58">
        <f t="shared" si="3"/>
        <v>1275003</v>
      </c>
      <c r="P41" s="58">
        <f t="shared" si="3"/>
        <v>1276244</v>
      </c>
      <c r="Q41" s="58">
        <f t="shared" si="3"/>
        <v>1276557</v>
      </c>
      <c r="R41" s="58">
        <f t="shared" si="3"/>
        <v>3827804</v>
      </c>
      <c r="S41" s="58">
        <f t="shared" si="3"/>
        <v>1266292</v>
      </c>
      <c r="T41" s="58">
        <f t="shared" si="3"/>
        <v>1243539</v>
      </c>
      <c r="U41" s="58">
        <f t="shared" si="3"/>
        <v>1243050</v>
      </c>
      <c r="V41" s="58">
        <f t="shared" si="3"/>
        <v>3752881</v>
      </c>
      <c r="W41" s="58">
        <f t="shared" si="3"/>
        <v>15404865</v>
      </c>
      <c r="X41" s="58">
        <f t="shared" si="3"/>
        <v>31858680</v>
      </c>
      <c r="Y41" s="58">
        <f t="shared" si="3"/>
        <v>-16453815</v>
      </c>
      <c r="Z41" s="59">
        <f>+IF(X41&lt;&gt;0,+(Y41/X41)*100,0)</f>
        <v>-51.646254647085186</v>
      </c>
      <c r="AA41" s="56">
        <f>SUM(AA37:AA40)</f>
        <v>31858680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-11659566</v>
      </c>
      <c r="F43" s="66">
        <f t="shared" si="4"/>
        <v>31858680</v>
      </c>
      <c r="G43" s="66">
        <f t="shared" si="4"/>
        <v>1490788</v>
      </c>
      <c r="H43" s="66">
        <f t="shared" si="4"/>
        <v>1271305</v>
      </c>
      <c r="I43" s="66">
        <f t="shared" si="4"/>
        <v>1263870</v>
      </c>
      <c r="J43" s="66">
        <f t="shared" si="4"/>
        <v>4025963</v>
      </c>
      <c r="K43" s="66">
        <f t="shared" si="4"/>
        <v>1261462</v>
      </c>
      <c r="L43" s="66">
        <f t="shared" si="4"/>
        <v>1259858</v>
      </c>
      <c r="M43" s="66">
        <f t="shared" si="4"/>
        <v>1276897</v>
      </c>
      <c r="N43" s="66">
        <f t="shared" si="4"/>
        <v>3798217</v>
      </c>
      <c r="O43" s="66">
        <f t="shared" si="4"/>
        <v>1275003</v>
      </c>
      <c r="P43" s="66">
        <f t="shared" si="4"/>
        <v>1276244</v>
      </c>
      <c r="Q43" s="66">
        <f t="shared" si="4"/>
        <v>1276557</v>
      </c>
      <c r="R43" s="66">
        <f t="shared" si="4"/>
        <v>3827804</v>
      </c>
      <c r="S43" s="66">
        <f t="shared" si="4"/>
        <v>1266292</v>
      </c>
      <c r="T43" s="66">
        <f t="shared" si="4"/>
        <v>1243539</v>
      </c>
      <c r="U43" s="66">
        <f t="shared" si="4"/>
        <v>1243050</v>
      </c>
      <c r="V43" s="66">
        <f t="shared" si="4"/>
        <v>3752881</v>
      </c>
      <c r="W43" s="66">
        <f t="shared" si="4"/>
        <v>15404865</v>
      </c>
      <c r="X43" s="66">
        <f t="shared" si="4"/>
        <v>31858680</v>
      </c>
      <c r="Y43" s="66">
        <f t="shared" si="4"/>
        <v>-16453815</v>
      </c>
      <c r="Z43" s="67">
        <f>+IF(X43&lt;&gt;0,+(Y43/X43)*100,0)</f>
        <v>-51.646254647085186</v>
      </c>
      <c r="AA43" s="64">
        <f>+AA41-AA42</f>
        <v>31858680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-11659566</v>
      </c>
      <c r="F45" s="58">
        <f t="shared" si="5"/>
        <v>31858680</v>
      </c>
      <c r="G45" s="58">
        <f t="shared" si="5"/>
        <v>1490788</v>
      </c>
      <c r="H45" s="58">
        <f t="shared" si="5"/>
        <v>1271305</v>
      </c>
      <c r="I45" s="58">
        <f t="shared" si="5"/>
        <v>1263870</v>
      </c>
      <c r="J45" s="58">
        <f t="shared" si="5"/>
        <v>4025963</v>
      </c>
      <c r="K45" s="58">
        <f t="shared" si="5"/>
        <v>1261462</v>
      </c>
      <c r="L45" s="58">
        <f t="shared" si="5"/>
        <v>1259858</v>
      </c>
      <c r="M45" s="58">
        <f t="shared" si="5"/>
        <v>1276897</v>
      </c>
      <c r="N45" s="58">
        <f t="shared" si="5"/>
        <v>3798217</v>
      </c>
      <c r="O45" s="58">
        <f t="shared" si="5"/>
        <v>1275003</v>
      </c>
      <c r="P45" s="58">
        <f t="shared" si="5"/>
        <v>1276244</v>
      </c>
      <c r="Q45" s="58">
        <f t="shared" si="5"/>
        <v>1276557</v>
      </c>
      <c r="R45" s="58">
        <f t="shared" si="5"/>
        <v>3827804</v>
      </c>
      <c r="S45" s="58">
        <f t="shared" si="5"/>
        <v>1266292</v>
      </c>
      <c r="T45" s="58">
        <f t="shared" si="5"/>
        <v>1243539</v>
      </c>
      <c r="U45" s="58">
        <f t="shared" si="5"/>
        <v>1243050</v>
      </c>
      <c r="V45" s="58">
        <f t="shared" si="5"/>
        <v>3752881</v>
      </c>
      <c r="W45" s="58">
        <f t="shared" si="5"/>
        <v>15404865</v>
      </c>
      <c r="X45" s="58">
        <f t="shared" si="5"/>
        <v>31858680</v>
      </c>
      <c r="Y45" s="58">
        <f t="shared" si="5"/>
        <v>-16453815</v>
      </c>
      <c r="Z45" s="59">
        <f>+IF(X45&lt;&gt;0,+(Y45/X45)*100,0)</f>
        <v>-51.646254647085186</v>
      </c>
      <c r="AA45" s="56">
        <f>SUM(AA43:AA44)</f>
        <v>31858680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-11659566</v>
      </c>
      <c r="F47" s="73">
        <f t="shared" si="6"/>
        <v>31858680</v>
      </c>
      <c r="G47" s="73">
        <f t="shared" si="6"/>
        <v>1490788</v>
      </c>
      <c r="H47" s="74">
        <f t="shared" si="6"/>
        <v>1271305</v>
      </c>
      <c r="I47" s="74">
        <f t="shared" si="6"/>
        <v>1263870</v>
      </c>
      <c r="J47" s="74">
        <f t="shared" si="6"/>
        <v>4025963</v>
      </c>
      <c r="K47" s="74">
        <f t="shared" si="6"/>
        <v>1261462</v>
      </c>
      <c r="L47" s="74">
        <f t="shared" si="6"/>
        <v>1259858</v>
      </c>
      <c r="M47" s="73">
        <f t="shared" si="6"/>
        <v>1276897</v>
      </c>
      <c r="N47" s="73">
        <f t="shared" si="6"/>
        <v>3798217</v>
      </c>
      <c r="O47" s="74">
        <f t="shared" si="6"/>
        <v>1275003</v>
      </c>
      <c r="P47" s="74">
        <f t="shared" si="6"/>
        <v>1276244</v>
      </c>
      <c r="Q47" s="74">
        <f t="shared" si="6"/>
        <v>1276557</v>
      </c>
      <c r="R47" s="74">
        <f t="shared" si="6"/>
        <v>3827804</v>
      </c>
      <c r="S47" s="74">
        <f t="shared" si="6"/>
        <v>1266292</v>
      </c>
      <c r="T47" s="73">
        <f t="shared" si="6"/>
        <v>1243539</v>
      </c>
      <c r="U47" s="73">
        <f t="shared" si="6"/>
        <v>1243050</v>
      </c>
      <c r="V47" s="74">
        <f t="shared" si="6"/>
        <v>3752881</v>
      </c>
      <c r="W47" s="74">
        <f t="shared" si="6"/>
        <v>15404865</v>
      </c>
      <c r="X47" s="74">
        <f t="shared" si="6"/>
        <v>31858680</v>
      </c>
      <c r="Y47" s="74">
        <f t="shared" si="6"/>
        <v>-16453815</v>
      </c>
      <c r="Z47" s="75">
        <f>+IF(X47&lt;&gt;0,+(Y47/X47)*100,0)</f>
        <v>-51.646254647085186</v>
      </c>
      <c r="AA47" s="76">
        <f>SUM(AA45:AA46)</f>
        <v>31858680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11563750</v>
      </c>
      <c r="D9" s="6"/>
      <c r="E9" s="7">
        <v>10190451</v>
      </c>
      <c r="F9" s="8">
        <v>10190451</v>
      </c>
      <c r="G9" s="8">
        <v>1072096</v>
      </c>
      <c r="H9" s="8"/>
      <c r="I9" s="8"/>
      <c r="J9" s="8">
        <v>1072096</v>
      </c>
      <c r="K9" s="8"/>
      <c r="L9" s="8">
        <v>983288</v>
      </c>
      <c r="M9" s="8">
        <v>989819</v>
      </c>
      <c r="N9" s="8">
        <v>1973107</v>
      </c>
      <c r="O9" s="8">
        <v>-3561</v>
      </c>
      <c r="P9" s="8">
        <v>985855</v>
      </c>
      <c r="Q9" s="8">
        <v>981389</v>
      </c>
      <c r="R9" s="8">
        <v>1963683</v>
      </c>
      <c r="S9" s="8">
        <v>985104</v>
      </c>
      <c r="T9" s="8">
        <v>975773</v>
      </c>
      <c r="U9" s="8">
        <v>1965719</v>
      </c>
      <c r="V9" s="8">
        <v>3926596</v>
      </c>
      <c r="W9" s="8">
        <v>8935482</v>
      </c>
      <c r="X9" s="8">
        <v>10190451</v>
      </c>
      <c r="Y9" s="8">
        <v>-1254969</v>
      </c>
      <c r="Z9" s="2">
        <v>-12.315146797722692</v>
      </c>
      <c r="AA9" s="6">
        <v>10190451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5399848</v>
      </c>
      <c r="D13" s="6"/>
      <c r="E13" s="7">
        <v>5558995</v>
      </c>
      <c r="F13" s="8">
        <v>5558995</v>
      </c>
      <c r="G13" s="8">
        <v>492153</v>
      </c>
      <c r="H13" s="8"/>
      <c r="I13" s="8"/>
      <c r="J13" s="8">
        <v>492153</v>
      </c>
      <c r="K13" s="8"/>
      <c r="L13" s="8">
        <v>523084</v>
      </c>
      <c r="M13" s="8">
        <v>530855</v>
      </c>
      <c r="N13" s="8">
        <v>1053939</v>
      </c>
      <c r="O13" s="8">
        <v>-27</v>
      </c>
      <c r="P13" s="8">
        <v>575574</v>
      </c>
      <c r="Q13" s="8">
        <v>583426</v>
      </c>
      <c r="R13" s="8">
        <v>1158973</v>
      </c>
      <c r="S13" s="8">
        <v>590392</v>
      </c>
      <c r="T13" s="8">
        <v>645842</v>
      </c>
      <c r="U13" s="8">
        <v>1299490</v>
      </c>
      <c r="V13" s="8">
        <v>2535724</v>
      </c>
      <c r="W13" s="8">
        <v>5240789</v>
      </c>
      <c r="X13" s="8">
        <v>5558995</v>
      </c>
      <c r="Y13" s="8">
        <v>-318206</v>
      </c>
      <c r="Z13" s="2">
        <v>-5.7241641699623766</v>
      </c>
      <c r="AA13" s="6">
        <v>5558995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-155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16963443</v>
      </c>
      <c r="D21" s="33">
        <f t="shared" si="0"/>
        <v>0</v>
      </c>
      <c r="E21" s="34">
        <f t="shared" si="0"/>
        <v>15749446</v>
      </c>
      <c r="F21" s="35">
        <f t="shared" si="0"/>
        <v>15749446</v>
      </c>
      <c r="G21" s="35">
        <f t="shared" si="0"/>
        <v>1564249</v>
      </c>
      <c r="H21" s="35">
        <f t="shared" si="0"/>
        <v>0</v>
      </c>
      <c r="I21" s="35">
        <f t="shared" si="0"/>
        <v>0</v>
      </c>
      <c r="J21" s="35">
        <f t="shared" si="0"/>
        <v>1564249</v>
      </c>
      <c r="K21" s="35">
        <f t="shared" si="0"/>
        <v>0</v>
      </c>
      <c r="L21" s="35">
        <f t="shared" si="0"/>
        <v>1506372</v>
      </c>
      <c r="M21" s="35">
        <f t="shared" si="0"/>
        <v>1520674</v>
      </c>
      <c r="N21" s="35">
        <f t="shared" si="0"/>
        <v>3027046</v>
      </c>
      <c r="O21" s="35">
        <f t="shared" si="0"/>
        <v>-3588</v>
      </c>
      <c r="P21" s="35">
        <f t="shared" si="0"/>
        <v>1561429</v>
      </c>
      <c r="Q21" s="35">
        <f t="shared" si="0"/>
        <v>1564815</v>
      </c>
      <c r="R21" s="35">
        <f t="shared" si="0"/>
        <v>3122656</v>
      </c>
      <c r="S21" s="35">
        <f t="shared" si="0"/>
        <v>1575496</v>
      </c>
      <c r="T21" s="35">
        <f t="shared" si="0"/>
        <v>1621615</v>
      </c>
      <c r="U21" s="35">
        <f t="shared" si="0"/>
        <v>3265209</v>
      </c>
      <c r="V21" s="35">
        <f t="shared" si="0"/>
        <v>6462320</v>
      </c>
      <c r="W21" s="35">
        <f t="shared" si="0"/>
        <v>14176271</v>
      </c>
      <c r="X21" s="35">
        <f t="shared" si="0"/>
        <v>15749446</v>
      </c>
      <c r="Y21" s="35">
        <f t="shared" si="0"/>
        <v>-1573175</v>
      </c>
      <c r="Z21" s="36">
        <f>+IF(X21&lt;&gt;0,+(Y21/X21)*100,0)</f>
        <v>-9.9887640492243346</v>
      </c>
      <c r="AA21" s="33">
        <f>SUM(AA5:AA20)</f>
        <v>15749446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7292667</v>
      </c>
      <c r="D24" s="6"/>
      <c r="E24" s="7">
        <v>5537753</v>
      </c>
      <c r="F24" s="8">
        <v>5537753</v>
      </c>
      <c r="G24" s="8"/>
      <c r="H24" s="8">
        <v>1382867</v>
      </c>
      <c r="I24" s="8">
        <v>376132</v>
      </c>
      <c r="J24" s="8">
        <v>1758999</v>
      </c>
      <c r="K24" s="8">
        <v>376132</v>
      </c>
      <c r="L24" s="8">
        <v>326923</v>
      </c>
      <c r="M24" s="8"/>
      <c r="N24" s="8">
        <v>703055</v>
      </c>
      <c r="O24" s="8">
        <v>381008</v>
      </c>
      <c r="P24" s="8">
        <v>379043</v>
      </c>
      <c r="Q24" s="8">
        <v>407043</v>
      </c>
      <c r="R24" s="8">
        <v>1167094</v>
      </c>
      <c r="S24" s="8">
        <v>329265</v>
      </c>
      <c r="T24" s="8"/>
      <c r="U24" s="8">
        <v>315003</v>
      </c>
      <c r="V24" s="8">
        <v>644268</v>
      </c>
      <c r="W24" s="8">
        <v>4273416</v>
      </c>
      <c r="X24" s="8">
        <v>5537753</v>
      </c>
      <c r="Y24" s="8">
        <v>-1264337</v>
      </c>
      <c r="Z24" s="2">
        <v>-22.831227756095295</v>
      </c>
      <c r="AA24" s="6">
        <v>5537753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5095226</v>
      </c>
      <c r="F26" s="8">
        <v>5095226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5095226</v>
      </c>
      <c r="Y26" s="8">
        <v>-5095226</v>
      </c>
      <c r="Z26" s="2">
        <v>-100</v>
      </c>
      <c r="AA26" s="6">
        <v>5095226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19733</v>
      </c>
      <c r="F27" s="8">
        <v>19733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19733</v>
      </c>
      <c r="Y27" s="8">
        <v>-19733</v>
      </c>
      <c r="Z27" s="2">
        <v>-100</v>
      </c>
      <c r="AA27" s="6">
        <v>19733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17300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168302</v>
      </c>
      <c r="D31" s="6"/>
      <c r="E31" s="7">
        <v>650000</v>
      </c>
      <c r="F31" s="8">
        <v>450000</v>
      </c>
      <c r="G31" s="8">
        <v>47198</v>
      </c>
      <c r="H31" s="8"/>
      <c r="I31" s="8">
        <v>280</v>
      </c>
      <c r="J31" s="8">
        <v>47478</v>
      </c>
      <c r="K31" s="8">
        <v>280</v>
      </c>
      <c r="L31" s="8"/>
      <c r="M31" s="8">
        <v>18545</v>
      </c>
      <c r="N31" s="8">
        <v>18825</v>
      </c>
      <c r="O31" s="8">
        <v>20790</v>
      </c>
      <c r="P31" s="8"/>
      <c r="Q31" s="8"/>
      <c r="R31" s="8">
        <v>20790</v>
      </c>
      <c r="S31" s="8">
        <v>6730</v>
      </c>
      <c r="T31" s="8">
        <v>29750</v>
      </c>
      <c r="U31" s="8">
        <v>29750</v>
      </c>
      <c r="V31" s="8">
        <v>66230</v>
      </c>
      <c r="W31" s="8">
        <v>153323</v>
      </c>
      <c r="X31" s="8">
        <v>450000</v>
      </c>
      <c r="Y31" s="8">
        <v>-296677</v>
      </c>
      <c r="Z31" s="2">
        <v>-65.928222222222217</v>
      </c>
      <c r="AA31" s="6">
        <v>450000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560056</v>
      </c>
      <c r="D33" s="6"/>
      <c r="E33" s="7">
        <v>267404</v>
      </c>
      <c r="F33" s="8">
        <v>471707</v>
      </c>
      <c r="G33" s="8">
        <v>28524</v>
      </c>
      <c r="H33" s="8">
        <v>64747</v>
      </c>
      <c r="I33" s="8">
        <v>16620</v>
      </c>
      <c r="J33" s="8">
        <v>109891</v>
      </c>
      <c r="K33" s="8">
        <v>68956</v>
      </c>
      <c r="L33" s="8">
        <v>20354</v>
      </c>
      <c r="M33" s="8">
        <v>10502</v>
      </c>
      <c r="N33" s="8">
        <v>99812</v>
      </c>
      <c r="O33" s="8">
        <v>3159</v>
      </c>
      <c r="P33" s="8">
        <v>4777</v>
      </c>
      <c r="Q33" s="8">
        <v>15772</v>
      </c>
      <c r="R33" s="8">
        <v>23708</v>
      </c>
      <c r="S33" s="8">
        <v>38793</v>
      </c>
      <c r="T33" s="8">
        <v>28899</v>
      </c>
      <c r="U33" s="8">
        <v>32596</v>
      </c>
      <c r="V33" s="8">
        <v>100288</v>
      </c>
      <c r="W33" s="8">
        <v>333699</v>
      </c>
      <c r="X33" s="8">
        <v>471707</v>
      </c>
      <c r="Y33" s="8">
        <v>-138008</v>
      </c>
      <c r="Z33" s="2">
        <v>-29.257144795392055</v>
      </c>
      <c r="AA33" s="6">
        <v>471707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8038325</v>
      </c>
      <c r="D35" s="33">
        <f>SUM(D24:D34)</f>
        <v>0</v>
      </c>
      <c r="E35" s="34">
        <f t="shared" si="1"/>
        <v>11570116</v>
      </c>
      <c r="F35" s="35">
        <f t="shared" si="1"/>
        <v>11574419</v>
      </c>
      <c r="G35" s="35">
        <f t="shared" si="1"/>
        <v>75722</v>
      </c>
      <c r="H35" s="35">
        <f t="shared" si="1"/>
        <v>1447614</v>
      </c>
      <c r="I35" s="35">
        <f t="shared" si="1"/>
        <v>393032</v>
      </c>
      <c r="J35" s="35">
        <f t="shared" si="1"/>
        <v>1916368</v>
      </c>
      <c r="K35" s="35">
        <f t="shared" si="1"/>
        <v>445368</v>
      </c>
      <c r="L35" s="35">
        <f t="shared" si="1"/>
        <v>347277</v>
      </c>
      <c r="M35" s="35">
        <f t="shared" si="1"/>
        <v>29047</v>
      </c>
      <c r="N35" s="35">
        <f t="shared" si="1"/>
        <v>821692</v>
      </c>
      <c r="O35" s="35">
        <f t="shared" si="1"/>
        <v>404957</v>
      </c>
      <c r="P35" s="35">
        <f t="shared" si="1"/>
        <v>383820</v>
      </c>
      <c r="Q35" s="35">
        <f t="shared" si="1"/>
        <v>422815</v>
      </c>
      <c r="R35" s="35">
        <f t="shared" si="1"/>
        <v>1211592</v>
      </c>
      <c r="S35" s="35">
        <f t="shared" si="1"/>
        <v>374788</v>
      </c>
      <c r="T35" s="35">
        <f t="shared" si="1"/>
        <v>58649</v>
      </c>
      <c r="U35" s="35">
        <f t="shared" si="1"/>
        <v>377349</v>
      </c>
      <c r="V35" s="35">
        <f t="shared" si="1"/>
        <v>810786</v>
      </c>
      <c r="W35" s="35">
        <f t="shared" si="1"/>
        <v>4760438</v>
      </c>
      <c r="X35" s="35">
        <f t="shared" si="1"/>
        <v>11574419</v>
      </c>
      <c r="Y35" s="35">
        <f t="shared" si="1"/>
        <v>-6813981</v>
      </c>
      <c r="Z35" s="36">
        <f>+IF(X35&lt;&gt;0,+(Y35/X35)*100,0)</f>
        <v>-58.871041388772952</v>
      </c>
      <c r="AA35" s="33">
        <f>SUM(AA24:AA34)</f>
        <v>11574419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8925118</v>
      </c>
      <c r="D37" s="46">
        <f>+D21-D35</f>
        <v>0</v>
      </c>
      <c r="E37" s="47">
        <f t="shared" si="2"/>
        <v>4179330</v>
      </c>
      <c r="F37" s="48">
        <f t="shared" si="2"/>
        <v>4175027</v>
      </c>
      <c r="G37" s="48">
        <f t="shared" si="2"/>
        <v>1488527</v>
      </c>
      <c r="H37" s="48">
        <f t="shared" si="2"/>
        <v>-1447614</v>
      </c>
      <c r="I37" s="48">
        <f t="shared" si="2"/>
        <v>-393032</v>
      </c>
      <c r="J37" s="48">
        <f t="shared" si="2"/>
        <v>-352119</v>
      </c>
      <c r="K37" s="48">
        <f t="shared" si="2"/>
        <v>-445368</v>
      </c>
      <c r="L37" s="48">
        <f t="shared" si="2"/>
        <v>1159095</v>
      </c>
      <c r="M37" s="48">
        <f t="shared" si="2"/>
        <v>1491627</v>
      </c>
      <c r="N37" s="48">
        <f t="shared" si="2"/>
        <v>2205354</v>
      </c>
      <c r="O37" s="48">
        <f t="shared" si="2"/>
        <v>-408545</v>
      </c>
      <c r="P37" s="48">
        <f t="shared" si="2"/>
        <v>1177609</v>
      </c>
      <c r="Q37" s="48">
        <f t="shared" si="2"/>
        <v>1142000</v>
      </c>
      <c r="R37" s="48">
        <f t="shared" si="2"/>
        <v>1911064</v>
      </c>
      <c r="S37" s="48">
        <f t="shared" si="2"/>
        <v>1200708</v>
      </c>
      <c r="T37" s="48">
        <f t="shared" si="2"/>
        <v>1562966</v>
      </c>
      <c r="U37" s="48">
        <f t="shared" si="2"/>
        <v>2887860</v>
      </c>
      <c r="V37" s="48">
        <f t="shared" si="2"/>
        <v>5651534</v>
      </c>
      <c r="W37" s="48">
        <f t="shared" si="2"/>
        <v>9415833</v>
      </c>
      <c r="X37" s="48">
        <f>IF(F21=F35,0,X21-X35)</f>
        <v>4175027</v>
      </c>
      <c r="Y37" s="48">
        <f t="shared" si="2"/>
        <v>5240806</v>
      </c>
      <c r="Z37" s="49">
        <f>+IF(X37&lt;&gt;0,+(Y37/X37)*100,0)</f>
        <v>125.52747563069653</v>
      </c>
      <c r="AA37" s="46">
        <f>+AA21-AA35</f>
        <v>4175027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8925118</v>
      </c>
      <c r="D41" s="56">
        <f>SUM(D37:D40)</f>
        <v>0</v>
      </c>
      <c r="E41" s="57">
        <f t="shared" si="3"/>
        <v>4179330</v>
      </c>
      <c r="F41" s="58">
        <f t="shared" si="3"/>
        <v>4175027</v>
      </c>
      <c r="G41" s="58">
        <f t="shared" si="3"/>
        <v>1488527</v>
      </c>
      <c r="H41" s="58">
        <f t="shared" si="3"/>
        <v>-1447614</v>
      </c>
      <c r="I41" s="58">
        <f t="shared" si="3"/>
        <v>-393032</v>
      </c>
      <c r="J41" s="58">
        <f t="shared" si="3"/>
        <v>-352119</v>
      </c>
      <c r="K41" s="58">
        <f t="shared" si="3"/>
        <v>-445368</v>
      </c>
      <c r="L41" s="58">
        <f t="shared" si="3"/>
        <v>1159095</v>
      </c>
      <c r="M41" s="58">
        <f t="shared" si="3"/>
        <v>1491627</v>
      </c>
      <c r="N41" s="58">
        <f t="shared" si="3"/>
        <v>2205354</v>
      </c>
      <c r="O41" s="58">
        <f t="shared" si="3"/>
        <v>-408545</v>
      </c>
      <c r="P41" s="58">
        <f t="shared" si="3"/>
        <v>1177609</v>
      </c>
      <c r="Q41" s="58">
        <f t="shared" si="3"/>
        <v>1142000</v>
      </c>
      <c r="R41" s="58">
        <f t="shared" si="3"/>
        <v>1911064</v>
      </c>
      <c r="S41" s="58">
        <f t="shared" si="3"/>
        <v>1200708</v>
      </c>
      <c r="T41" s="58">
        <f t="shared" si="3"/>
        <v>1562966</v>
      </c>
      <c r="U41" s="58">
        <f t="shared" si="3"/>
        <v>2887860</v>
      </c>
      <c r="V41" s="58">
        <f t="shared" si="3"/>
        <v>5651534</v>
      </c>
      <c r="W41" s="58">
        <f t="shared" si="3"/>
        <v>9415833</v>
      </c>
      <c r="X41" s="58">
        <f t="shared" si="3"/>
        <v>4175027</v>
      </c>
      <c r="Y41" s="58">
        <f t="shared" si="3"/>
        <v>5240806</v>
      </c>
      <c r="Z41" s="59">
        <f>+IF(X41&lt;&gt;0,+(Y41/X41)*100,0)</f>
        <v>125.52747563069653</v>
      </c>
      <c r="AA41" s="56">
        <f>SUM(AA37:AA40)</f>
        <v>4175027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8925118</v>
      </c>
      <c r="D43" s="64">
        <f>+D41-D42</f>
        <v>0</v>
      </c>
      <c r="E43" s="65">
        <f t="shared" si="4"/>
        <v>4179330</v>
      </c>
      <c r="F43" s="66">
        <f t="shared" si="4"/>
        <v>4175027</v>
      </c>
      <c r="G43" s="66">
        <f t="shared" si="4"/>
        <v>1488527</v>
      </c>
      <c r="H43" s="66">
        <f t="shared" si="4"/>
        <v>-1447614</v>
      </c>
      <c r="I43" s="66">
        <f t="shared" si="4"/>
        <v>-393032</v>
      </c>
      <c r="J43" s="66">
        <f t="shared" si="4"/>
        <v>-352119</v>
      </c>
      <c r="K43" s="66">
        <f t="shared" si="4"/>
        <v>-445368</v>
      </c>
      <c r="L43" s="66">
        <f t="shared" si="4"/>
        <v>1159095</v>
      </c>
      <c r="M43" s="66">
        <f t="shared" si="4"/>
        <v>1491627</v>
      </c>
      <c r="N43" s="66">
        <f t="shared" si="4"/>
        <v>2205354</v>
      </c>
      <c r="O43" s="66">
        <f t="shared" si="4"/>
        <v>-408545</v>
      </c>
      <c r="P43" s="66">
        <f t="shared" si="4"/>
        <v>1177609</v>
      </c>
      <c r="Q43" s="66">
        <f t="shared" si="4"/>
        <v>1142000</v>
      </c>
      <c r="R43" s="66">
        <f t="shared" si="4"/>
        <v>1911064</v>
      </c>
      <c r="S43" s="66">
        <f t="shared" si="4"/>
        <v>1200708</v>
      </c>
      <c r="T43" s="66">
        <f t="shared" si="4"/>
        <v>1562966</v>
      </c>
      <c r="U43" s="66">
        <f t="shared" si="4"/>
        <v>2887860</v>
      </c>
      <c r="V43" s="66">
        <f t="shared" si="4"/>
        <v>5651534</v>
      </c>
      <c r="W43" s="66">
        <f t="shared" si="4"/>
        <v>9415833</v>
      </c>
      <c r="X43" s="66">
        <f t="shared" si="4"/>
        <v>4175027</v>
      </c>
      <c r="Y43" s="66">
        <f t="shared" si="4"/>
        <v>5240806</v>
      </c>
      <c r="Z43" s="67">
        <f>+IF(X43&lt;&gt;0,+(Y43/X43)*100,0)</f>
        <v>125.52747563069653</v>
      </c>
      <c r="AA43" s="64">
        <f>+AA41-AA42</f>
        <v>4175027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8925118</v>
      </c>
      <c r="D45" s="56">
        <f>SUM(D43:D44)</f>
        <v>0</v>
      </c>
      <c r="E45" s="57">
        <f t="shared" si="5"/>
        <v>4179330</v>
      </c>
      <c r="F45" s="58">
        <f t="shared" si="5"/>
        <v>4175027</v>
      </c>
      <c r="G45" s="58">
        <f t="shared" si="5"/>
        <v>1488527</v>
      </c>
      <c r="H45" s="58">
        <f t="shared" si="5"/>
        <v>-1447614</v>
      </c>
      <c r="I45" s="58">
        <f t="shared" si="5"/>
        <v>-393032</v>
      </c>
      <c r="J45" s="58">
        <f t="shared" si="5"/>
        <v>-352119</v>
      </c>
      <c r="K45" s="58">
        <f t="shared" si="5"/>
        <v>-445368</v>
      </c>
      <c r="L45" s="58">
        <f t="shared" si="5"/>
        <v>1159095</v>
      </c>
      <c r="M45" s="58">
        <f t="shared" si="5"/>
        <v>1491627</v>
      </c>
      <c r="N45" s="58">
        <f t="shared" si="5"/>
        <v>2205354</v>
      </c>
      <c r="O45" s="58">
        <f t="shared" si="5"/>
        <v>-408545</v>
      </c>
      <c r="P45" s="58">
        <f t="shared" si="5"/>
        <v>1177609</v>
      </c>
      <c r="Q45" s="58">
        <f t="shared" si="5"/>
        <v>1142000</v>
      </c>
      <c r="R45" s="58">
        <f t="shared" si="5"/>
        <v>1911064</v>
      </c>
      <c r="S45" s="58">
        <f t="shared" si="5"/>
        <v>1200708</v>
      </c>
      <c r="T45" s="58">
        <f t="shared" si="5"/>
        <v>1562966</v>
      </c>
      <c r="U45" s="58">
        <f t="shared" si="5"/>
        <v>2887860</v>
      </c>
      <c r="V45" s="58">
        <f t="shared" si="5"/>
        <v>5651534</v>
      </c>
      <c r="W45" s="58">
        <f t="shared" si="5"/>
        <v>9415833</v>
      </c>
      <c r="X45" s="58">
        <f t="shared" si="5"/>
        <v>4175027</v>
      </c>
      <c r="Y45" s="58">
        <f t="shared" si="5"/>
        <v>5240806</v>
      </c>
      <c r="Z45" s="59">
        <f>+IF(X45&lt;&gt;0,+(Y45/X45)*100,0)</f>
        <v>125.52747563069653</v>
      </c>
      <c r="AA45" s="56">
        <f>SUM(AA43:AA44)</f>
        <v>4175027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8925118</v>
      </c>
      <c r="D47" s="71">
        <f>SUM(D45:D46)</f>
        <v>0</v>
      </c>
      <c r="E47" s="72">
        <f t="shared" si="6"/>
        <v>4179330</v>
      </c>
      <c r="F47" s="73">
        <f t="shared" si="6"/>
        <v>4175027</v>
      </c>
      <c r="G47" s="73">
        <f t="shared" si="6"/>
        <v>1488527</v>
      </c>
      <c r="H47" s="74">
        <f t="shared" si="6"/>
        <v>-1447614</v>
      </c>
      <c r="I47" s="74">
        <f t="shared" si="6"/>
        <v>-393032</v>
      </c>
      <c r="J47" s="74">
        <f t="shared" si="6"/>
        <v>-352119</v>
      </c>
      <c r="K47" s="74">
        <f t="shared" si="6"/>
        <v>-445368</v>
      </c>
      <c r="L47" s="74">
        <f t="shared" si="6"/>
        <v>1159095</v>
      </c>
      <c r="M47" s="73">
        <f t="shared" si="6"/>
        <v>1491627</v>
      </c>
      <c r="N47" s="73">
        <f t="shared" si="6"/>
        <v>2205354</v>
      </c>
      <c r="O47" s="74">
        <f t="shared" si="6"/>
        <v>-408545</v>
      </c>
      <c r="P47" s="74">
        <f t="shared" si="6"/>
        <v>1177609</v>
      </c>
      <c r="Q47" s="74">
        <f t="shared" si="6"/>
        <v>1142000</v>
      </c>
      <c r="R47" s="74">
        <f t="shared" si="6"/>
        <v>1911064</v>
      </c>
      <c r="S47" s="74">
        <f t="shared" si="6"/>
        <v>1200708</v>
      </c>
      <c r="T47" s="73">
        <f t="shared" si="6"/>
        <v>1562966</v>
      </c>
      <c r="U47" s="73">
        <f t="shared" si="6"/>
        <v>2887860</v>
      </c>
      <c r="V47" s="74">
        <f t="shared" si="6"/>
        <v>5651534</v>
      </c>
      <c r="W47" s="74">
        <f t="shared" si="6"/>
        <v>9415833</v>
      </c>
      <c r="X47" s="74">
        <f t="shared" si="6"/>
        <v>4175027</v>
      </c>
      <c r="Y47" s="74">
        <f t="shared" si="6"/>
        <v>5240806</v>
      </c>
      <c r="Z47" s="75">
        <f>+IF(X47&lt;&gt;0,+(Y47/X47)*100,0)</f>
        <v>125.52747563069653</v>
      </c>
      <c r="AA47" s="76">
        <f>SUM(AA45:AA46)</f>
        <v>4175027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3920717</v>
      </c>
      <c r="D9" s="6"/>
      <c r="E9" s="7">
        <v>3430200</v>
      </c>
      <c r="F9" s="8">
        <v>3430200</v>
      </c>
      <c r="G9" s="8">
        <v>335402</v>
      </c>
      <c r="H9" s="8">
        <v>335455</v>
      </c>
      <c r="I9" s="8">
        <v>320673</v>
      </c>
      <c r="J9" s="8">
        <v>991530</v>
      </c>
      <c r="K9" s="8">
        <v>320773</v>
      </c>
      <c r="L9" s="8">
        <v>320622</v>
      </c>
      <c r="M9" s="8">
        <v>320973</v>
      </c>
      <c r="N9" s="8">
        <v>962368</v>
      </c>
      <c r="O9" s="8">
        <v>321324</v>
      </c>
      <c r="P9" s="8">
        <v>319616</v>
      </c>
      <c r="Q9" s="8">
        <v>320973</v>
      </c>
      <c r="R9" s="8">
        <v>961913</v>
      </c>
      <c r="S9" s="8">
        <v>318719</v>
      </c>
      <c r="T9" s="8">
        <v>336019</v>
      </c>
      <c r="U9" s="8">
        <v>320672</v>
      </c>
      <c r="V9" s="8">
        <v>975410</v>
      </c>
      <c r="W9" s="8">
        <v>3891221</v>
      </c>
      <c r="X9" s="8">
        <v>3430200</v>
      </c>
      <c r="Y9" s="8">
        <v>461021</v>
      </c>
      <c r="Z9" s="2">
        <v>13.440061803976445</v>
      </c>
      <c r="AA9" s="6">
        <v>3430200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3920717</v>
      </c>
      <c r="D21" s="33">
        <f t="shared" si="0"/>
        <v>0</v>
      </c>
      <c r="E21" s="34">
        <f t="shared" si="0"/>
        <v>3430200</v>
      </c>
      <c r="F21" s="35">
        <f t="shared" si="0"/>
        <v>3430200</v>
      </c>
      <c r="G21" s="35">
        <f t="shared" si="0"/>
        <v>335402</v>
      </c>
      <c r="H21" s="35">
        <f t="shared" si="0"/>
        <v>335455</v>
      </c>
      <c r="I21" s="35">
        <f t="shared" si="0"/>
        <v>320673</v>
      </c>
      <c r="J21" s="35">
        <f t="shared" si="0"/>
        <v>991530</v>
      </c>
      <c r="K21" s="35">
        <f t="shared" si="0"/>
        <v>320773</v>
      </c>
      <c r="L21" s="35">
        <f t="shared" si="0"/>
        <v>320622</v>
      </c>
      <c r="M21" s="35">
        <f t="shared" si="0"/>
        <v>320973</v>
      </c>
      <c r="N21" s="35">
        <f t="shared" si="0"/>
        <v>962368</v>
      </c>
      <c r="O21" s="35">
        <f t="shared" si="0"/>
        <v>321324</v>
      </c>
      <c r="P21" s="35">
        <f t="shared" si="0"/>
        <v>319616</v>
      </c>
      <c r="Q21" s="35">
        <f t="shared" si="0"/>
        <v>320973</v>
      </c>
      <c r="R21" s="35">
        <f t="shared" si="0"/>
        <v>961913</v>
      </c>
      <c r="S21" s="35">
        <f t="shared" si="0"/>
        <v>318719</v>
      </c>
      <c r="T21" s="35">
        <f t="shared" si="0"/>
        <v>336019</v>
      </c>
      <c r="U21" s="35">
        <f t="shared" si="0"/>
        <v>320672</v>
      </c>
      <c r="V21" s="35">
        <f t="shared" si="0"/>
        <v>975410</v>
      </c>
      <c r="W21" s="35">
        <f t="shared" si="0"/>
        <v>3891221</v>
      </c>
      <c r="X21" s="35">
        <f t="shared" si="0"/>
        <v>3430200</v>
      </c>
      <c r="Y21" s="35">
        <f t="shared" si="0"/>
        <v>461021</v>
      </c>
      <c r="Z21" s="36">
        <f>+IF(X21&lt;&gt;0,+(Y21/X21)*100,0)</f>
        <v>13.440061803976445</v>
      </c>
      <c r="AA21" s="33">
        <f>SUM(AA5:AA20)</f>
        <v>3430200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7543829</v>
      </c>
      <c r="D24" s="6"/>
      <c r="E24" s="7">
        <v>7928753</v>
      </c>
      <c r="F24" s="8">
        <v>7928753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>
        <v>5859428</v>
      </c>
      <c r="R24" s="8">
        <v>5859428</v>
      </c>
      <c r="S24" s="8"/>
      <c r="T24" s="8">
        <v>1269735</v>
      </c>
      <c r="U24" s="8">
        <v>603758</v>
      </c>
      <c r="V24" s="8">
        <v>1873493</v>
      </c>
      <c r="W24" s="8">
        <v>7732921</v>
      </c>
      <c r="X24" s="8">
        <v>7928753</v>
      </c>
      <c r="Y24" s="8">
        <v>-195832</v>
      </c>
      <c r="Z24" s="2">
        <v>-2.4698965902961034</v>
      </c>
      <c r="AA24" s="6">
        <v>7928753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-78890</v>
      </c>
      <c r="D26" s="6"/>
      <c r="E26" s="7"/>
      <c r="F26" s="8"/>
      <c r="G26" s="8"/>
      <c r="H26" s="8">
        <v>286</v>
      </c>
      <c r="I26" s="8"/>
      <c r="J26" s="8">
        <v>286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1997872</v>
      </c>
      <c r="V26" s="8">
        <v>1997872</v>
      </c>
      <c r="W26" s="8">
        <v>1998158</v>
      </c>
      <c r="X26" s="8"/>
      <c r="Y26" s="8">
        <v>1998158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269192</v>
      </c>
      <c r="D30" s="6"/>
      <c r="E30" s="7">
        <v>745000</v>
      </c>
      <c r="F30" s="8">
        <v>633223</v>
      </c>
      <c r="G30" s="8"/>
      <c r="H30" s="8"/>
      <c r="I30" s="8">
        <v>39409</v>
      </c>
      <c r="J30" s="8">
        <v>39409</v>
      </c>
      <c r="K30" s="8">
        <v>850</v>
      </c>
      <c r="L30" s="8">
        <v>1417</v>
      </c>
      <c r="M30" s="8"/>
      <c r="N30" s="8">
        <v>2267</v>
      </c>
      <c r="O30" s="8">
        <v>38671</v>
      </c>
      <c r="P30" s="8">
        <v>171214</v>
      </c>
      <c r="Q30" s="8">
        <v>98175</v>
      </c>
      <c r="R30" s="8">
        <v>308060</v>
      </c>
      <c r="S30" s="8">
        <v>24121</v>
      </c>
      <c r="T30" s="8"/>
      <c r="U30" s="8">
        <v>196577</v>
      </c>
      <c r="V30" s="8">
        <v>220698</v>
      </c>
      <c r="W30" s="8">
        <v>570434</v>
      </c>
      <c r="X30" s="8">
        <v>633223</v>
      </c>
      <c r="Y30" s="8">
        <v>-62789</v>
      </c>
      <c r="Z30" s="2">
        <v>-9.9157800648428758</v>
      </c>
      <c r="AA30" s="6">
        <v>633223</v>
      </c>
    </row>
    <row r="31" spans="1:27" x14ac:dyDescent="0.25">
      <c r="A31" s="25" t="s">
        <v>57</v>
      </c>
      <c r="B31" s="24" t="s">
        <v>32</v>
      </c>
      <c r="C31" s="6">
        <v>1089260</v>
      </c>
      <c r="D31" s="6"/>
      <c r="E31" s="7"/>
      <c r="F31" s="8">
        <v>1000000</v>
      </c>
      <c r="G31" s="8">
        <v>43431</v>
      </c>
      <c r="H31" s="8">
        <v>21071</v>
      </c>
      <c r="I31" s="8">
        <v>72105</v>
      </c>
      <c r="J31" s="8">
        <v>136607</v>
      </c>
      <c r="K31" s="8">
        <v>188951</v>
      </c>
      <c r="L31" s="8">
        <v>13472</v>
      </c>
      <c r="M31" s="8">
        <v>266226</v>
      </c>
      <c r="N31" s="8">
        <v>468649</v>
      </c>
      <c r="O31" s="8">
        <v>102812</v>
      </c>
      <c r="P31" s="8">
        <v>27043</v>
      </c>
      <c r="Q31" s="8">
        <v>68889</v>
      </c>
      <c r="R31" s="8">
        <v>198744</v>
      </c>
      <c r="S31" s="8">
        <v>92263</v>
      </c>
      <c r="T31" s="8">
        <v>40626</v>
      </c>
      <c r="U31" s="8">
        <v>65151</v>
      </c>
      <c r="V31" s="8">
        <v>198040</v>
      </c>
      <c r="W31" s="8">
        <v>1002040</v>
      </c>
      <c r="X31" s="8">
        <v>1000000</v>
      </c>
      <c r="Y31" s="8">
        <v>2040</v>
      </c>
      <c r="Z31" s="2">
        <v>0.20400000000000001</v>
      </c>
      <c r="AA31" s="6">
        <v>1000000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199384</v>
      </c>
      <c r="D33" s="6"/>
      <c r="E33" s="7">
        <v>200251</v>
      </c>
      <c r="F33" s="8">
        <v>200251</v>
      </c>
      <c r="G33" s="8">
        <v>1251</v>
      </c>
      <c r="H33" s="8">
        <v>100</v>
      </c>
      <c r="I33" s="8"/>
      <c r="J33" s="8">
        <v>1351</v>
      </c>
      <c r="K33" s="8"/>
      <c r="L33" s="8">
        <v>6173</v>
      </c>
      <c r="M33" s="8">
        <v>360</v>
      </c>
      <c r="N33" s="8">
        <v>6533</v>
      </c>
      <c r="O33" s="8"/>
      <c r="P33" s="8">
        <v>744</v>
      </c>
      <c r="Q33" s="8">
        <v>49867</v>
      </c>
      <c r="R33" s="8">
        <v>50611</v>
      </c>
      <c r="S33" s="8">
        <v>124694</v>
      </c>
      <c r="T33" s="8">
        <v>11366</v>
      </c>
      <c r="U33" s="8">
        <v>5658</v>
      </c>
      <c r="V33" s="8">
        <v>141718</v>
      </c>
      <c r="W33" s="8">
        <v>200213</v>
      </c>
      <c r="X33" s="8">
        <v>200251</v>
      </c>
      <c r="Y33" s="8">
        <v>-38</v>
      </c>
      <c r="Z33" s="2">
        <v>-1.8976184887965604E-2</v>
      </c>
      <c r="AA33" s="6">
        <v>200251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9022775</v>
      </c>
      <c r="D35" s="33">
        <f>SUM(D24:D34)</f>
        <v>0</v>
      </c>
      <c r="E35" s="34">
        <f t="shared" si="1"/>
        <v>8874004</v>
      </c>
      <c r="F35" s="35">
        <f t="shared" si="1"/>
        <v>9762227</v>
      </c>
      <c r="G35" s="35">
        <f t="shared" si="1"/>
        <v>44682</v>
      </c>
      <c r="H35" s="35">
        <f t="shared" si="1"/>
        <v>21457</v>
      </c>
      <c r="I35" s="35">
        <f t="shared" si="1"/>
        <v>111514</v>
      </c>
      <c r="J35" s="35">
        <f t="shared" si="1"/>
        <v>177653</v>
      </c>
      <c r="K35" s="35">
        <f t="shared" si="1"/>
        <v>189801</v>
      </c>
      <c r="L35" s="35">
        <f t="shared" si="1"/>
        <v>21062</v>
      </c>
      <c r="M35" s="35">
        <f t="shared" si="1"/>
        <v>266586</v>
      </c>
      <c r="N35" s="35">
        <f t="shared" si="1"/>
        <v>477449</v>
      </c>
      <c r="O35" s="35">
        <f t="shared" si="1"/>
        <v>141483</v>
      </c>
      <c r="P35" s="35">
        <f t="shared" si="1"/>
        <v>199001</v>
      </c>
      <c r="Q35" s="35">
        <f t="shared" si="1"/>
        <v>6076359</v>
      </c>
      <c r="R35" s="35">
        <f t="shared" si="1"/>
        <v>6416843</v>
      </c>
      <c r="S35" s="35">
        <f t="shared" si="1"/>
        <v>241078</v>
      </c>
      <c r="T35" s="35">
        <f t="shared" si="1"/>
        <v>1321727</v>
      </c>
      <c r="U35" s="35">
        <f t="shared" si="1"/>
        <v>2869016</v>
      </c>
      <c r="V35" s="35">
        <f t="shared" si="1"/>
        <v>4431821</v>
      </c>
      <c r="W35" s="35">
        <f t="shared" si="1"/>
        <v>11503766</v>
      </c>
      <c r="X35" s="35">
        <f t="shared" si="1"/>
        <v>9762227</v>
      </c>
      <c r="Y35" s="35">
        <f t="shared" si="1"/>
        <v>1741539</v>
      </c>
      <c r="Z35" s="36">
        <f>+IF(X35&lt;&gt;0,+(Y35/X35)*100,0)</f>
        <v>17.839566730009455</v>
      </c>
      <c r="AA35" s="33">
        <f>SUM(AA24:AA34)</f>
        <v>9762227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-5102058</v>
      </c>
      <c r="D37" s="46">
        <f>+D21-D35</f>
        <v>0</v>
      </c>
      <c r="E37" s="47">
        <f t="shared" si="2"/>
        <v>-5443804</v>
      </c>
      <c r="F37" s="48">
        <f t="shared" si="2"/>
        <v>-6332027</v>
      </c>
      <c r="G37" s="48">
        <f t="shared" si="2"/>
        <v>290720</v>
      </c>
      <c r="H37" s="48">
        <f t="shared" si="2"/>
        <v>313998</v>
      </c>
      <c r="I37" s="48">
        <f t="shared" si="2"/>
        <v>209159</v>
      </c>
      <c r="J37" s="48">
        <f t="shared" si="2"/>
        <v>813877</v>
      </c>
      <c r="K37" s="48">
        <f t="shared" si="2"/>
        <v>130972</v>
      </c>
      <c r="L37" s="48">
        <f t="shared" si="2"/>
        <v>299560</v>
      </c>
      <c r="M37" s="48">
        <f t="shared" si="2"/>
        <v>54387</v>
      </c>
      <c r="N37" s="48">
        <f t="shared" si="2"/>
        <v>484919</v>
      </c>
      <c r="O37" s="48">
        <f t="shared" si="2"/>
        <v>179841</v>
      </c>
      <c r="P37" s="48">
        <f t="shared" si="2"/>
        <v>120615</v>
      </c>
      <c r="Q37" s="48">
        <f t="shared" si="2"/>
        <v>-5755386</v>
      </c>
      <c r="R37" s="48">
        <f t="shared" si="2"/>
        <v>-5454930</v>
      </c>
      <c r="S37" s="48">
        <f t="shared" si="2"/>
        <v>77641</v>
      </c>
      <c r="T37" s="48">
        <f t="shared" si="2"/>
        <v>-985708</v>
      </c>
      <c r="U37" s="48">
        <f t="shared" si="2"/>
        <v>-2548344</v>
      </c>
      <c r="V37" s="48">
        <f t="shared" si="2"/>
        <v>-3456411</v>
      </c>
      <c r="W37" s="48">
        <f t="shared" si="2"/>
        <v>-7612545</v>
      </c>
      <c r="X37" s="48">
        <f>IF(F21=F35,0,X21-X35)</f>
        <v>-6332027</v>
      </c>
      <c r="Y37" s="48">
        <f t="shared" si="2"/>
        <v>-1280518</v>
      </c>
      <c r="Z37" s="49">
        <f>+IF(X37&lt;&gt;0,+(Y37/X37)*100,0)</f>
        <v>20.222876497525991</v>
      </c>
      <c r="AA37" s="46">
        <f>+AA21-AA35</f>
        <v>-6332027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-5102058</v>
      </c>
      <c r="D41" s="56">
        <f>SUM(D37:D40)</f>
        <v>0</v>
      </c>
      <c r="E41" s="57">
        <f t="shared" si="3"/>
        <v>-5443804</v>
      </c>
      <c r="F41" s="58">
        <f t="shared" si="3"/>
        <v>-6332027</v>
      </c>
      <c r="G41" s="58">
        <f t="shared" si="3"/>
        <v>290720</v>
      </c>
      <c r="H41" s="58">
        <f t="shared" si="3"/>
        <v>313998</v>
      </c>
      <c r="I41" s="58">
        <f t="shared" si="3"/>
        <v>209159</v>
      </c>
      <c r="J41" s="58">
        <f t="shared" si="3"/>
        <v>813877</v>
      </c>
      <c r="K41" s="58">
        <f t="shared" si="3"/>
        <v>130972</v>
      </c>
      <c r="L41" s="58">
        <f t="shared" si="3"/>
        <v>299560</v>
      </c>
      <c r="M41" s="58">
        <f t="shared" si="3"/>
        <v>54387</v>
      </c>
      <c r="N41" s="58">
        <f t="shared" si="3"/>
        <v>484919</v>
      </c>
      <c r="O41" s="58">
        <f t="shared" si="3"/>
        <v>179841</v>
      </c>
      <c r="P41" s="58">
        <f t="shared" si="3"/>
        <v>120615</v>
      </c>
      <c r="Q41" s="58">
        <f t="shared" si="3"/>
        <v>-5755386</v>
      </c>
      <c r="R41" s="58">
        <f t="shared" si="3"/>
        <v>-5454930</v>
      </c>
      <c r="S41" s="58">
        <f t="shared" si="3"/>
        <v>77641</v>
      </c>
      <c r="T41" s="58">
        <f t="shared" si="3"/>
        <v>-985708</v>
      </c>
      <c r="U41" s="58">
        <f t="shared" si="3"/>
        <v>-2548344</v>
      </c>
      <c r="V41" s="58">
        <f t="shared" si="3"/>
        <v>-3456411</v>
      </c>
      <c r="W41" s="58">
        <f t="shared" si="3"/>
        <v>-7612545</v>
      </c>
      <c r="X41" s="58">
        <f t="shared" si="3"/>
        <v>-6332027</v>
      </c>
      <c r="Y41" s="58">
        <f t="shared" si="3"/>
        <v>-1280518</v>
      </c>
      <c r="Z41" s="59">
        <f>+IF(X41&lt;&gt;0,+(Y41/X41)*100,0)</f>
        <v>20.222876497525991</v>
      </c>
      <c r="AA41" s="56">
        <f>SUM(AA37:AA40)</f>
        <v>-6332027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-5102058</v>
      </c>
      <c r="D43" s="64">
        <f>+D41-D42</f>
        <v>0</v>
      </c>
      <c r="E43" s="65">
        <f t="shared" si="4"/>
        <v>-5443804</v>
      </c>
      <c r="F43" s="66">
        <f t="shared" si="4"/>
        <v>-6332027</v>
      </c>
      <c r="G43" s="66">
        <f t="shared" si="4"/>
        <v>290720</v>
      </c>
      <c r="H43" s="66">
        <f t="shared" si="4"/>
        <v>313998</v>
      </c>
      <c r="I43" s="66">
        <f t="shared" si="4"/>
        <v>209159</v>
      </c>
      <c r="J43" s="66">
        <f t="shared" si="4"/>
        <v>813877</v>
      </c>
      <c r="K43" s="66">
        <f t="shared" si="4"/>
        <v>130972</v>
      </c>
      <c r="L43" s="66">
        <f t="shared" si="4"/>
        <v>299560</v>
      </c>
      <c r="M43" s="66">
        <f t="shared" si="4"/>
        <v>54387</v>
      </c>
      <c r="N43" s="66">
        <f t="shared" si="4"/>
        <v>484919</v>
      </c>
      <c r="O43" s="66">
        <f t="shared" si="4"/>
        <v>179841</v>
      </c>
      <c r="P43" s="66">
        <f t="shared" si="4"/>
        <v>120615</v>
      </c>
      <c r="Q43" s="66">
        <f t="shared" si="4"/>
        <v>-5755386</v>
      </c>
      <c r="R43" s="66">
        <f t="shared" si="4"/>
        <v>-5454930</v>
      </c>
      <c r="S43" s="66">
        <f t="shared" si="4"/>
        <v>77641</v>
      </c>
      <c r="T43" s="66">
        <f t="shared" si="4"/>
        <v>-985708</v>
      </c>
      <c r="U43" s="66">
        <f t="shared" si="4"/>
        <v>-2548344</v>
      </c>
      <c r="V43" s="66">
        <f t="shared" si="4"/>
        <v>-3456411</v>
      </c>
      <c r="W43" s="66">
        <f t="shared" si="4"/>
        <v>-7612545</v>
      </c>
      <c r="X43" s="66">
        <f t="shared" si="4"/>
        <v>-6332027</v>
      </c>
      <c r="Y43" s="66">
        <f t="shared" si="4"/>
        <v>-1280518</v>
      </c>
      <c r="Z43" s="67">
        <f>+IF(X43&lt;&gt;0,+(Y43/X43)*100,0)</f>
        <v>20.222876497525991</v>
      </c>
      <c r="AA43" s="64">
        <f>+AA41-AA42</f>
        <v>-6332027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-5102058</v>
      </c>
      <c r="D45" s="56">
        <f>SUM(D43:D44)</f>
        <v>0</v>
      </c>
      <c r="E45" s="57">
        <f t="shared" si="5"/>
        <v>-5443804</v>
      </c>
      <c r="F45" s="58">
        <f t="shared" si="5"/>
        <v>-6332027</v>
      </c>
      <c r="G45" s="58">
        <f t="shared" si="5"/>
        <v>290720</v>
      </c>
      <c r="H45" s="58">
        <f t="shared" si="5"/>
        <v>313998</v>
      </c>
      <c r="I45" s="58">
        <f t="shared" si="5"/>
        <v>209159</v>
      </c>
      <c r="J45" s="58">
        <f t="shared" si="5"/>
        <v>813877</v>
      </c>
      <c r="K45" s="58">
        <f t="shared" si="5"/>
        <v>130972</v>
      </c>
      <c r="L45" s="58">
        <f t="shared" si="5"/>
        <v>299560</v>
      </c>
      <c r="M45" s="58">
        <f t="shared" si="5"/>
        <v>54387</v>
      </c>
      <c r="N45" s="58">
        <f t="shared" si="5"/>
        <v>484919</v>
      </c>
      <c r="O45" s="58">
        <f t="shared" si="5"/>
        <v>179841</v>
      </c>
      <c r="P45" s="58">
        <f t="shared" si="5"/>
        <v>120615</v>
      </c>
      <c r="Q45" s="58">
        <f t="shared" si="5"/>
        <v>-5755386</v>
      </c>
      <c r="R45" s="58">
        <f t="shared" si="5"/>
        <v>-5454930</v>
      </c>
      <c r="S45" s="58">
        <f t="shared" si="5"/>
        <v>77641</v>
      </c>
      <c r="T45" s="58">
        <f t="shared" si="5"/>
        <v>-985708</v>
      </c>
      <c r="U45" s="58">
        <f t="shared" si="5"/>
        <v>-2548344</v>
      </c>
      <c r="V45" s="58">
        <f t="shared" si="5"/>
        <v>-3456411</v>
      </c>
      <c r="W45" s="58">
        <f t="shared" si="5"/>
        <v>-7612545</v>
      </c>
      <c r="X45" s="58">
        <f t="shared" si="5"/>
        <v>-6332027</v>
      </c>
      <c r="Y45" s="58">
        <f t="shared" si="5"/>
        <v>-1280518</v>
      </c>
      <c r="Z45" s="59">
        <f>+IF(X45&lt;&gt;0,+(Y45/X45)*100,0)</f>
        <v>20.222876497525991</v>
      </c>
      <c r="AA45" s="56">
        <f>SUM(AA43:AA44)</f>
        <v>-6332027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-5102058</v>
      </c>
      <c r="D47" s="71">
        <f>SUM(D45:D46)</f>
        <v>0</v>
      </c>
      <c r="E47" s="72">
        <f t="shared" si="6"/>
        <v>-5443804</v>
      </c>
      <c r="F47" s="73">
        <f t="shared" si="6"/>
        <v>-6332027</v>
      </c>
      <c r="G47" s="73">
        <f t="shared" si="6"/>
        <v>290720</v>
      </c>
      <c r="H47" s="74">
        <f t="shared" si="6"/>
        <v>313998</v>
      </c>
      <c r="I47" s="74">
        <f t="shared" si="6"/>
        <v>209159</v>
      </c>
      <c r="J47" s="74">
        <f t="shared" si="6"/>
        <v>813877</v>
      </c>
      <c r="K47" s="74">
        <f t="shared" si="6"/>
        <v>130972</v>
      </c>
      <c r="L47" s="74">
        <f t="shared" si="6"/>
        <v>299560</v>
      </c>
      <c r="M47" s="73">
        <f t="shared" si="6"/>
        <v>54387</v>
      </c>
      <c r="N47" s="73">
        <f t="shared" si="6"/>
        <v>484919</v>
      </c>
      <c r="O47" s="74">
        <f t="shared" si="6"/>
        <v>179841</v>
      </c>
      <c r="P47" s="74">
        <f t="shared" si="6"/>
        <v>120615</v>
      </c>
      <c r="Q47" s="74">
        <f t="shared" si="6"/>
        <v>-5755386</v>
      </c>
      <c r="R47" s="74">
        <f t="shared" si="6"/>
        <v>-5454930</v>
      </c>
      <c r="S47" s="74">
        <f t="shared" si="6"/>
        <v>77641</v>
      </c>
      <c r="T47" s="73">
        <f t="shared" si="6"/>
        <v>-985708</v>
      </c>
      <c r="U47" s="73">
        <f t="shared" si="6"/>
        <v>-2548344</v>
      </c>
      <c r="V47" s="74">
        <f t="shared" si="6"/>
        <v>-3456411</v>
      </c>
      <c r="W47" s="74">
        <f t="shared" si="6"/>
        <v>-7612545</v>
      </c>
      <c r="X47" s="74">
        <f t="shared" si="6"/>
        <v>-6332027</v>
      </c>
      <c r="Y47" s="74">
        <f t="shared" si="6"/>
        <v>-1280518</v>
      </c>
      <c r="Z47" s="75">
        <f>+IF(X47&lt;&gt;0,+(Y47/X47)*100,0)</f>
        <v>20.222876497525991</v>
      </c>
      <c r="AA47" s="76">
        <f>SUM(AA45:AA46)</f>
        <v>-6332027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100109200</v>
      </c>
      <c r="D9" s="6"/>
      <c r="E9" s="7">
        <v>117249482</v>
      </c>
      <c r="F9" s="8">
        <v>117249482</v>
      </c>
      <c r="G9" s="8">
        <v>8878522</v>
      </c>
      <c r="H9" s="8">
        <v>8941945</v>
      </c>
      <c r="I9" s="8">
        <v>8856458</v>
      </c>
      <c r="J9" s="8">
        <v>26676925</v>
      </c>
      <c r="K9" s="8">
        <v>8896773</v>
      </c>
      <c r="L9" s="8">
        <v>8877558</v>
      </c>
      <c r="M9" s="8">
        <v>8873589</v>
      </c>
      <c r="N9" s="8">
        <v>26647920</v>
      </c>
      <c r="O9" s="8">
        <v>8873171</v>
      </c>
      <c r="P9" s="8">
        <v>8836093</v>
      </c>
      <c r="Q9" s="8">
        <v>8833016</v>
      </c>
      <c r="R9" s="8">
        <v>26542280</v>
      </c>
      <c r="S9" s="8">
        <v>8789766</v>
      </c>
      <c r="T9" s="8">
        <v>8745230</v>
      </c>
      <c r="U9" s="8">
        <v>8733693</v>
      </c>
      <c r="V9" s="8">
        <v>26268689</v>
      </c>
      <c r="W9" s="8">
        <v>106135814</v>
      </c>
      <c r="X9" s="8">
        <v>117249482</v>
      </c>
      <c r="Y9" s="8">
        <v>-11113668</v>
      </c>
      <c r="Z9" s="2">
        <v>-9.4786499781721858</v>
      </c>
      <c r="AA9" s="6">
        <v>117249482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24817814</v>
      </c>
      <c r="D13" s="6"/>
      <c r="E13" s="7">
        <v>26239854</v>
      </c>
      <c r="F13" s="8">
        <v>26239854</v>
      </c>
      <c r="G13" s="8">
        <v>2278042</v>
      </c>
      <c r="H13" s="8">
        <v>2328167</v>
      </c>
      <c r="I13" s="8">
        <v>2342790</v>
      </c>
      <c r="J13" s="8">
        <v>6948999</v>
      </c>
      <c r="K13" s="8">
        <v>2377081</v>
      </c>
      <c r="L13" s="8">
        <v>2427715</v>
      </c>
      <c r="M13" s="8">
        <v>2545633</v>
      </c>
      <c r="N13" s="8">
        <v>7350429</v>
      </c>
      <c r="O13" s="8">
        <v>2587228</v>
      </c>
      <c r="P13" s="8">
        <v>2704607</v>
      </c>
      <c r="Q13" s="8">
        <v>2743628</v>
      </c>
      <c r="R13" s="8">
        <v>8035463</v>
      </c>
      <c r="S13" s="8">
        <v>2863452</v>
      </c>
      <c r="T13" s="8">
        <v>2908413</v>
      </c>
      <c r="U13" s="8">
        <v>3114718</v>
      </c>
      <c r="V13" s="8">
        <v>8886583</v>
      </c>
      <c r="W13" s="8">
        <v>31221474</v>
      </c>
      <c r="X13" s="8">
        <v>26239854</v>
      </c>
      <c r="Y13" s="8">
        <v>4981620</v>
      </c>
      <c r="Z13" s="2">
        <v>18.98493794973097</v>
      </c>
      <c r="AA13" s="6">
        <v>26239854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124927014</v>
      </c>
      <c r="D21" s="33">
        <f t="shared" si="0"/>
        <v>0</v>
      </c>
      <c r="E21" s="34">
        <f t="shared" si="0"/>
        <v>143489336</v>
      </c>
      <c r="F21" s="35">
        <f t="shared" si="0"/>
        <v>143489336</v>
      </c>
      <c r="G21" s="35">
        <f t="shared" si="0"/>
        <v>11156564</v>
      </c>
      <c r="H21" s="35">
        <f t="shared" si="0"/>
        <v>11270112</v>
      </c>
      <c r="I21" s="35">
        <f t="shared" si="0"/>
        <v>11199248</v>
      </c>
      <c r="J21" s="35">
        <f t="shared" si="0"/>
        <v>33625924</v>
      </c>
      <c r="K21" s="35">
        <f t="shared" si="0"/>
        <v>11273854</v>
      </c>
      <c r="L21" s="35">
        <f t="shared" si="0"/>
        <v>11305273</v>
      </c>
      <c r="M21" s="35">
        <f t="shared" si="0"/>
        <v>11419222</v>
      </c>
      <c r="N21" s="35">
        <f t="shared" si="0"/>
        <v>33998349</v>
      </c>
      <c r="O21" s="35">
        <f t="shared" si="0"/>
        <v>11460399</v>
      </c>
      <c r="P21" s="35">
        <f t="shared" si="0"/>
        <v>11540700</v>
      </c>
      <c r="Q21" s="35">
        <f t="shared" si="0"/>
        <v>11576644</v>
      </c>
      <c r="R21" s="35">
        <f t="shared" si="0"/>
        <v>34577743</v>
      </c>
      <c r="S21" s="35">
        <f t="shared" si="0"/>
        <v>11653218</v>
      </c>
      <c r="T21" s="35">
        <f t="shared" si="0"/>
        <v>11653643</v>
      </c>
      <c r="U21" s="35">
        <f t="shared" si="0"/>
        <v>11848411</v>
      </c>
      <c r="V21" s="35">
        <f t="shared" si="0"/>
        <v>35155272</v>
      </c>
      <c r="W21" s="35">
        <f t="shared" si="0"/>
        <v>137357288</v>
      </c>
      <c r="X21" s="35">
        <f t="shared" si="0"/>
        <v>143489336</v>
      </c>
      <c r="Y21" s="35">
        <f t="shared" si="0"/>
        <v>-6132048</v>
      </c>
      <c r="Z21" s="36">
        <f>+IF(X21&lt;&gt;0,+(Y21/X21)*100,0)</f>
        <v>-4.2735217619238268</v>
      </c>
      <c r="AA21" s="33">
        <f>SUM(AA5:AA20)</f>
        <v>143489336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86862040</v>
      </c>
      <c r="D24" s="6"/>
      <c r="E24" s="7">
        <v>88266990</v>
      </c>
      <c r="F24" s="8">
        <v>88266990</v>
      </c>
      <c r="G24" s="8">
        <v>6834498</v>
      </c>
      <c r="H24" s="8">
        <v>7398173</v>
      </c>
      <c r="I24" s="8">
        <v>7606056</v>
      </c>
      <c r="J24" s="8">
        <v>21838727</v>
      </c>
      <c r="K24" s="8">
        <v>6983231</v>
      </c>
      <c r="L24" s="8">
        <v>6958885</v>
      </c>
      <c r="M24" s="8">
        <v>8089734</v>
      </c>
      <c r="N24" s="8">
        <v>22031850</v>
      </c>
      <c r="O24" s="8">
        <v>6779178</v>
      </c>
      <c r="P24" s="8">
        <v>6601839</v>
      </c>
      <c r="Q24" s="8">
        <v>5924169</v>
      </c>
      <c r="R24" s="8">
        <v>19305186</v>
      </c>
      <c r="S24" s="8">
        <v>5774689</v>
      </c>
      <c r="T24" s="8">
        <v>6266525</v>
      </c>
      <c r="U24" s="8">
        <v>7451488</v>
      </c>
      <c r="V24" s="8">
        <v>19492702</v>
      </c>
      <c r="W24" s="8">
        <v>82668465</v>
      </c>
      <c r="X24" s="8">
        <v>88266990</v>
      </c>
      <c r="Y24" s="8">
        <v>-5598525</v>
      </c>
      <c r="Z24" s="2">
        <v>-6.3427165693539571</v>
      </c>
      <c r="AA24" s="6">
        <v>88266990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78912284</v>
      </c>
      <c r="D26" s="6"/>
      <c r="E26" s="7">
        <v>42400000</v>
      </c>
      <c r="F26" s="8">
        <v>42400000</v>
      </c>
      <c r="G26" s="8">
        <v>23675</v>
      </c>
      <c r="H26" s="8">
        <v>65847</v>
      </c>
      <c r="I26" s="8">
        <v>20767</v>
      </c>
      <c r="J26" s="8">
        <v>110289</v>
      </c>
      <c r="K26" s="8">
        <v>37783</v>
      </c>
      <c r="L26" s="8">
        <v>14614</v>
      </c>
      <c r="M26" s="8">
        <v>21304</v>
      </c>
      <c r="N26" s="8">
        <v>73701</v>
      </c>
      <c r="O26" s="8">
        <v>41323</v>
      </c>
      <c r="P26" s="8">
        <v>15989</v>
      </c>
      <c r="Q26" s="8">
        <v>24019</v>
      </c>
      <c r="R26" s="8">
        <v>81331</v>
      </c>
      <c r="S26" s="8">
        <v>11416</v>
      </c>
      <c r="T26" s="8">
        <v>37352</v>
      </c>
      <c r="U26" s="8">
        <v>13868582</v>
      </c>
      <c r="V26" s="8">
        <v>13917350</v>
      </c>
      <c r="W26" s="8">
        <v>14182671</v>
      </c>
      <c r="X26" s="8">
        <v>42400000</v>
      </c>
      <c r="Y26" s="8">
        <v>-28217329</v>
      </c>
      <c r="Z26" s="2">
        <v>-66.550304245283016</v>
      </c>
      <c r="AA26" s="6">
        <v>42400000</v>
      </c>
    </row>
    <row r="27" spans="1:27" x14ac:dyDescent="0.25">
      <c r="A27" s="25" t="s">
        <v>53</v>
      </c>
      <c r="B27" s="24" t="s">
        <v>32</v>
      </c>
      <c r="C27" s="6">
        <v>11257949</v>
      </c>
      <c r="D27" s="6"/>
      <c r="E27" s="7">
        <v>3637010</v>
      </c>
      <c r="F27" s="8">
        <v>3637010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3637010</v>
      </c>
      <c r="Y27" s="8">
        <v>-3637010</v>
      </c>
      <c r="Z27" s="2">
        <v>-100</v>
      </c>
      <c r="AA27" s="6">
        <v>3637010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117200</v>
      </c>
      <c r="D30" s="6"/>
      <c r="E30" s="7">
        <v>1000000</v>
      </c>
      <c r="F30" s="8">
        <v>769160</v>
      </c>
      <c r="G30" s="8"/>
      <c r="H30" s="8"/>
      <c r="I30" s="8"/>
      <c r="J30" s="8"/>
      <c r="K30" s="8">
        <v>40200</v>
      </c>
      <c r="L30" s="8">
        <v>159460</v>
      </c>
      <c r="M30" s="8"/>
      <c r="N30" s="8">
        <v>199660</v>
      </c>
      <c r="O30" s="8">
        <v>185149</v>
      </c>
      <c r="P30" s="8"/>
      <c r="Q30" s="8"/>
      <c r="R30" s="8">
        <v>185149</v>
      </c>
      <c r="S30" s="8"/>
      <c r="T30" s="8">
        <v>306786</v>
      </c>
      <c r="U30" s="8">
        <v>77539</v>
      </c>
      <c r="V30" s="8">
        <v>384325</v>
      </c>
      <c r="W30" s="8">
        <v>769134</v>
      </c>
      <c r="X30" s="8">
        <v>769160</v>
      </c>
      <c r="Y30" s="8">
        <v>-26</v>
      </c>
      <c r="Z30" s="2"/>
      <c r="AA30" s="6">
        <v>769160</v>
      </c>
    </row>
    <row r="31" spans="1:27" x14ac:dyDescent="0.25">
      <c r="A31" s="25" t="s">
        <v>57</v>
      </c>
      <c r="B31" s="24" t="s">
        <v>32</v>
      </c>
      <c r="C31" s="6">
        <v>13735568</v>
      </c>
      <c r="D31" s="6"/>
      <c r="E31" s="7">
        <v>6076127</v>
      </c>
      <c r="F31" s="8">
        <v>11975280</v>
      </c>
      <c r="G31" s="8"/>
      <c r="H31" s="8">
        <v>-88829</v>
      </c>
      <c r="I31" s="8">
        <v>1702935</v>
      </c>
      <c r="J31" s="8">
        <v>1614106</v>
      </c>
      <c r="K31" s="8">
        <v>1870000</v>
      </c>
      <c r="L31" s="8">
        <v>829785</v>
      </c>
      <c r="M31" s="8">
        <v>1262381</v>
      </c>
      <c r="N31" s="8">
        <v>3962166</v>
      </c>
      <c r="O31" s="8">
        <v>517740</v>
      </c>
      <c r="P31" s="8">
        <v>1799861</v>
      </c>
      <c r="Q31" s="8">
        <v>2575131</v>
      </c>
      <c r="R31" s="8">
        <v>4892732</v>
      </c>
      <c r="S31" s="8">
        <v>2420631</v>
      </c>
      <c r="T31" s="8">
        <v>-73345</v>
      </c>
      <c r="U31" s="8">
        <v>4135498</v>
      </c>
      <c r="V31" s="8">
        <v>6482784</v>
      </c>
      <c r="W31" s="8">
        <v>16951788</v>
      </c>
      <c r="X31" s="8">
        <v>11975280</v>
      </c>
      <c r="Y31" s="8">
        <v>4976508</v>
      </c>
      <c r="Z31" s="2">
        <v>41.556506403190575</v>
      </c>
      <c r="AA31" s="6">
        <v>11975280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45229792</v>
      </c>
      <c r="D33" s="6"/>
      <c r="E33" s="7">
        <v>57063167</v>
      </c>
      <c r="F33" s="8">
        <v>56564626</v>
      </c>
      <c r="G33" s="8">
        <v>9612397</v>
      </c>
      <c r="H33" s="8">
        <v>1553259</v>
      </c>
      <c r="I33" s="8">
        <v>3110306</v>
      </c>
      <c r="J33" s="8">
        <v>14275962</v>
      </c>
      <c r="K33" s="8">
        <v>6166494</v>
      </c>
      <c r="L33" s="8">
        <v>11050995</v>
      </c>
      <c r="M33" s="8">
        <v>9158475</v>
      </c>
      <c r="N33" s="8">
        <v>26375964</v>
      </c>
      <c r="O33" s="8">
        <v>1014070</v>
      </c>
      <c r="P33" s="8">
        <v>2641297</v>
      </c>
      <c r="Q33" s="8">
        <v>1128158</v>
      </c>
      <c r="R33" s="8">
        <v>4783525</v>
      </c>
      <c r="S33" s="8">
        <v>2603515</v>
      </c>
      <c r="T33" s="8">
        <v>383434</v>
      </c>
      <c r="U33" s="8">
        <v>-5594081</v>
      </c>
      <c r="V33" s="8">
        <v>-2607132</v>
      </c>
      <c r="W33" s="8">
        <v>42828319</v>
      </c>
      <c r="X33" s="8">
        <v>56564626</v>
      </c>
      <c r="Y33" s="8">
        <v>-13736307</v>
      </c>
      <c r="Z33" s="2">
        <v>-24.28427087982514</v>
      </c>
      <c r="AA33" s="6">
        <v>56564626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236114833</v>
      </c>
      <c r="D35" s="33">
        <f>SUM(D24:D34)</f>
        <v>0</v>
      </c>
      <c r="E35" s="34">
        <f t="shared" si="1"/>
        <v>198443294</v>
      </c>
      <c r="F35" s="35">
        <f t="shared" si="1"/>
        <v>203613066</v>
      </c>
      <c r="G35" s="35">
        <f t="shared" si="1"/>
        <v>16470570</v>
      </c>
      <c r="H35" s="35">
        <f t="shared" si="1"/>
        <v>8928450</v>
      </c>
      <c r="I35" s="35">
        <f t="shared" si="1"/>
        <v>12440064</v>
      </c>
      <c r="J35" s="35">
        <f t="shared" si="1"/>
        <v>37839084</v>
      </c>
      <c r="K35" s="35">
        <f t="shared" si="1"/>
        <v>15097708</v>
      </c>
      <c r="L35" s="35">
        <f t="shared" si="1"/>
        <v>19013739</v>
      </c>
      <c r="M35" s="35">
        <f t="shared" si="1"/>
        <v>18531894</v>
      </c>
      <c r="N35" s="35">
        <f t="shared" si="1"/>
        <v>52643341</v>
      </c>
      <c r="O35" s="35">
        <f t="shared" si="1"/>
        <v>8537460</v>
      </c>
      <c r="P35" s="35">
        <f t="shared" si="1"/>
        <v>11058986</v>
      </c>
      <c r="Q35" s="35">
        <f t="shared" si="1"/>
        <v>9651477</v>
      </c>
      <c r="R35" s="35">
        <f t="shared" si="1"/>
        <v>29247923</v>
      </c>
      <c r="S35" s="35">
        <f t="shared" si="1"/>
        <v>10810251</v>
      </c>
      <c r="T35" s="35">
        <f t="shared" si="1"/>
        <v>6920752</v>
      </c>
      <c r="U35" s="35">
        <f t="shared" si="1"/>
        <v>19939026</v>
      </c>
      <c r="V35" s="35">
        <f t="shared" si="1"/>
        <v>37670029</v>
      </c>
      <c r="W35" s="35">
        <f t="shared" si="1"/>
        <v>157400377</v>
      </c>
      <c r="X35" s="35">
        <f t="shared" si="1"/>
        <v>203613066</v>
      </c>
      <c r="Y35" s="35">
        <f t="shared" si="1"/>
        <v>-46212689</v>
      </c>
      <c r="Z35" s="36">
        <f>+IF(X35&lt;&gt;0,+(Y35/X35)*100,0)</f>
        <v>-22.696327847644117</v>
      </c>
      <c r="AA35" s="33">
        <f>SUM(AA24:AA34)</f>
        <v>203613066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-111187819</v>
      </c>
      <c r="D37" s="46">
        <f>+D21-D35</f>
        <v>0</v>
      </c>
      <c r="E37" s="47">
        <f t="shared" si="2"/>
        <v>-54953958</v>
      </c>
      <c r="F37" s="48">
        <f t="shared" si="2"/>
        <v>-60123730</v>
      </c>
      <c r="G37" s="48">
        <f t="shared" si="2"/>
        <v>-5314006</v>
      </c>
      <c r="H37" s="48">
        <f t="shared" si="2"/>
        <v>2341662</v>
      </c>
      <c r="I37" s="48">
        <f t="shared" si="2"/>
        <v>-1240816</v>
      </c>
      <c r="J37" s="48">
        <f t="shared" si="2"/>
        <v>-4213160</v>
      </c>
      <c r="K37" s="48">
        <f t="shared" si="2"/>
        <v>-3823854</v>
      </c>
      <c r="L37" s="48">
        <f t="shared" si="2"/>
        <v>-7708466</v>
      </c>
      <c r="M37" s="48">
        <f t="shared" si="2"/>
        <v>-7112672</v>
      </c>
      <c r="N37" s="48">
        <f t="shared" si="2"/>
        <v>-18644992</v>
      </c>
      <c r="O37" s="48">
        <f t="shared" si="2"/>
        <v>2922939</v>
      </c>
      <c r="P37" s="48">
        <f t="shared" si="2"/>
        <v>481714</v>
      </c>
      <c r="Q37" s="48">
        <f t="shared" si="2"/>
        <v>1925167</v>
      </c>
      <c r="R37" s="48">
        <f t="shared" si="2"/>
        <v>5329820</v>
      </c>
      <c r="S37" s="48">
        <f t="shared" si="2"/>
        <v>842967</v>
      </c>
      <c r="T37" s="48">
        <f t="shared" si="2"/>
        <v>4732891</v>
      </c>
      <c r="U37" s="48">
        <f t="shared" si="2"/>
        <v>-8090615</v>
      </c>
      <c r="V37" s="48">
        <f t="shared" si="2"/>
        <v>-2514757</v>
      </c>
      <c r="W37" s="48">
        <f t="shared" si="2"/>
        <v>-20043089</v>
      </c>
      <c r="X37" s="48">
        <f>IF(F21=F35,0,X21-X35)</f>
        <v>-60123730</v>
      </c>
      <c r="Y37" s="48">
        <f t="shared" si="2"/>
        <v>40080641</v>
      </c>
      <c r="Z37" s="49">
        <f>+IF(X37&lt;&gt;0,+(Y37/X37)*100,0)</f>
        <v>-66.663596885955016</v>
      </c>
      <c r="AA37" s="46">
        <f>+AA21-AA35</f>
        <v>-60123730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-111187819</v>
      </c>
      <c r="D41" s="56">
        <f>SUM(D37:D40)</f>
        <v>0</v>
      </c>
      <c r="E41" s="57">
        <f t="shared" si="3"/>
        <v>-54953958</v>
      </c>
      <c r="F41" s="58">
        <f t="shared" si="3"/>
        <v>-60123730</v>
      </c>
      <c r="G41" s="58">
        <f t="shared" si="3"/>
        <v>-5314006</v>
      </c>
      <c r="H41" s="58">
        <f t="shared" si="3"/>
        <v>2341662</v>
      </c>
      <c r="I41" s="58">
        <f t="shared" si="3"/>
        <v>-1240816</v>
      </c>
      <c r="J41" s="58">
        <f t="shared" si="3"/>
        <v>-4213160</v>
      </c>
      <c r="K41" s="58">
        <f t="shared" si="3"/>
        <v>-3823854</v>
      </c>
      <c r="L41" s="58">
        <f t="shared" si="3"/>
        <v>-7708466</v>
      </c>
      <c r="M41" s="58">
        <f t="shared" si="3"/>
        <v>-7112672</v>
      </c>
      <c r="N41" s="58">
        <f t="shared" si="3"/>
        <v>-18644992</v>
      </c>
      <c r="O41" s="58">
        <f t="shared" si="3"/>
        <v>2922939</v>
      </c>
      <c r="P41" s="58">
        <f t="shared" si="3"/>
        <v>481714</v>
      </c>
      <c r="Q41" s="58">
        <f t="shared" si="3"/>
        <v>1925167</v>
      </c>
      <c r="R41" s="58">
        <f t="shared" si="3"/>
        <v>5329820</v>
      </c>
      <c r="S41" s="58">
        <f t="shared" si="3"/>
        <v>842967</v>
      </c>
      <c r="T41" s="58">
        <f t="shared" si="3"/>
        <v>4732891</v>
      </c>
      <c r="U41" s="58">
        <f t="shared" si="3"/>
        <v>-8090615</v>
      </c>
      <c r="V41" s="58">
        <f t="shared" si="3"/>
        <v>-2514757</v>
      </c>
      <c r="W41" s="58">
        <f t="shared" si="3"/>
        <v>-20043089</v>
      </c>
      <c r="X41" s="58">
        <f t="shared" si="3"/>
        <v>-60123730</v>
      </c>
      <c r="Y41" s="58">
        <f t="shared" si="3"/>
        <v>40080641</v>
      </c>
      <c r="Z41" s="59">
        <f>+IF(X41&lt;&gt;0,+(Y41/X41)*100,0)</f>
        <v>-66.663596885955016</v>
      </c>
      <c r="AA41" s="56">
        <f>SUM(AA37:AA40)</f>
        <v>-60123730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-111187819</v>
      </c>
      <c r="D43" s="64">
        <f>+D41-D42</f>
        <v>0</v>
      </c>
      <c r="E43" s="65">
        <f t="shared" si="4"/>
        <v>-54953958</v>
      </c>
      <c r="F43" s="66">
        <f t="shared" si="4"/>
        <v>-60123730</v>
      </c>
      <c r="G43" s="66">
        <f t="shared" si="4"/>
        <v>-5314006</v>
      </c>
      <c r="H43" s="66">
        <f t="shared" si="4"/>
        <v>2341662</v>
      </c>
      <c r="I43" s="66">
        <f t="shared" si="4"/>
        <v>-1240816</v>
      </c>
      <c r="J43" s="66">
        <f t="shared" si="4"/>
        <v>-4213160</v>
      </c>
      <c r="K43" s="66">
        <f t="shared" si="4"/>
        <v>-3823854</v>
      </c>
      <c r="L43" s="66">
        <f t="shared" si="4"/>
        <v>-7708466</v>
      </c>
      <c r="M43" s="66">
        <f t="shared" si="4"/>
        <v>-7112672</v>
      </c>
      <c r="N43" s="66">
        <f t="shared" si="4"/>
        <v>-18644992</v>
      </c>
      <c r="O43" s="66">
        <f t="shared" si="4"/>
        <v>2922939</v>
      </c>
      <c r="P43" s="66">
        <f t="shared" si="4"/>
        <v>481714</v>
      </c>
      <c r="Q43" s="66">
        <f t="shared" si="4"/>
        <v>1925167</v>
      </c>
      <c r="R43" s="66">
        <f t="shared" si="4"/>
        <v>5329820</v>
      </c>
      <c r="S43" s="66">
        <f t="shared" si="4"/>
        <v>842967</v>
      </c>
      <c r="T43" s="66">
        <f t="shared" si="4"/>
        <v>4732891</v>
      </c>
      <c r="U43" s="66">
        <f t="shared" si="4"/>
        <v>-8090615</v>
      </c>
      <c r="V43" s="66">
        <f t="shared" si="4"/>
        <v>-2514757</v>
      </c>
      <c r="W43" s="66">
        <f t="shared" si="4"/>
        <v>-20043089</v>
      </c>
      <c r="X43" s="66">
        <f t="shared" si="4"/>
        <v>-60123730</v>
      </c>
      <c r="Y43" s="66">
        <f t="shared" si="4"/>
        <v>40080641</v>
      </c>
      <c r="Z43" s="67">
        <f>+IF(X43&lt;&gt;0,+(Y43/X43)*100,0)</f>
        <v>-66.663596885955016</v>
      </c>
      <c r="AA43" s="64">
        <f>+AA41-AA42</f>
        <v>-60123730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-111187819</v>
      </c>
      <c r="D45" s="56">
        <f>SUM(D43:D44)</f>
        <v>0</v>
      </c>
      <c r="E45" s="57">
        <f t="shared" si="5"/>
        <v>-54953958</v>
      </c>
      <c r="F45" s="58">
        <f t="shared" si="5"/>
        <v>-60123730</v>
      </c>
      <c r="G45" s="58">
        <f t="shared" si="5"/>
        <v>-5314006</v>
      </c>
      <c r="H45" s="58">
        <f t="shared" si="5"/>
        <v>2341662</v>
      </c>
      <c r="I45" s="58">
        <f t="shared" si="5"/>
        <v>-1240816</v>
      </c>
      <c r="J45" s="58">
        <f t="shared" si="5"/>
        <v>-4213160</v>
      </c>
      <c r="K45" s="58">
        <f t="shared" si="5"/>
        <v>-3823854</v>
      </c>
      <c r="L45" s="58">
        <f t="shared" si="5"/>
        <v>-7708466</v>
      </c>
      <c r="M45" s="58">
        <f t="shared" si="5"/>
        <v>-7112672</v>
      </c>
      <c r="N45" s="58">
        <f t="shared" si="5"/>
        <v>-18644992</v>
      </c>
      <c r="O45" s="58">
        <f t="shared" si="5"/>
        <v>2922939</v>
      </c>
      <c r="P45" s="58">
        <f t="shared" si="5"/>
        <v>481714</v>
      </c>
      <c r="Q45" s="58">
        <f t="shared" si="5"/>
        <v>1925167</v>
      </c>
      <c r="R45" s="58">
        <f t="shared" si="5"/>
        <v>5329820</v>
      </c>
      <c r="S45" s="58">
        <f t="shared" si="5"/>
        <v>842967</v>
      </c>
      <c r="T45" s="58">
        <f t="shared" si="5"/>
        <v>4732891</v>
      </c>
      <c r="U45" s="58">
        <f t="shared" si="5"/>
        <v>-8090615</v>
      </c>
      <c r="V45" s="58">
        <f t="shared" si="5"/>
        <v>-2514757</v>
      </c>
      <c r="W45" s="58">
        <f t="shared" si="5"/>
        <v>-20043089</v>
      </c>
      <c r="X45" s="58">
        <f t="shared" si="5"/>
        <v>-60123730</v>
      </c>
      <c r="Y45" s="58">
        <f t="shared" si="5"/>
        <v>40080641</v>
      </c>
      <c r="Z45" s="59">
        <f>+IF(X45&lt;&gt;0,+(Y45/X45)*100,0)</f>
        <v>-66.663596885955016</v>
      </c>
      <c r="AA45" s="56">
        <f>SUM(AA43:AA44)</f>
        <v>-60123730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-111187819</v>
      </c>
      <c r="D47" s="71">
        <f>SUM(D45:D46)</f>
        <v>0</v>
      </c>
      <c r="E47" s="72">
        <f t="shared" si="6"/>
        <v>-54953958</v>
      </c>
      <c r="F47" s="73">
        <f t="shared" si="6"/>
        <v>-60123730</v>
      </c>
      <c r="G47" s="73">
        <f t="shared" si="6"/>
        <v>-5314006</v>
      </c>
      <c r="H47" s="74">
        <f t="shared" si="6"/>
        <v>2341662</v>
      </c>
      <c r="I47" s="74">
        <f t="shared" si="6"/>
        <v>-1240816</v>
      </c>
      <c r="J47" s="74">
        <f t="shared" si="6"/>
        <v>-4213160</v>
      </c>
      <c r="K47" s="74">
        <f t="shared" si="6"/>
        <v>-3823854</v>
      </c>
      <c r="L47" s="74">
        <f t="shared" si="6"/>
        <v>-7708466</v>
      </c>
      <c r="M47" s="73">
        <f t="shared" si="6"/>
        <v>-7112672</v>
      </c>
      <c r="N47" s="73">
        <f t="shared" si="6"/>
        <v>-18644992</v>
      </c>
      <c r="O47" s="74">
        <f t="shared" si="6"/>
        <v>2922939</v>
      </c>
      <c r="P47" s="74">
        <f t="shared" si="6"/>
        <v>481714</v>
      </c>
      <c r="Q47" s="74">
        <f t="shared" si="6"/>
        <v>1925167</v>
      </c>
      <c r="R47" s="74">
        <f t="shared" si="6"/>
        <v>5329820</v>
      </c>
      <c r="S47" s="74">
        <f t="shared" si="6"/>
        <v>842967</v>
      </c>
      <c r="T47" s="73">
        <f t="shared" si="6"/>
        <v>4732891</v>
      </c>
      <c r="U47" s="73">
        <f t="shared" si="6"/>
        <v>-8090615</v>
      </c>
      <c r="V47" s="74">
        <f t="shared" si="6"/>
        <v>-2514757</v>
      </c>
      <c r="W47" s="74">
        <f t="shared" si="6"/>
        <v>-20043089</v>
      </c>
      <c r="X47" s="74">
        <f t="shared" si="6"/>
        <v>-60123730</v>
      </c>
      <c r="Y47" s="74">
        <f t="shared" si="6"/>
        <v>40080641</v>
      </c>
      <c r="Z47" s="75">
        <f>+IF(X47&lt;&gt;0,+(Y47/X47)*100,0)</f>
        <v>-66.663596885955016</v>
      </c>
      <c r="AA47" s="76">
        <f>SUM(AA45:AA46)</f>
        <v>-60123730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30045010</v>
      </c>
      <c r="F9" s="8">
        <v>25009127</v>
      </c>
      <c r="G9" s="8">
        <v>2069471</v>
      </c>
      <c r="H9" s="8"/>
      <c r="I9" s="8">
        <v>2084925</v>
      </c>
      <c r="J9" s="8">
        <v>4154396</v>
      </c>
      <c r="K9" s="8">
        <v>2093489</v>
      </c>
      <c r="L9" s="8">
        <v>2091726</v>
      </c>
      <c r="M9" s="8">
        <v>2091993</v>
      </c>
      <c r="N9" s="8">
        <v>6277208</v>
      </c>
      <c r="O9" s="8">
        <v>2091135</v>
      </c>
      <c r="P9" s="8">
        <v>2092770</v>
      </c>
      <c r="Q9" s="8">
        <v>2092272</v>
      </c>
      <c r="R9" s="8">
        <v>6276177</v>
      </c>
      <c r="S9" s="8">
        <v>2091651</v>
      </c>
      <c r="T9" s="8">
        <v>2095114</v>
      </c>
      <c r="U9" s="8">
        <v>-105</v>
      </c>
      <c r="V9" s="8">
        <v>4186660</v>
      </c>
      <c r="W9" s="8">
        <v>20894441</v>
      </c>
      <c r="X9" s="8">
        <v>25009127</v>
      </c>
      <c r="Y9" s="8">
        <v>-4114686</v>
      </c>
      <c r="Z9" s="2">
        <v>-16.452737434617369</v>
      </c>
      <c r="AA9" s="6">
        <v>25009127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30045010</v>
      </c>
      <c r="F21" s="35">
        <f t="shared" si="0"/>
        <v>25009127</v>
      </c>
      <c r="G21" s="35">
        <f t="shared" si="0"/>
        <v>2069471</v>
      </c>
      <c r="H21" s="35">
        <f t="shared" si="0"/>
        <v>0</v>
      </c>
      <c r="I21" s="35">
        <f t="shared" si="0"/>
        <v>2084925</v>
      </c>
      <c r="J21" s="35">
        <f t="shared" si="0"/>
        <v>4154396</v>
      </c>
      <c r="K21" s="35">
        <f t="shared" si="0"/>
        <v>2093489</v>
      </c>
      <c r="L21" s="35">
        <f t="shared" si="0"/>
        <v>2091726</v>
      </c>
      <c r="M21" s="35">
        <f t="shared" si="0"/>
        <v>2091993</v>
      </c>
      <c r="N21" s="35">
        <f t="shared" si="0"/>
        <v>6277208</v>
      </c>
      <c r="O21" s="35">
        <f t="shared" si="0"/>
        <v>2091135</v>
      </c>
      <c r="P21" s="35">
        <f t="shared" si="0"/>
        <v>2092770</v>
      </c>
      <c r="Q21" s="35">
        <f t="shared" si="0"/>
        <v>2092272</v>
      </c>
      <c r="R21" s="35">
        <f t="shared" si="0"/>
        <v>6276177</v>
      </c>
      <c r="S21" s="35">
        <f t="shared" si="0"/>
        <v>2091651</v>
      </c>
      <c r="T21" s="35">
        <f t="shared" si="0"/>
        <v>2095114</v>
      </c>
      <c r="U21" s="35">
        <f t="shared" si="0"/>
        <v>-105</v>
      </c>
      <c r="V21" s="35">
        <f t="shared" si="0"/>
        <v>4186660</v>
      </c>
      <c r="W21" s="35">
        <f t="shared" si="0"/>
        <v>20894441</v>
      </c>
      <c r="X21" s="35">
        <f t="shared" si="0"/>
        <v>25009127</v>
      </c>
      <c r="Y21" s="35">
        <f t="shared" si="0"/>
        <v>-4114686</v>
      </c>
      <c r="Z21" s="36">
        <f>+IF(X21&lt;&gt;0,+(Y21/X21)*100,0)</f>
        <v>-16.452737434617369</v>
      </c>
      <c r="AA21" s="33">
        <f>SUM(AA5:AA20)</f>
        <v>25009127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-286406</v>
      </c>
      <c r="D24" s="6"/>
      <c r="E24" s="7">
        <v>16203328</v>
      </c>
      <c r="F24" s="8">
        <v>16154885</v>
      </c>
      <c r="G24" s="8">
        <v>1446689</v>
      </c>
      <c r="H24" s="8"/>
      <c r="I24" s="8">
        <v>1497913</v>
      </c>
      <c r="J24" s="8">
        <v>2944602</v>
      </c>
      <c r="K24" s="8">
        <v>1682453</v>
      </c>
      <c r="L24" s="8">
        <v>1507814</v>
      </c>
      <c r="M24" s="8">
        <v>1885020</v>
      </c>
      <c r="N24" s="8">
        <v>5075287</v>
      </c>
      <c r="O24" s="8">
        <v>1675977</v>
      </c>
      <c r="P24" s="8">
        <v>1482107</v>
      </c>
      <c r="Q24" s="8">
        <v>1400593</v>
      </c>
      <c r="R24" s="8">
        <v>4558677</v>
      </c>
      <c r="S24" s="8">
        <v>1498286</v>
      </c>
      <c r="T24" s="8">
        <v>1386806</v>
      </c>
      <c r="U24" s="8">
        <v>1514065</v>
      </c>
      <c r="V24" s="8">
        <v>4399157</v>
      </c>
      <c r="W24" s="8">
        <v>16977723</v>
      </c>
      <c r="X24" s="8">
        <v>16154885</v>
      </c>
      <c r="Y24" s="8">
        <v>822838</v>
      </c>
      <c r="Z24" s="2">
        <v>5.0934314914652754</v>
      </c>
      <c r="AA24" s="6">
        <v>16154885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11953652</v>
      </c>
      <c r="D26" s="6"/>
      <c r="E26" s="7">
        <v>10660126</v>
      </c>
      <c r="F26" s="8">
        <v>10660126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10660126</v>
      </c>
      <c r="Y26" s="8">
        <v>-10660126</v>
      </c>
      <c r="Z26" s="2">
        <v>-100</v>
      </c>
      <c r="AA26" s="6">
        <v>10660126</v>
      </c>
    </row>
    <row r="27" spans="1:27" x14ac:dyDescent="0.25">
      <c r="A27" s="25" t="s">
        <v>53</v>
      </c>
      <c r="B27" s="24" t="s">
        <v>32</v>
      </c>
      <c r="C27" s="6">
        <v>2081105</v>
      </c>
      <c r="D27" s="6"/>
      <c r="E27" s="7">
        <v>16399000</v>
      </c>
      <c r="F27" s="8">
        <v>10500000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10500000</v>
      </c>
      <c r="Y27" s="8">
        <v>-10500000</v>
      </c>
      <c r="Z27" s="2">
        <v>-100</v>
      </c>
      <c r="AA27" s="6">
        <v>10500000</v>
      </c>
    </row>
    <row r="28" spans="1:27" x14ac:dyDescent="0.25">
      <c r="A28" s="25" t="s">
        <v>54</v>
      </c>
      <c r="B28" s="24" t="s">
        <v>32</v>
      </c>
      <c r="C28" s="6">
        <v>1650780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211077</v>
      </c>
      <c r="F30" s="8">
        <v>238562</v>
      </c>
      <c r="G30" s="8">
        <v>400</v>
      </c>
      <c r="H30" s="8"/>
      <c r="I30" s="8"/>
      <c r="J30" s="8">
        <v>400</v>
      </c>
      <c r="K30" s="8"/>
      <c r="L30" s="8">
        <v>25987</v>
      </c>
      <c r="M30" s="8">
        <v>22452</v>
      </c>
      <c r="N30" s="8">
        <v>48439</v>
      </c>
      <c r="O30" s="8">
        <v>250</v>
      </c>
      <c r="P30" s="8">
        <v>18995</v>
      </c>
      <c r="Q30" s="8"/>
      <c r="R30" s="8">
        <v>19245</v>
      </c>
      <c r="S30" s="8">
        <v>11198</v>
      </c>
      <c r="T30" s="8">
        <v>10679</v>
      </c>
      <c r="U30" s="8">
        <v>21223</v>
      </c>
      <c r="V30" s="8">
        <v>43100</v>
      </c>
      <c r="W30" s="8">
        <v>111184</v>
      </c>
      <c r="X30" s="8">
        <v>238562</v>
      </c>
      <c r="Y30" s="8">
        <v>-127378</v>
      </c>
      <c r="Z30" s="2">
        <v>-53.394086233348148</v>
      </c>
      <c r="AA30" s="6">
        <v>238562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24891</v>
      </c>
      <c r="D33" s="6"/>
      <c r="E33" s="7">
        <v>646986</v>
      </c>
      <c r="F33" s="8">
        <v>646986</v>
      </c>
      <c r="G33" s="8">
        <v>51783</v>
      </c>
      <c r="H33" s="8"/>
      <c r="I33" s="8">
        <v>63448</v>
      </c>
      <c r="J33" s="8">
        <v>115231</v>
      </c>
      <c r="K33" s="8">
        <v>36429</v>
      </c>
      <c r="L33" s="8">
        <v>86713</v>
      </c>
      <c r="M33" s="8">
        <v>60990</v>
      </c>
      <c r="N33" s="8">
        <v>184132</v>
      </c>
      <c r="O33" s="8">
        <v>48713</v>
      </c>
      <c r="P33" s="8">
        <v>39604</v>
      </c>
      <c r="Q33" s="8">
        <v>79730</v>
      </c>
      <c r="R33" s="8">
        <v>168047</v>
      </c>
      <c r="S33" s="8">
        <v>83765</v>
      </c>
      <c r="T33" s="8">
        <v>60597</v>
      </c>
      <c r="U33" s="8">
        <v>60455</v>
      </c>
      <c r="V33" s="8">
        <v>204817</v>
      </c>
      <c r="W33" s="8">
        <v>672227</v>
      </c>
      <c r="X33" s="8">
        <v>646986</v>
      </c>
      <c r="Y33" s="8">
        <v>25241</v>
      </c>
      <c r="Z33" s="2">
        <v>3.901320894115174</v>
      </c>
      <c r="AA33" s="6">
        <v>646986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15424022</v>
      </c>
      <c r="D35" s="33">
        <f>SUM(D24:D34)</f>
        <v>0</v>
      </c>
      <c r="E35" s="34">
        <f t="shared" si="1"/>
        <v>44120517</v>
      </c>
      <c r="F35" s="35">
        <f t="shared" si="1"/>
        <v>38200559</v>
      </c>
      <c r="G35" s="35">
        <f t="shared" si="1"/>
        <v>1498872</v>
      </c>
      <c r="H35" s="35">
        <f t="shared" si="1"/>
        <v>0</v>
      </c>
      <c r="I35" s="35">
        <f t="shared" si="1"/>
        <v>1561361</v>
      </c>
      <c r="J35" s="35">
        <f t="shared" si="1"/>
        <v>3060233</v>
      </c>
      <c r="K35" s="35">
        <f t="shared" si="1"/>
        <v>1718882</v>
      </c>
      <c r="L35" s="35">
        <f t="shared" si="1"/>
        <v>1620514</v>
      </c>
      <c r="M35" s="35">
        <f t="shared" si="1"/>
        <v>1968462</v>
      </c>
      <c r="N35" s="35">
        <f t="shared" si="1"/>
        <v>5307858</v>
      </c>
      <c r="O35" s="35">
        <f t="shared" si="1"/>
        <v>1724940</v>
      </c>
      <c r="P35" s="35">
        <f t="shared" si="1"/>
        <v>1540706</v>
      </c>
      <c r="Q35" s="35">
        <f t="shared" si="1"/>
        <v>1480323</v>
      </c>
      <c r="R35" s="35">
        <f t="shared" si="1"/>
        <v>4745969</v>
      </c>
      <c r="S35" s="35">
        <f t="shared" si="1"/>
        <v>1593249</v>
      </c>
      <c r="T35" s="35">
        <f t="shared" si="1"/>
        <v>1458082</v>
      </c>
      <c r="U35" s="35">
        <f t="shared" si="1"/>
        <v>1595743</v>
      </c>
      <c r="V35" s="35">
        <f t="shared" si="1"/>
        <v>4647074</v>
      </c>
      <c r="W35" s="35">
        <f t="shared" si="1"/>
        <v>17761134</v>
      </c>
      <c r="X35" s="35">
        <f t="shared" si="1"/>
        <v>38200559</v>
      </c>
      <c r="Y35" s="35">
        <f t="shared" si="1"/>
        <v>-20439425</v>
      </c>
      <c r="Z35" s="36">
        <f>+IF(X35&lt;&gt;0,+(Y35/X35)*100,0)</f>
        <v>-53.505565193430805</v>
      </c>
      <c r="AA35" s="33">
        <f>SUM(AA24:AA34)</f>
        <v>38200559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-15424022</v>
      </c>
      <c r="D37" s="46">
        <f>+D21-D35</f>
        <v>0</v>
      </c>
      <c r="E37" s="47">
        <f t="shared" si="2"/>
        <v>-14075507</v>
      </c>
      <c r="F37" s="48">
        <f t="shared" si="2"/>
        <v>-13191432</v>
      </c>
      <c r="G37" s="48">
        <f t="shared" si="2"/>
        <v>570599</v>
      </c>
      <c r="H37" s="48">
        <f t="shared" si="2"/>
        <v>0</v>
      </c>
      <c r="I37" s="48">
        <f t="shared" si="2"/>
        <v>523564</v>
      </c>
      <c r="J37" s="48">
        <f t="shared" si="2"/>
        <v>1094163</v>
      </c>
      <c r="K37" s="48">
        <f t="shared" si="2"/>
        <v>374607</v>
      </c>
      <c r="L37" s="48">
        <f t="shared" si="2"/>
        <v>471212</v>
      </c>
      <c r="M37" s="48">
        <f t="shared" si="2"/>
        <v>123531</v>
      </c>
      <c r="N37" s="48">
        <f t="shared" si="2"/>
        <v>969350</v>
      </c>
      <c r="O37" s="48">
        <f t="shared" si="2"/>
        <v>366195</v>
      </c>
      <c r="P37" s="48">
        <f t="shared" si="2"/>
        <v>552064</v>
      </c>
      <c r="Q37" s="48">
        <f t="shared" si="2"/>
        <v>611949</v>
      </c>
      <c r="R37" s="48">
        <f t="shared" si="2"/>
        <v>1530208</v>
      </c>
      <c r="S37" s="48">
        <f t="shared" si="2"/>
        <v>498402</v>
      </c>
      <c r="T37" s="48">
        <f t="shared" si="2"/>
        <v>637032</v>
      </c>
      <c r="U37" s="48">
        <f t="shared" si="2"/>
        <v>-1595848</v>
      </c>
      <c r="V37" s="48">
        <f t="shared" si="2"/>
        <v>-460414</v>
      </c>
      <c r="W37" s="48">
        <f t="shared" si="2"/>
        <v>3133307</v>
      </c>
      <c r="X37" s="48">
        <f>IF(F21=F35,0,X21-X35)</f>
        <v>-13191432</v>
      </c>
      <c r="Y37" s="48">
        <f t="shared" si="2"/>
        <v>16324739</v>
      </c>
      <c r="Z37" s="49">
        <f>+IF(X37&lt;&gt;0,+(Y37/X37)*100,0)</f>
        <v>-123.75259183385094</v>
      </c>
      <c r="AA37" s="46">
        <f>+AA21-AA35</f>
        <v>-13191432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-15424022</v>
      </c>
      <c r="D41" s="56">
        <f>SUM(D37:D40)</f>
        <v>0</v>
      </c>
      <c r="E41" s="57">
        <f t="shared" si="3"/>
        <v>-14075507</v>
      </c>
      <c r="F41" s="58">
        <f t="shared" si="3"/>
        <v>-13191432</v>
      </c>
      <c r="G41" s="58">
        <f t="shared" si="3"/>
        <v>570599</v>
      </c>
      <c r="H41" s="58">
        <f t="shared" si="3"/>
        <v>0</v>
      </c>
      <c r="I41" s="58">
        <f t="shared" si="3"/>
        <v>523564</v>
      </c>
      <c r="J41" s="58">
        <f t="shared" si="3"/>
        <v>1094163</v>
      </c>
      <c r="K41" s="58">
        <f t="shared" si="3"/>
        <v>374607</v>
      </c>
      <c r="L41" s="58">
        <f t="shared" si="3"/>
        <v>471212</v>
      </c>
      <c r="M41" s="58">
        <f t="shared" si="3"/>
        <v>123531</v>
      </c>
      <c r="N41" s="58">
        <f t="shared" si="3"/>
        <v>969350</v>
      </c>
      <c r="O41" s="58">
        <f t="shared" si="3"/>
        <v>366195</v>
      </c>
      <c r="P41" s="58">
        <f t="shared" si="3"/>
        <v>552064</v>
      </c>
      <c r="Q41" s="58">
        <f t="shared" si="3"/>
        <v>611949</v>
      </c>
      <c r="R41" s="58">
        <f t="shared" si="3"/>
        <v>1530208</v>
      </c>
      <c r="S41" s="58">
        <f t="shared" si="3"/>
        <v>498402</v>
      </c>
      <c r="T41" s="58">
        <f t="shared" si="3"/>
        <v>637032</v>
      </c>
      <c r="U41" s="58">
        <f t="shared" si="3"/>
        <v>-1595848</v>
      </c>
      <c r="V41" s="58">
        <f t="shared" si="3"/>
        <v>-460414</v>
      </c>
      <c r="W41" s="58">
        <f t="shared" si="3"/>
        <v>3133307</v>
      </c>
      <c r="X41" s="58">
        <f t="shared" si="3"/>
        <v>-13191432</v>
      </c>
      <c r="Y41" s="58">
        <f t="shared" si="3"/>
        <v>16324739</v>
      </c>
      <c r="Z41" s="59">
        <f>+IF(X41&lt;&gt;0,+(Y41/X41)*100,0)</f>
        <v>-123.75259183385094</v>
      </c>
      <c r="AA41" s="56">
        <f>SUM(AA37:AA40)</f>
        <v>-13191432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-15424022</v>
      </c>
      <c r="D43" s="64">
        <f>+D41-D42</f>
        <v>0</v>
      </c>
      <c r="E43" s="65">
        <f t="shared" si="4"/>
        <v>-14075507</v>
      </c>
      <c r="F43" s="66">
        <f t="shared" si="4"/>
        <v>-13191432</v>
      </c>
      <c r="G43" s="66">
        <f t="shared" si="4"/>
        <v>570599</v>
      </c>
      <c r="H43" s="66">
        <f t="shared" si="4"/>
        <v>0</v>
      </c>
      <c r="I43" s="66">
        <f t="shared" si="4"/>
        <v>523564</v>
      </c>
      <c r="J43" s="66">
        <f t="shared" si="4"/>
        <v>1094163</v>
      </c>
      <c r="K43" s="66">
        <f t="shared" si="4"/>
        <v>374607</v>
      </c>
      <c r="L43" s="66">
        <f t="shared" si="4"/>
        <v>471212</v>
      </c>
      <c r="M43" s="66">
        <f t="shared" si="4"/>
        <v>123531</v>
      </c>
      <c r="N43" s="66">
        <f t="shared" si="4"/>
        <v>969350</v>
      </c>
      <c r="O43" s="66">
        <f t="shared" si="4"/>
        <v>366195</v>
      </c>
      <c r="P43" s="66">
        <f t="shared" si="4"/>
        <v>552064</v>
      </c>
      <c r="Q43" s="66">
        <f t="shared" si="4"/>
        <v>611949</v>
      </c>
      <c r="R43" s="66">
        <f t="shared" si="4"/>
        <v>1530208</v>
      </c>
      <c r="S43" s="66">
        <f t="shared" si="4"/>
        <v>498402</v>
      </c>
      <c r="T43" s="66">
        <f t="shared" si="4"/>
        <v>637032</v>
      </c>
      <c r="U43" s="66">
        <f t="shared" si="4"/>
        <v>-1595848</v>
      </c>
      <c r="V43" s="66">
        <f t="shared" si="4"/>
        <v>-460414</v>
      </c>
      <c r="W43" s="66">
        <f t="shared" si="4"/>
        <v>3133307</v>
      </c>
      <c r="X43" s="66">
        <f t="shared" si="4"/>
        <v>-13191432</v>
      </c>
      <c r="Y43" s="66">
        <f t="shared" si="4"/>
        <v>16324739</v>
      </c>
      <c r="Z43" s="67">
        <f>+IF(X43&lt;&gt;0,+(Y43/X43)*100,0)</f>
        <v>-123.75259183385094</v>
      </c>
      <c r="AA43" s="64">
        <f>+AA41-AA42</f>
        <v>-13191432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-15424022</v>
      </c>
      <c r="D45" s="56">
        <f>SUM(D43:D44)</f>
        <v>0</v>
      </c>
      <c r="E45" s="57">
        <f t="shared" si="5"/>
        <v>-14075507</v>
      </c>
      <c r="F45" s="58">
        <f t="shared" si="5"/>
        <v>-13191432</v>
      </c>
      <c r="G45" s="58">
        <f t="shared" si="5"/>
        <v>570599</v>
      </c>
      <c r="H45" s="58">
        <f t="shared" si="5"/>
        <v>0</v>
      </c>
      <c r="I45" s="58">
        <f t="shared" si="5"/>
        <v>523564</v>
      </c>
      <c r="J45" s="58">
        <f t="shared" si="5"/>
        <v>1094163</v>
      </c>
      <c r="K45" s="58">
        <f t="shared" si="5"/>
        <v>374607</v>
      </c>
      <c r="L45" s="58">
        <f t="shared" si="5"/>
        <v>471212</v>
      </c>
      <c r="M45" s="58">
        <f t="shared" si="5"/>
        <v>123531</v>
      </c>
      <c r="N45" s="58">
        <f t="shared" si="5"/>
        <v>969350</v>
      </c>
      <c r="O45" s="58">
        <f t="shared" si="5"/>
        <v>366195</v>
      </c>
      <c r="P45" s="58">
        <f t="shared" si="5"/>
        <v>552064</v>
      </c>
      <c r="Q45" s="58">
        <f t="shared" si="5"/>
        <v>611949</v>
      </c>
      <c r="R45" s="58">
        <f t="shared" si="5"/>
        <v>1530208</v>
      </c>
      <c r="S45" s="58">
        <f t="shared" si="5"/>
        <v>498402</v>
      </c>
      <c r="T45" s="58">
        <f t="shared" si="5"/>
        <v>637032</v>
      </c>
      <c r="U45" s="58">
        <f t="shared" si="5"/>
        <v>-1595848</v>
      </c>
      <c r="V45" s="58">
        <f t="shared" si="5"/>
        <v>-460414</v>
      </c>
      <c r="W45" s="58">
        <f t="shared" si="5"/>
        <v>3133307</v>
      </c>
      <c r="X45" s="58">
        <f t="shared" si="5"/>
        <v>-13191432</v>
      </c>
      <c r="Y45" s="58">
        <f t="shared" si="5"/>
        <v>16324739</v>
      </c>
      <c r="Z45" s="59">
        <f>+IF(X45&lt;&gt;0,+(Y45/X45)*100,0)</f>
        <v>-123.75259183385094</v>
      </c>
      <c r="AA45" s="56">
        <f>SUM(AA43:AA44)</f>
        <v>-13191432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-15424022</v>
      </c>
      <c r="D47" s="71">
        <f>SUM(D45:D46)</f>
        <v>0</v>
      </c>
      <c r="E47" s="72">
        <f t="shared" si="6"/>
        <v>-14075507</v>
      </c>
      <c r="F47" s="73">
        <f t="shared" si="6"/>
        <v>-13191432</v>
      </c>
      <c r="G47" s="73">
        <f t="shared" si="6"/>
        <v>570599</v>
      </c>
      <c r="H47" s="74">
        <f t="shared" si="6"/>
        <v>0</v>
      </c>
      <c r="I47" s="74">
        <f t="shared" si="6"/>
        <v>523564</v>
      </c>
      <c r="J47" s="74">
        <f t="shared" si="6"/>
        <v>1094163</v>
      </c>
      <c r="K47" s="74">
        <f t="shared" si="6"/>
        <v>374607</v>
      </c>
      <c r="L47" s="74">
        <f t="shared" si="6"/>
        <v>471212</v>
      </c>
      <c r="M47" s="73">
        <f t="shared" si="6"/>
        <v>123531</v>
      </c>
      <c r="N47" s="73">
        <f t="shared" si="6"/>
        <v>969350</v>
      </c>
      <c r="O47" s="74">
        <f t="shared" si="6"/>
        <v>366195</v>
      </c>
      <c r="P47" s="74">
        <f t="shared" si="6"/>
        <v>552064</v>
      </c>
      <c r="Q47" s="74">
        <f t="shared" si="6"/>
        <v>611949</v>
      </c>
      <c r="R47" s="74">
        <f t="shared" si="6"/>
        <v>1530208</v>
      </c>
      <c r="S47" s="74">
        <f t="shared" si="6"/>
        <v>498402</v>
      </c>
      <c r="T47" s="73">
        <f t="shared" si="6"/>
        <v>637032</v>
      </c>
      <c r="U47" s="73">
        <f t="shared" si="6"/>
        <v>-1595848</v>
      </c>
      <c r="V47" s="74">
        <f t="shared" si="6"/>
        <v>-460414</v>
      </c>
      <c r="W47" s="74">
        <f t="shared" si="6"/>
        <v>3133307</v>
      </c>
      <c r="X47" s="74">
        <f t="shared" si="6"/>
        <v>-13191432</v>
      </c>
      <c r="Y47" s="74">
        <f t="shared" si="6"/>
        <v>16324739</v>
      </c>
      <c r="Z47" s="75">
        <f>+IF(X47&lt;&gt;0,+(Y47/X47)*100,0)</f>
        <v>-123.75259183385094</v>
      </c>
      <c r="AA47" s="76">
        <f>SUM(AA45:AA46)</f>
        <v>-13191432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34635404</v>
      </c>
      <c r="D9" s="6"/>
      <c r="E9" s="7">
        <v>48285396</v>
      </c>
      <c r="F9" s="8">
        <v>48286396</v>
      </c>
      <c r="G9" s="8">
        <v>3994478</v>
      </c>
      <c r="H9" s="8">
        <v>3993644</v>
      </c>
      <c r="I9" s="8">
        <v>3994203</v>
      </c>
      <c r="J9" s="8">
        <v>11982325</v>
      </c>
      <c r="K9" s="8">
        <v>3983036</v>
      </c>
      <c r="L9" s="8">
        <v>4029183</v>
      </c>
      <c r="M9" s="8">
        <v>4044540</v>
      </c>
      <c r="N9" s="8">
        <v>12056759</v>
      </c>
      <c r="O9" s="8">
        <v>4045897</v>
      </c>
      <c r="P9" s="8">
        <v>4044930</v>
      </c>
      <c r="Q9" s="8">
        <v>4045401</v>
      </c>
      <c r="R9" s="8">
        <v>12136228</v>
      </c>
      <c r="S9" s="8">
        <v>4049967</v>
      </c>
      <c r="T9" s="8">
        <v>4094093</v>
      </c>
      <c r="U9" s="8">
        <v>4063260</v>
      </c>
      <c r="V9" s="8">
        <v>12207320</v>
      </c>
      <c r="W9" s="8">
        <v>48382632</v>
      </c>
      <c r="X9" s="8">
        <v>48286396</v>
      </c>
      <c r="Y9" s="8">
        <v>96236</v>
      </c>
      <c r="Z9" s="2">
        <v>0.19930251162252824</v>
      </c>
      <c r="AA9" s="6">
        <v>48286396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22895123</v>
      </c>
      <c r="D18" s="6"/>
      <c r="E18" s="7">
        <v>33169876</v>
      </c>
      <c r="F18" s="8">
        <v>33169876</v>
      </c>
      <c r="G18" s="8">
        <v>13820651</v>
      </c>
      <c r="H18" s="8"/>
      <c r="I18" s="8"/>
      <c r="J18" s="8">
        <v>13820651</v>
      </c>
      <c r="K18" s="8"/>
      <c r="L18" s="8"/>
      <c r="M18" s="8"/>
      <c r="N18" s="8"/>
      <c r="O18" s="8">
        <v>5935701</v>
      </c>
      <c r="P18" s="8"/>
      <c r="Q18" s="8">
        <v>8292547</v>
      </c>
      <c r="R18" s="8">
        <v>14228248</v>
      </c>
      <c r="S18" s="8"/>
      <c r="T18" s="8"/>
      <c r="U18" s="8"/>
      <c r="V18" s="8"/>
      <c r="W18" s="8">
        <v>28048899</v>
      </c>
      <c r="X18" s="8">
        <v>33169876</v>
      </c>
      <c r="Y18" s="8">
        <v>-5120977</v>
      </c>
      <c r="Z18" s="2">
        <v>-15.438637756740484</v>
      </c>
      <c r="AA18" s="6">
        <v>33169876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57530527</v>
      </c>
      <c r="D21" s="33">
        <f t="shared" si="0"/>
        <v>0</v>
      </c>
      <c r="E21" s="34">
        <f t="shared" si="0"/>
        <v>81455272</v>
      </c>
      <c r="F21" s="35">
        <f t="shared" si="0"/>
        <v>81456272</v>
      </c>
      <c r="G21" s="35">
        <f t="shared" si="0"/>
        <v>17815129</v>
      </c>
      <c r="H21" s="35">
        <f t="shared" si="0"/>
        <v>3993644</v>
      </c>
      <c r="I21" s="35">
        <f t="shared" si="0"/>
        <v>3994203</v>
      </c>
      <c r="J21" s="35">
        <f t="shared" si="0"/>
        <v>25802976</v>
      </c>
      <c r="K21" s="35">
        <f t="shared" si="0"/>
        <v>3983036</v>
      </c>
      <c r="L21" s="35">
        <f t="shared" si="0"/>
        <v>4029183</v>
      </c>
      <c r="M21" s="35">
        <f t="shared" si="0"/>
        <v>4044540</v>
      </c>
      <c r="N21" s="35">
        <f t="shared" si="0"/>
        <v>12056759</v>
      </c>
      <c r="O21" s="35">
        <f t="shared" si="0"/>
        <v>9981598</v>
      </c>
      <c r="P21" s="35">
        <f t="shared" si="0"/>
        <v>4044930</v>
      </c>
      <c r="Q21" s="35">
        <f t="shared" si="0"/>
        <v>12337948</v>
      </c>
      <c r="R21" s="35">
        <f t="shared" si="0"/>
        <v>26364476</v>
      </c>
      <c r="S21" s="35">
        <f t="shared" si="0"/>
        <v>4049967</v>
      </c>
      <c r="T21" s="35">
        <f t="shared" si="0"/>
        <v>4094093</v>
      </c>
      <c r="U21" s="35">
        <f t="shared" si="0"/>
        <v>4063260</v>
      </c>
      <c r="V21" s="35">
        <f t="shared" si="0"/>
        <v>12207320</v>
      </c>
      <c r="W21" s="35">
        <f t="shared" si="0"/>
        <v>76431531</v>
      </c>
      <c r="X21" s="35">
        <f t="shared" si="0"/>
        <v>81456272</v>
      </c>
      <c r="Y21" s="35">
        <f t="shared" si="0"/>
        <v>-5024741</v>
      </c>
      <c r="Z21" s="36">
        <f>+IF(X21&lt;&gt;0,+(Y21/X21)*100,0)</f>
        <v>-6.1686360996241021</v>
      </c>
      <c r="AA21" s="33">
        <f>SUM(AA5:AA20)</f>
        <v>81456272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19365026</v>
      </c>
      <c r="D24" s="6"/>
      <c r="E24" s="7">
        <v>26271456</v>
      </c>
      <c r="F24" s="8">
        <v>21853836</v>
      </c>
      <c r="G24" s="8">
        <v>1536592</v>
      </c>
      <c r="H24" s="8">
        <v>1648183</v>
      </c>
      <c r="I24" s="8">
        <v>1543940</v>
      </c>
      <c r="J24" s="8">
        <v>4728715</v>
      </c>
      <c r="K24" s="8">
        <v>1979792</v>
      </c>
      <c r="L24" s="8">
        <v>1676889</v>
      </c>
      <c r="M24" s="8">
        <v>1897213</v>
      </c>
      <c r="N24" s="8">
        <v>5553894</v>
      </c>
      <c r="O24" s="8">
        <v>2092330</v>
      </c>
      <c r="P24" s="8">
        <v>1783728</v>
      </c>
      <c r="Q24" s="8">
        <v>1764916</v>
      </c>
      <c r="R24" s="8">
        <v>5640974</v>
      </c>
      <c r="S24" s="8">
        <v>1692001</v>
      </c>
      <c r="T24" s="8">
        <v>1728857</v>
      </c>
      <c r="U24" s="8">
        <v>1628358</v>
      </c>
      <c r="V24" s="8">
        <v>5049216</v>
      </c>
      <c r="W24" s="8">
        <v>20972799</v>
      </c>
      <c r="X24" s="8">
        <v>21853836</v>
      </c>
      <c r="Y24" s="8">
        <v>-881037</v>
      </c>
      <c r="Z24" s="2">
        <v>-4.0314981772536411</v>
      </c>
      <c r="AA24" s="6">
        <v>21853836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29747223</v>
      </c>
      <c r="D26" s="6"/>
      <c r="E26" s="7"/>
      <c r="F26" s="8">
        <v>11500000</v>
      </c>
      <c r="G26" s="8">
        <v>23509</v>
      </c>
      <c r="H26" s="8">
        <v>530564</v>
      </c>
      <c r="I26" s="8">
        <v>1158196</v>
      </c>
      <c r="J26" s="8">
        <v>1712269</v>
      </c>
      <c r="K26" s="8">
        <v>1217197</v>
      </c>
      <c r="L26" s="8">
        <v>1202853</v>
      </c>
      <c r="M26" s="8">
        <v>406534</v>
      </c>
      <c r="N26" s="8">
        <v>2826584</v>
      </c>
      <c r="O26" s="8">
        <v>1000195</v>
      </c>
      <c r="P26" s="8">
        <v>2023388</v>
      </c>
      <c r="Q26" s="8">
        <v>2111351</v>
      </c>
      <c r="R26" s="8">
        <v>5134934</v>
      </c>
      <c r="S26" s="8">
        <v>1044947</v>
      </c>
      <c r="T26" s="8">
        <v>1502393</v>
      </c>
      <c r="U26" s="8">
        <v>16947600</v>
      </c>
      <c r="V26" s="8">
        <v>19494940</v>
      </c>
      <c r="W26" s="8">
        <v>29168727</v>
      </c>
      <c r="X26" s="8">
        <v>11500000</v>
      </c>
      <c r="Y26" s="8">
        <v>17668727</v>
      </c>
      <c r="Z26" s="2">
        <v>153.64110434782609</v>
      </c>
      <c r="AA26" s="6">
        <v>11500000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1323336</v>
      </c>
      <c r="F27" s="8">
        <v>1323336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1323336</v>
      </c>
      <c r="Y27" s="8">
        <v>-1323336</v>
      </c>
      <c r="Z27" s="2">
        <v>-100</v>
      </c>
      <c r="AA27" s="6">
        <v>1323336</v>
      </c>
    </row>
    <row r="28" spans="1:27" x14ac:dyDescent="0.25">
      <c r="A28" s="25" t="s">
        <v>54</v>
      </c>
      <c r="B28" s="24" t="s">
        <v>32</v>
      </c>
      <c r="C28" s="6">
        <v>686926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64517</v>
      </c>
      <c r="D30" s="6"/>
      <c r="E30" s="7">
        <v>2061000</v>
      </c>
      <c r="F30" s="8">
        <v>118198</v>
      </c>
      <c r="G30" s="8">
        <v>121639</v>
      </c>
      <c r="H30" s="8">
        <v>97763</v>
      </c>
      <c r="I30" s="8">
        <v>90329</v>
      </c>
      <c r="J30" s="8">
        <v>309731</v>
      </c>
      <c r="K30" s="8">
        <v>93125</v>
      </c>
      <c r="L30" s="8">
        <v>134609</v>
      </c>
      <c r="M30" s="8">
        <v>107877</v>
      </c>
      <c r="N30" s="8">
        <v>335611</v>
      </c>
      <c r="O30" s="8">
        <v>-524685</v>
      </c>
      <c r="P30" s="8">
        <v>105156</v>
      </c>
      <c r="Q30" s="8">
        <v>6422</v>
      </c>
      <c r="R30" s="8">
        <v>-413107</v>
      </c>
      <c r="S30" s="8">
        <v>25719</v>
      </c>
      <c r="T30" s="8">
        <v>583</v>
      </c>
      <c r="U30" s="8">
        <v>178</v>
      </c>
      <c r="V30" s="8">
        <v>26480</v>
      </c>
      <c r="W30" s="8">
        <v>258715</v>
      </c>
      <c r="X30" s="8">
        <v>118198</v>
      </c>
      <c r="Y30" s="8">
        <v>140517</v>
      </c>
      <c r="Z30" s="2">
        <v>118.88272221188177</v>
      </c>
      <c r="AA30" s="6">
        <v>118198</v>
      </c>
    </row>
    <row r="31" spans="1:27" x14ac:dyDescent="0.25">
      <c r="A31" s="25" t="s">
        <v>57</v>
      </c>
      <c r="B31" s="24" t="s">
        <v>32</v>
      </c>
      <c r="C31" s="6">
        <v>868046</v>
      </c>
      <c r="D31" s="6"/>
      <c r="E31" s="7">
        <v>1756992</v>
      </c>
      <c r="F31" s="8">
        <v>735000</v>
      </c>
      <c r="G31" s="8">
        <v>-15006</v>
      </c>
      <c r="H31" s="8">
        <v>35204</v>
      </c>
      <c r="I31" s="8">
        <v>28581</v>
      </c>
      <c r="J31" s="8">
        <v>48779</v>
      </c>
      <c r="K31" s="8">
        <v>57541</v>
      </c>
      <c r="L31" s="8">
        <v>71674</v>
      </c>
      <c r="M31" s="8">
        <v>5890</v>
      </c>
      <c r="N31" s="8">
        <v>135105</v>
      </c>
      <c r="O31" s="8">
        <v>163540</v>
      </c>
      <c r="P31" s="8">
        <v>75255</v>
      </c>
      <c r="Q31" s="8">
        <v>95493</v>
      </c>
      <c r="R31" s="8">
        <v>334288</v>
      </c>
      <c r="S31" s="8">
        <v>82076</v>
      </c>
      <c r="T31" s="8">
        <v>53884</v>
      </c>
      <c r="U31" s="8">
        <v>107376</v>
      </c>
      <c r="V31" s="8">
        <v>243336</v>
      </c>
      <c r="W31" s="8">
        <v>761508</v>
      </c>
      <c r="X31" s="8">
        <v>735000</v>
      </c>
      <c r="Y31" s="8">
        <v>26508</v>
      </c>
      <c r="Z31" s="2">
        <v>3.6065306122448981</v>
      </c>
      <c r="AA31" s="6">
        <v>735000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1043579</v>
      </c>
      <c r="D33" s="6"/>
      <c r="E33" s="7">
        <v>1193568</v>
      </c>
      <c r="F33" s="8">
        <v>2782749</v>
      </c>
      <c r="G33" s="8">
        <v>116224</v>
      </c>
      <c r="H33" s="8">
        <v>13737</v>
      </c>
      <c r="I33" s="8">
        <v>198430</v>
      </c>
      <c r="J33" s="8">
        <v>328391</v>
      </c>
      <c r="K33" s="8">
        <v>95691</v>
      </c>
      <c r="L33" s="8">
        <v>118232</v>
      </c>
      <c r="M33" s="8">
        <v>23253</v>
      </c>
      <c r="N33" s="8">
        <v>237176</v>
      </c>
      <c r="O33" s="8">
        <v>685104</v>
      </c>
      <c r="P33" s="8">
        <v>29056</v>
      </c>
      <c r="Q33" s="8">
        <v>134326</v>
      </c>
      <c r="R33" s="8">
        <v>848486</v>
      </c>
      <c r="S33" s="8">
        <v>384581</v>
      </c>
      <c r="T33" s="8">
        <v>249044</v>
      </c>
      <c r="U33" s="8">
        <v>203387</v>
      </c>
      <c r="V33" s="8">
        <v>837012</v>
      </c>
      <c r="W33" s="8">
        <v>2251065</v>
      </c>
      <c r="X33" s="8">
        <v>2782749</v>
      </c>
      <c r="Y33" s="8">
        <v>-531684</v>
      </c>
      <c r="Z33" s="2">
        <v>-19.106430367956289</v>
      </c>
      <c r="AA33" s="6">
        <v>2782749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51775317</v>
      </c>
      <c r="D35" s="33">
        <f>SUM(D24:D34)</f>
        <v>0</v>
      </c>
      <c r="E35" s="34">
        <f t="shared" si="1"/>
        <v>32606352</v>
      </c>
      <c r="F35" s="35">
        <f t="shared" si="1"/>
        <v>38313119</v>
      </c>
      <c r="G35" s="35">
        <f t="shared" si="1"/>
        <v>1782958</v>
      </c>
      <c r="H35" s="35">
        <f t="shared" si="1"/>
        <v>2325451</v>
      </c>
      <c r="I35" s="35">
        <f t="shared" si="1"/>
        <v>3019476</v>
      </c>
      <c r="J35" s="35">
        <f t="shared" si="1"/>
        <v>7127885</v>
      </c>
      <c r="K35" s="35">
        <f t="shared" si="1"/>
        <v>3443346</v>
      </c>
      <c r="L35" s="35">
        <f t="shared" si="1"/>
        <v>3204257</v>
      </c>
      <c r="M35" s="35">
        <f t="shared" si="1"/>
        <v>2440767</v>
      </c>
      <c r="N35" s="35">
        <f t="shared" si="1"/>
        <v>9088370</v>
      </c>
      <c r="O35" s="35">
        <f t="shared" si="1"/>
        <v>3416484</v>
      </c>
      <c r="P35" s="35">
        <f t="shared" si="1"/>
        <v>4016583</v>
      </c>
      <c r="Q35" s="35">
        <f t="shared" si="1"/>
        <v>4112508</v>
      </c>
      <c r="R35" s="35">
        <f t="shared" si="1"/>
        <v>11545575</v>
      </c>
      <c r="S35" s="35">
        <f t="shared" si="1"/>
        <v>3229324</v>
      </c>
      <c r="T35" s="35">
        <f t="shared" si="1"/>
        <v>3534761</v>
      </c>
      <c r="U35" s="35">
        <f t="shared" si="1"/>
        <v>18886899</v>
      </c>
      <c r="V35" s="35">
        <f t="shared" si="1"/>
        <v>25650984</v>
      </c>
      <c r="W35" s="35">
        <f t="shared" si="1"/>
        <v>53412814</v>
      </c>
      <c r="X35" s="35">
        <f t="shared" si="1"/>
        <v>38313119</v>
      </c>
      <c r="Y35" s="35">
        <f t="shared" si="1"/>
        <v>15099695</v>
      </c>
      <c r="Z35" s="36">
        <f>+IF(X35&lt;&gt;0,+(Y35/X35)*100,0)</f>
        <v>39.411291469117927</v>
      </c>
      <c r="AA35" s="33">
        <f>SUM(AA24:AA34)</f>
        <v>38313119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5755210</v>
      </c>
      <c r="D37" s="46">
        <f>+D21-D35</f>
        <v>0</v>
      </c>
      <c r="E37" s="47">
        <f t="shared" si="2"/>
        <v>48848920</v>
      </c>
      <c r="F37" s="48">
        <f t="shared" si="2"/>
        <v>43143153</v>
      </c>
      <c r="G37" s="48">
        <f t="shared" si="2"/>
        <v>16032171</v>
      </c>
      <c r="H37" s="48">
        <f t="shared" si="2"/>
        <v>1668193</v>
      </c>
      <c r="I37" s="48">
        <f t="shared" si="2"/>
        <v>974727</v>
      </c>
      <c r="J37" s="48">
        <f t="shared" si="2"/>
        <v>18675091</v>
      </c>
      <c r="K37" s="48">
        <f t="shared" si="2"/>
        <v>539690</v>
      </c>
      <c r="L37" s="48">
        <f t="shared" si="2"/>
        <v>824926</v>
      </c>
      <c r="M37" s="48">
        <f t="shared" si="2"/>
        <v>1603773</v>
      </c>
      <c r="N37" s="48">
        <f t="shared" si="2"/>
        <v>2968389</v>
      </c>
      <c r="O37" s="48">
        <f t="shared" si="2"/>
        <v>6565114</v>
      </c>
      <c r="P37" s="48">
        <f t="shared" si="2"/>
        <v>28347</v>
      </c>
      <c r="Q37" s="48">
        <f t="shared" si="2"/>
        <v>8225440</v>
      </c>
      <c r="R37" s="48">
        <f t="shared" si="2"/>
        <v>14818901</v>
      </c>
      <c r="S37" s="48">
        <f t="shared" si="2"/>
        <v>820643</v>
      </c>
      <c r="T37" s="48">
        <f t="shared" si="2"/>
        <v>559332</v>
      </c>
      <c r="U37" s="48">
        <f t="shared" si="2"/>
        <v>-14823639</v>
      </c>
      <c r="V37" s="48">
        <f t="shared" si="2"/>
        <v>-13443664</v>
      </c>
      <c r="W37" s="48">
        <f t="shared" si="2"/>
        <v>23018717</v>
      </c>
      <c r="X37" s="48">
        <f>IF(F21=F35,0,X21-X35)</f>
        <v>43143153</v>
      </c>
      <c r="Y37" s="48">
        <f t="shared" si="2"/>
        <v>-20124436</v>
      </c>
      <c r="Z37" s="49">
        <f>+IF(X37&lt;&gt;0,+(Y37/X37)*100,0)</f>
        <v>-46.64572383015215</v>
      </c>
      <c r="AA37" s="46">
        <f>+AA21-AA35</f>
        <v>43143153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5755210</v>
      </c>
      <c r="D41" s="56">
        <f>SUM(D37:D40)</f>
        <v>0</v>
      </c>
      <c r="E41" s="57">
        <f t="shared" si="3"/>
        <v>48848920</v>
      </c>
      <c r="F41" s="58">
        <f t="shared" si="3"/>
        <v>43143153</v>
      </c>
      <c r="G41" s="58">
        <f t="shared" si="3"/>
        <v>16032171</v>
      </c>
      <c r="H41" s="58">
        <f t="shared" si="3"/>
        <v>1668193</v>
      </c>
      <c r="I41" s="58">
        <f t="shared" si="3"/>
        <v>974727</v>
      </c>
      <c r="J41" s="58">
        <f t="shared" si="3"/>
        <v>18675091</v>
      </c>
      <c r="K41" s="58">
        <f t="shared" si="3"/>
        <v>539690</v>
      </c>
      <c r="L41" s="58">
        <f t="shared" si="3"/>
        <v>824926</v>
      </c>
      <c r="M41" s="58">
        <f t="shared" si="3"/>
        <v>1603773</v>
      </c>
      <c r="N41" s="58">
        <f t="shared" si="3"/>
        <v>2968389</v>
      </c>
      <c r="O41" s="58">
        <f t="shared" si="3"/>
        <v>6565114</v>
      </c>
      <c r="P41" s="58">
        <f t="shared" si="3"/>
        <v>28347</v>
      </c>
      <c r="Q41" s="58">
        <f t="shared" si="3"/>
        <v>8225440</v>
      </c>
      <c r="R41" s="58">
        <f t="shared" si="3"/>
        <v>14818901</v>
      </c>
      <c r="S41" s="58">
        <f t="shared" si="3"/>
        <v>820643</v>
      </c>
      <c r="T41" s="58">
        <f t="shared" si="3"/>
        <v>559332</v>
      </c>
      <c r="U41" s="58">
        <f t="shared" si="3"/>
        <v>-14823639</v>
      </c>
      <c r="V41" s="58">
        <f t="shared" si="3"/>
        <v>-13443664</v>
      </c>
      <c r="W41" s="58">
        <f t="shared" si="3"/>
        <v>23018717</v>
      </c>
      <c r="X41" s="58">
        <f t="shared" si="3"/>
        <v>43143153</v>
      </c>
      <c r="Y41" s="58">
        <f t="shared" si="3"/>
        <v>-20124436</v>
      </c>
      <c r="Z41" s="59">
        <f>+IF(X41&lt;&gt;0,+(Y41/X41)*100,0)</f>
        <v>-46.64572383015215</v>
      </c>
      <c r="AA41" s="56">
        <f>SUM(AA37:AA40)</f>
        <v>43143153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5755210</v>
      </c>
      <c r="D43" s="64">
        <f>+D41-D42</f>
        <v>0</v>
      </c>
      <c r="E43" s="65">
        <f t="shared" si="4"/>
        <v>48848920</v>
      </c>
      <c r="F43" s="66">
        <f t="shared" si="4"/>
        <v>43143153</v>
      </c>
      <c r="G43" s="66">
        <f t="shared" si="4"/>
        <v>16032171</v>
      </c>
      <c r="H43" s="66">
        <f t="shared" si="4"/>
        <v>1668193</v>
      </c>
      <c r="I43" s="66">
        <f t="shared" si="4"/>
        <v>974727</v>
      </c>
      <c r="J43" s="66">
        <f t="shared" si="4"/>
        <v>18675091</v>
      </c>
      <c r="K43" s="66">
        <f t="shared" si="4"/>
        <v>539690</v>
      </c>
      <c r="L43" s="66">
        <f t="shared" si="4"/>
        <v>824926</v>
      </c>
      <c r="M43" s="66">
        <f t="shared" si="4"/>
        <v>1603773</v>
      </c>
      <c r="N43" s="66">
        <f t="shared" si="4"/>
        <v>2968389</v>
      </c>
      <c r="O43" s="66">
        <f t="shared" si="4"/>
        <v>6565114</v>
      </c>
      <c r="P43" s="66">
        <f t="shared" si="4"/>
        <v>28347</v>
      </c>
      <c r="Q43" s="66">
        <f t="shared" si="4"/>
        <v>8225440</v>
      </c>
      <c r="R43" s="66">
        <f t="shared" si="4"/>
        <v>14818901</v>
      </c>
      <c r="S43" s="66">
        <f t="shared" si="4"/>
        <v>820643</v>
      </c>
      <c r="T43" s="66">
        <f t="shared" si="4"/>
        <v>559332</v>
      </c>
      <c r="U43" s="66">
        <f t="shared" si="4"/>
        <v>-14823639</v>
      </c>
      <c r="V43" s="66">
        <f t="shared" si="4"/>
        <v>-13443664</v>
      </c>
      <c r="W43" s="66">
        <f t="shared" si="4"/>
        <v>23018717</v>
      </c>
      <c r="X43" s="66">
        <f t="shared" si="4"/>
        <v>43143153</v>
      </c>
      <c r="Y43" s="66">
        <f t="shared" si="4"/>
        <v>-20124436</v>
      </c>
      <c r="Z43" s="67">
        <f>+IF(X43&lt;&gt;0,+(Y43/X43)*100,0)</f>
        <v>-46.64572383015215</v>
      </c>
      <c r="AA43" s="64">
        <f>+AA41-AA42</f>
        <v>43143153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5755210</v>
      </c>
      <c r="D45" s="56">
        <f>SUM(D43:D44)</f>
        <v>0</v>
      </c>
      <c r="E45" s="57">
        <f t="shared" si="5"/>
        <v>48848920</v>
      </c>
      <c r="F45" s="58">
        <f t="shared" si="5"/>
        <v>43143153</v>
      </c>
      <c r="G45" s="58">
        <f t="shared" si="5"/>
        <v>16032171</v>
      </c>
      <c r="H45" s="58">
        <f t="shared" si="5"/>
        <v>1668193</v>
      </c>
      <c r="I45" s="58">
        <f t="shared" si="5"/>
        <v>974727</v>
      </c>
      <c r="J45" s="58">
        <f t="shared" si="5"/>
        <v>18675091</v>
      </c>
      <c r="K45" s="58">
        <f t="shared" si="5"/>
        <v>539690</v>
      </c>
      <c r="L45" s="58">
        <f t="shared" si="5"/>
        <v>824926</v>
      </c>
      <c r="M45" s="58">
        <f t="shared" si="5"/>
        <v>1603773</v>
      </c>
      <c r="N45" s="58">
        <f t="shared" si="5"/>
        <v>2968389</v>
      </c>
      <c r="O45" s="58">
        <f t="shared" si="5"/>
        <v>6565114</v>
      </c>
      <c r="P45" s="58">
        <f t="shared" si="5"/>
        <v>28347</v>
      </c>
      <c r="Q45" s="58">
        <f t="shared" si="5"/>
        <v>8225440</v>
      </c>
      <c r="R45" s="58">
        <f t="shared" si="5"/>
        <v>14818901</v>
      </c>
      <c r="S45" s="58">
        <f t="shared" si="5"/>
        <v>820643</v>
      </c>
      <c r="T45" s="58">
        <f t="shared" si="5"/>
        <v>559332</v>
      </c>
      <c r="U45" s="58">
        <f t="shared" si="5"/>
        <v>-14823639</v>
      </c>
      <c r="V45" s="58">
        <f t="shared" si="5"/>
        <v>-13443664</v>
      </c>
      <c r="W45" s="58">
        <f t="shared" si="5"/>
        <v>23018717</v>
      </c>
      <c r="X45" s="58">
        <f t="shared" si="5"/>
        <v>43143153</v>
      </c>
      <c r="Y45" s="58">
        <f t="shared" si="5"/>
        <v>-20124436</v>
      </c>
      <c r="Z45" s="59">
        <f>+IF(X45&lt;&gt;0,+(Y45/X45)*100,0)</f>
        <v>-46.64572383015215</v>
      </c>
      <c r="AA45" s="56">
        <f>SUM(AA43:AA44)</f>
        <v>43143153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5755210</v>
      </c>
      <c r="D47" s="71">
        <f>SUM(D45:D46)</f>
        <v>0</v>
      </c>
      <c r="E47" s="72">
        <f t="shared" si="6"/>
        <v>48848920</v>
      </c>
      <c r="F47" s="73">
        <f t="shared" si="6"/>
        <v>43143153</v>
      </c>
      <c r="G47" s="73">
        <f t="shared" si="6"/>
        <v>16032171</v>
      </c>
      <c r="H47" s="74">
        <f t="shared" si="6"/>
        <v>1668193</v>
      </c>
      <c r="I47" s="74">
        <f t="shared" si="6"/>
        <v>974727</v>
      </c>
      <c r="J47" s="74">
        <f t="shared" si="6"/>
        <v>18675091</v>
      </c>
      <c r="K47" s="74">
        <f t="shared" si="6"/>
        <v>539690</v>
      </c>
      <c r="L47" s="74">
        <f t="shared" si="6"/>
        <v>824926</v>
      </c>
      <c r="M47" s="73">
        <f t="shared" si="6"/>
        <v>1603773</v>
      </c>
      <c r="N47" s="73">
        <f t="shared" si="6"/>
        <v>2968389</v>
      </c>
      <c r="O47" s="74">
        <f t="shared" si="6"/>
        <v>6565114</v>
      </c>
      <c r="P47" s="74">
        <f t="shared" si="6"/>
        <v>28347</v>
      </c>
      <c r="Q47" s="74">
        <f t="shared" si="6"/>
        <v>8225440</v>
      </c>
      <c r="R47" s="74">
        <f t="shared" si="6"/>
        <v>14818901</v>
      </c>
      <c r="S47" s="74">
        <f t="shared" si="6"/>
        <v>820643</v>
      </c>
      <c r="T47" s="73">
        <f t="shared" si="6"/>
        <v>559332</v>
      </c>
      <c r="U47" s="73">
        <f t="shared" si="6"/>
        <v>-14823639</v>
      </c>
      <c r="V47" s="74">
        <f t="shared" si="6"/>
        <v>-13443664</v>
      </c>
      <c r="W47" s="74">
        <f t="shared" si="6"/>
        <v>23018717</v>
      </c>
      <c r="X47" s="74">
        <f t="shared" si="6"/>
        <v>43143153</v>
      </c>
      <c r="Y47" s="74">
        <f t="shared" si="6"/>
        <v>-20124436</v>
      </c>
      <c r="Z47" s="75">
        <f>+IF(X47&lt;&gt;0,+(Y47/X47)*100,0)</f>
        <v>-46.64572383015215</v>
      </c>
      <c r="AA47" s="76">
        <f>SUM(AA45:AA46)</f>
        <v>43143153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55211605</v>
      </c>
      <c r="D9" s="6"/>
      <c r="E9" s="7">
        <v>51520109</v>
      </c>
      <c r="F9" s="8">
        <v>55428168</v>
      </c>
      <c r="G9" s="8">
        <v>4650778</v>
      </c>
      <c r="H9" s="8">
        <v>4602788</v>
      </c>
      <c r="I9" s="8">
        <v>4554853</v>
      </c>
      <c r="J9" s="8">
        <v>13808419</v>
      </c>
      <c r="K9" s="8">
        <v>4544050</v>
      </c>
      <c r="L9" s="8">
        <v>4520792</v>
      </c>
      <c r="M9" s="8">
        <v>4518553</v>
      </c>
      <c r="N9" s="8">
        <v>13583395</v>
      </c>
      <c r="O9" s="8">
        <v>4486517</v>
      </c>
      <c r="P9" s="8">
        <v>4481033</v>
      </c>
      <c r="Q9" s="8">
        <v>4362934</v>
      </c>
      <c r="R9" s="8">
        <v>13330484</v>
      </c>
      <c r="S9" s="8">
        <v>4391158</v>
      </c>
      <c r="T9" s="8">
        <v>4343848</v>
      </c>
      <c r="U9" s="8">
        <v>4370551</v>
      </c>
      <c r="V9" s="8">
        <v>13105557</v>
      </c>
      <c r="W9" s="8">
        <v>53827855</v>
      </c>
      <c r="X9" s="8">
        <v>55428168</v>
      </c>
      <c r="Y9" s="8">
        <v>-1600313</v>
      </c>
      <c r="Z9" s="2">
        <v>-2.887183642800534</v>
      </c>
      <c r="AA9" s="6">
        <v>55428168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12565587</v>
      </c>
      <c r="D13" s="6"/>
      <c r="E13" s="7"/>
      <c r="F13" s="8">
        <v>14313416</v>
      </c>
      <c r="G13" s="8">
        <v>1119863</v>
      </c>
      <c r="H13" s="8">
        <v>1137216</v>
      </c>
      <c r="I13" s="8">
        <v>1157469</v>
      </c>
      <c r="J13" s="8">
        <v>3414548</v>
      </c>
      <c r="K13" s="8">
        <v>1176443</v>
      </c>
      <c r="L13" s="8">
        <v>1232812</v>
      </c>
      <c r="M13" s="8">
        <v>1253192</v>
      </c>
      <c r="N13" s="8">
        <v>3662447</v>
      </c>
      <c r="O13" s="8">
        <v>1272528</v>
      </c>
      <c r="P13" s="8">
        <v>1330203</v>
      </c>
      <c r="Q13" s="8">
        <v>1348567</v>
      </c>
      <c r="R13" s="8">
        <v>3951298</v>
      </c>
      <c r="S13" s="8">
        <v>1408287</v>
      </c>
      <c r="T13" s="8">
        <v>1428187</v>
      </c>
      <c r="U13" s="8">
        <v>1529748</v>
      </c>
      <c r="V13" s="8">
        <v>4366222</v>
      </c>
      <c r="W13" s="8">
        <v>15394515</v>
      </c>
      <c r="X13" s="8">
        <v>14313416</v>
      </c>
      <c r="Y13" s="8">
        <v>1081099</v>
      </c>
      <c r="Z13" s="2">
        <v>7.553046736013262</v>
      </c>
      <c r="AA13" s="6">
        <v>14313416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67777192</v>
      </c>
      <c r="D21" s="33">
        <f t="shared" si="0"/>
        <v>0</v>
      </c>
      <c r="E21" s="34">
        <f t="shared" si="0"/>
        <v>51520109</v>
      </c>
      <c r="F21" s="35">
        <f t="shared" si="0"/>
        <v>69741584</v>
      </c>
      <c r="G21" s="35">
        <f t="shared" si="0"/>
        <v>5770641</v>
      </c>
      <c r="H21" s="35">
        <f t="shared" si="0"/>
        <v>5740004</v>
      </c>
      <c r="I21" s="35">
        <f t="shared" si="0"/>
        <v>5712322</v>
      </c>
      <c r="J21" s="35">
        <f t="shared" si="0"/>
        <v>17222967</v>
      </c>
      <c r="K21" s="35">
        <f t="shared" si="0"/>
        <v>5720493</v>
      </c>
      <c r="L21" s="35">
        <f t="shared" si="0"/>
        <v>5753604</v>
      </c>
      <c r="M21" s="35">
        <f t="shared" si="0"/>
        <v>5771745</v>
      </c>
      <c r="N21" s="35">
        <f t="shared" si="0"/>
        <v>17245842</v>
      </c>
      <c r="O21" s="35">
        <f t="shared" si="0"/>
        <v>5759045</v>
      </c>
      <c r="P21" s="35">
        <f t="shared" si="0"/>
        <v>5811236</v>
      </c>
      <c r="Q21" s="35">
        <f t="shared" si="0"/>
        <v>5711501</v>
      </c>
      <c r="R21" s="35">
        <f t="shared" si="0"/>
        <v>17281782</v>
      </c>
      <c r="S21" s="35">
        <f t="shared" si="0"/>
        <v>5799445</v>
      </c>
      <c r="T21" s="35">
        <f t="shared" si="0"/>
        <v>5772035</v>
      </c>
      <c r="U21" s="35">
        <f t="shared" si="0"/>
        <v>5900299</v>
      </c>
      <c r="V21" s="35">
        <f t="shared" si="0"/>
        <v>17471779</v>
      </c>
      <c r="W21" s="35">
        <f t="shared" si="0"/>
        <v>69222370</v>
      </c>
      <c r="X21" s="35">
        <f t="shared" si="0"/>
        <v>69741584</v>
      </c>
      <c r="Y21" s="35">
        <f t="shared" si="0"/>
        <v>-519214</v>
      </c>
      <c r="Z21" s="36">
        <f>+IF(X21&lt;&gt;0,+(Y21/X21)*100,0)</f>
        <v>-0.74448266044545242</v>
      </c>
      <c r="AA21" s="33">
        <f>SUM(AA5:AA20)</f>
        <v>69741584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18764269</v>
      </c>
      <c r="D24" s="6"/>
      <c r="E24" s="7">
        <v>17978724</v>
      </c>
      <c r="F24" s="8">
        <v>20002895</v>
      </c>
      <c r="G24" s="8">
        <v>1585602</v>
      </c>
      <c r="H24" s="8">
        <v>1728771</v>
      </c>
      <c r="I24" s="8">
        <v>1578463</v>
      </c>
      <c r="J24" s="8">
        <v>4892836</v>
      </c>
      <c r="K24" s="8">
        <v>1690351</v>
      </c>
      <c r="L24" s="8">
        <v>1586289</v>
      </c>
      <c r="M24" s="8">
        <v>1925142</v>
      </c>
      <c r="N24" s="8">
        <v>5201782</v>
      </c>
      <c r="O24" s="8">
        <v>1652983</v>
      </c>
      <c r="P24" s="8">
        <v>1671089</v>
      </c>
      <c r="Q24" s="8">
        <v>1581588</v>
      </c>
      <c r="R24" s="8">
        <v>4905660</v>
      </c>
      <c r="S24" s="8">
        <v>1598762</v>
      </c>
      <c r="T24" s="8">
        <v>1669151</v>
      </c>
      <c r="U24" s="8">
        <v>1630459</v>
      </c>
      <c r="V24" s="8">
        <v>4898372</v>
      </c>
      <c r="W24" s="8">
        <v>19898650</v>
      </c>
      <c r="X24" s="8">
        <v>20002895</v>
      </c>
      <c r="Y24" s="8">
        <v>-104245</v>
      </c>
      <c r="Z24" s="2">
        <v>-0.52114956360066889</v>
      </c>
      <c r="AA24" s="6">
        <v>20002895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45630208</v>
      </c>
      <c r="D26" s="6"/>
      <c r="E26" s="7"/>
      <c r="F26" s="8">
        <v>15761199</v>
      </c>
      <c r="G26" s="8">
        <v>9117165</v>
      </c>
      <c r="H26" s="8">
        <v>23331</v>
      </c>
      <c r="I26" s="8">
        <v>14094</v>
      </c>
      <c r="J26" s="8">
        <v>9154590</v>
      </c>
      <c r="K26" s="8">
        <v>13833</v>
      </c>
      <c r="L26" s="8">
        <v>16680</v>
      </c>
      <c r="M26" s="8">
        <v>13916</v>
      </c>
      <c r="N26" s="8">
        <v>44429</v>
      </c>
      <c r="O26" s="8">
        <v>8847</v>
      </c>
      <c r="P26" s="8">
        <v>32107</v>
      </c>
      <c r="Q26" s="8">
        <v>1512</v>
      </c>
      <c r="R26" s="8">
        <v>42466</v>
      </c>
      <c r="S26" s="8">
        <v>2190</v>
      </c>
      <c r="T26" s="8">
        <v>33431</v>
      </c>
      <c r="U26" s="8">
        <v>10319</v>
      </c>
      <c r="V26" s="8">
        <v>45940</v>
      </c>
      <c r="W26" s="8">
        <v>9287425</v>
      </c>
      <c r="X26" s="8">
        <v>15761199</v>
      </c>
      <c r="Y26" s="8">
        <v>-6473774</v>
      </c>
      <c r="Z26" s="2">
        <v>-41.07412132795227</v>
      </c>
      <c r="AA26" s="6">
        <v>15761199</v>
      </c>
    </row>
    <row r="27" spans="1:27" x14ac:dyDescent="0.25">
      <c r="A27" s="25" t="s">
        <v>53</v>
      </c>
      <c r="B27" s="24" t="s">
        <v>32</v>
      </c>
      <c r="C27" s="6">
        <v>449551</v>
      </c>
      <c r="D27" s="6"/>
      <c r="E27" s="7"/>
      <c r="F27" s="8">
        <v>99443</v>
      </c>
      <c r="G27" s="8"/>
      <c r="H27" s="8"/>
      <c r="I27" s="8"/>
      <c r="J27" s="8"/>
      <c r="K27" s="8"/>
      <c r="L27" s="8"/>
      <c r="M27" s="8"/>
      <c r="N27" s="8"/>
      <c r="O27" s="8">
        <v>58009</v>
      </c>
      <c r="P27" s="8"/>
      <c r="Q27" s="8">
        <v>16574</v>
      </c>
      <c r="R27" s="8">
        <v>74583</v>
      </c>
      <c r="S27" s="8">
        <v>8287</v>
      </c>
      <c r="T27" s="8"/>
      <c r="U27" s="8"/>
      <c r="V27" s="8">
        <v>8287</v>
      </c>
      <c r="W27" s="8">
        <v>82870</v>
      </c>
      <c r="X27" s="8">
        <v>99443</v>
      </c>
      <c r="Y27" s="8">
        <v>-16573</v>
      </c>
      <c r="Z27" s="2">
        <v>-16.665828665667771</v>
      </c>
      <c r="AA27" s="6">
        <v>99443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290148</v>
      </c>
      <c r="D30" s="6"/>
      <c r="E30" s="7">
        <v>93582</v>
      </c>
      <c r="F30" s="8">
        <v>620418</v>
      </c>
      <c r="G30" s="8">
        <v>15660</v>
      </c>
      <c r="H30" s="8">
        <v>35659</v>
      </c>
      <c r="I30" s="8">
        <v>200040</v>
      </c>
      <c r="J30" s="8">
        <v>251359</v>
      </c>
      <c r="K30" s="8">
        <v>30000</v>
      </c>
      <c r="L30" s="8"/>
      <c r="M30" s="8">
        <v>30000</v>
      </c>
      <c r="N30" s="8">
        <v>60000</v>
      </c>
      <c r="O30" s="8">
        <v>43458</v>
      </c>
      <c r="P30" s="8">
        <v>17789</v>
      </c>
      <c r="Q30" s="8">
        <v>50960</v>
      </c>
      <c r="R30" s="8">
        <v>112207</v>
      </c>
      <c r="S30" s="8">
        <v>35530</v>
      </c>
      <c r="T30" s="8"/>
      <c r="U30" s="8">
        <v>30122</v>
      </c>
      <c r="V30" s="8">
        <v>65652</v>
      </c>
      <c r="W30" s="8">
        <v>489218</v>
      </c>
      <c r="X30" s="8">
        <v>620418</v>
      </c>
      <c r="Y30" s="8">
        <v>-131200</v>
      </c>
      <c r="Z30" s="2">
        <v>-21.147033129277361</v>
      </c>
      <c r="AA30" s="6">
        <v>620418</v>
      </c>
    </row>
    <row r="31" spans="1:27" x14ac:dyDescent="0.25">
      <c r="A31" s="25" t="s">
        <v>57</v>
      </c>
      <c r="B31" s="24" t="s">
        <v>32</v>
      </c>
      <c r="C31" s="6">
        <v>9548084</v>
      </c>
      <c r="D31" s="6"/>
      <c r="E31" s="7">
        <v>5122472</v>
      </c>
      <c r="F31" s="8">
        <v>2758971</v>
      </c>
      <c r="G31" s="8">
        <v>855645</v>
      </c>
      <c r="H31" s="8">
        <v>-190845</v>
      </c>
      <c r="I31" s="8">
        <v>884600</v>
      </c>
      <c r="J31" s="8">
        <v>1549400</v>
      </c>
      <c r="K31" s="8">
        <v>508800</v>
      </c>
      <c r="L31" s="8">
        <v>216000</v>
      </c>
      <c r="M31" s="8">
        <v>-410400</v>
      </c>
      <c r="N31" s="8">
        <v>314400</v>
      </c>
      <c r="O31" s="8"/>
      <c r="P31" s="8"/>
      <c r="Q31" s="8">
        <v>861690</v>
      </c>
      <c r="R31" s="8">
        <v>861690</v>
      </c>
      <c r="S31" s="8"/>
      <c r="T31" s="8"/>
      <c r="U31" s="8"/>
      <c r="V31" s="8"/>
      <c r="W31" s="8">
        <v>2725490</v>
      </c>
      <c r="X31" s="8">
        <v>2758971</v>
      </c>
      <c r="Y31" s="8">
        <v>-33481</v>
      </c>
      <c r="Z31" s="2">
        <v>-1.2135321465865354</v>
      </c>
      <c r="AA31" s="6">
        <v>2758971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125587</v>
      </c>
      <c r="D33" s="6"/>
      <c r="E33" s="7"/>
      <c r="F33" s="8">
        <v>195286</v>
      </c>
      <c r="G33" s="8">
        <v>13454</v>
      </c>
      <c r="H33" s="8">
        <v>14907</v>
      </c>
      <c r="I33" s="8">
        <v>13402</v>
      </c>
      <c r="J33" s="8">
        <v>41763</v>
      </c>
      <c r="K33" s="8">
        <v>14122</v>
      </c>
      <c r="L33" s="8">
        <v>13302</v>
      </c>
      <c r="M33" s="8">
        <v>16610</v>
      </c>
      <c r="N33" s="8">
        <v>44034</v>
      </c>
      <c r="O33" s="8">
        <v>13948</v>
      </c>
      <c r="P33" s="8">
        <v>14171</v>
      </c>
      <c r="Q33" s="8">
        <v>13231</v>
      </c>
      <c r="R33" s="8">
        <v>41350</v>
      </c>
      <c r="S33" s="8">
        <v>13400</v>
      </c>
      <c r="T33" s="8">
        <v>14099</v>
      </c>
      <c r="U33" s="8">
        <v>13714</v>
      </c>
      <c r="V33" s="8">
        <v>41213</v>
      </c>
      <c r="W33" s="8">
        <v>168360</v>
      </c>
      <c r="X33" s="8">
        <v>195286</v>
      </c>
      <c r="Y33" s="8">
        <v>-26926</v>
      </c>
      <c r="Z33" s="2">
        <v>-13.787982753499994</v>
      </c>
      <c r="AA33" s="6">
        <v>195286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74807847</v>
      </c>
      <c r="D35" s="33">
        <f>SUM(D24:D34)</f>
        <v>0</v>
      </c>
      <c r="E35" s="34">
        <f t="shared" si="1"/>
        <v>23194778</v>
      </c>
      <c r="F35" s="35">
        <f t="shared" si="1"/>
        <v>39438212</v>
      </c>
      <c r="G35" s="35">
        <f t="shared" si="1"/>
        <v>11587526</v>
      </c>
      <c r="H35" s="35">
        <f t="shared" si="1"/>
        <v>1611823</v>
      </c>
      <c r="I35" s="35">
        <f t="shared" si="1"/>
        <v>2690599</v>
      </c>
      <c r="J35" s="35">
        <f t="shared" si="1"/>
        <v>15889948</v>
      </c>
      <c r="K35" s="35">
        <f t="shared" si="1"/>
        <v>2257106</v>
      </c>
      <c r="L35" s="35">
        <f t="shared" si="1"/>
        <v>1832271</v>
      </c>
      <c r="M35" s="35">
        <f t="shared" si="1"/>
        <v>1575268</v>
      </c>
      <c r="N35" s="35">
        <f t="shared" si="1"/>
        <v>5664645</v>
      </c>
      <c r="O35" s="35">
        <f t="shared" si="1"/>
        <v>1777245</v>
      </c>
      <c r="P35" s="35">
        <f t="shared" si="1"/>
        <v>1735156</v>
      </c>
      <c r="Q35" s="35">
        <f t="shared" si="1"/>
        <v>2525555</v>
      </c>
      <c r="R35" s="35">
        <f t="shared" si="1"/>
        <v>6037956</v>
      </c>
      <c r="S35" s="35">
        <f t="shared" si="1"/>
        <v>1658169</v>
      </c>
      <c r="T35" s="35">
        <f t="shared" si="1"/>
        <v>1716681</v>
      </c>
      <c r="U35" s="35">
        <f t="shared" si="1"/>
        <v>1684614</v>
      </c>
      <c r="V35" s="35">
        <f t="shared" si="1"/>
        <v>5059464</v>
      </c>
      <c r="W35" s="35">
        <f t="shared" si="1"/>
        <v>32652013</v>
      </c>
      <c r="X35" s="35">
        <f t="shared" si="1"/>
        <v>39438212</v>
      </c>
      <c r="Y35" s="35">
        <f t="shared" si="1"/>
        <v>-6786199</v>
      </c>
      <c r="Z35" s="36">
        <f>+IF(X35&lt;&gt;0,+(Y35/X35)*100,0)</f>
        <v>-17.207166998341609</v>
      </c>
      <c r="AA35" s="33">
        <f>SUM(AA24:AA34)</f>
        <v>39438212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-7030655</v>
      </c>
      <c r="D37" s="46">
        <f>+D21-D35</f>
        <v>0</v>
      </c>
      <c r="E37" s="47">
        <f t="shared" si="2"/>
        <v>28325331</v>
      </c>
      <c r="F37" s="48">
        <f t="shared" si="2"/>
        <v>30303372</v>
      </c>
      <c r="G37" s="48">
        <f t="shared" si="2"/>
        <v>-5816885</v>
      </c>
      <c r="H37" s="48">
        <f t="shared" si="2"/>
        <v>4128181</v>
      </c>
      <c r="I37" s="48">
        <f t="shared" si="2"/>
        <v>3021723</v>
      </c>
      <c r="J37" s="48">
        <f t="shared" si="2"/>
        <v>1333019</v>
      </c>
      <c r="K37" s="48">
        <f t="shared" si="2"/>
        <v>3463387</v>
      </c>
      <c r="L37" s="48">
        <f t="shared" si="2"/>
        <v>3921333</v>
      </c>
      <c r="M37" s="48">
        <f t="shared" si="2"/>
        <v>4196477</v>
      </c>
      <c r="N37" s="48">
        <f t="shared" si="2"/>
        <v>11581197</v>
      </c>
      <c r="O37" s="48">
        <f t="shared" si="2"/>
        <v>3981800</v>
      </c>
      <c r="P37" s="48">
        <f t="shared" si="2"/>
        <v>4076080</v>
      </c>
      <c r="Q37" s="48">
        <f t="shared" si="2"/>
        <v>3185946</v>
      </c>
      <c r="R37" s="48">
        <f t="shared" si="2"/>
        <v>11243826</v>
      </c>
      <c r="S37" s="48">
        <f t="shared" si="2"/>
        <v>4141276</v>
      </c>
      <c r="T37" s="48">
        <f t="shared" si="2"/>
        <v>4055354</v>
      </c>
      <c r="U37" s="48">
        <f t="shared" si="2"/>
        <v>4215685</v>
      </c>
      <c r="V37" s="48">
        <f t="shared" si="2"/>
        <v>12412315</v>
      </c>
      <c r="W37" s="48">
        <f t="shared" si="2"/>
        <v>36570357</v>
      </c>
      <c r="X37" s="48">
        <f>IF(F21=F35,0,X21-X35)</f>
        <v>30303372</v>
      </c>
      <c r="Y37" s="48">
        <f t="shared" si="2"/>
        <v>6266985</v>
      </c>
      <c r="Z37" s="49">
        <f>+IF(X37&lt;&gt;0,+(Y37/X37)*100,0)</f>
        <v>20.680817303104089</v>
      </c>
      <c r="AA37" s="46">
        <f>+AA21-AA35</f>
        <v>30303372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-7030655</v>
      </c>
      <c r="D41" s="56">
        <f>SUM(D37:D40)</f>
        <v>0</v>
      </c>
      <c r="E41" s="57">
        <f t="shared" si="3"/>
        <v>28325331</v>
      </c>
      <c r="F41" s="58">
        <f t="shared" si="3"/>
        <v>30303372</v>
      </c>
      <c r="G41" s="58">
        <f t="shared" si="3"/>
        <v>-5816885</v>
      </c>
      <c r="H41" s="58">
        <f t="shared" si="3"/>
        <v>4128181</v>
      </c>
      <c r="I41" s="58">
        <f t="shared" si="3"/>
        <v>3021723</v>
      </c>
      <c r="J41" s="58">
        <f t="shared" si="3"/>
        <v>1333019</v>
      </c>
      <c r="K41" s="58">
        <f t="shared" si="3"/>
        <v>3463387</v>
      </c>
      <c r="L41" s="58">
        <f t="shared" si="3"/>
        <v>3921333</v>
      </c>
      <c r="M41" s="58">
        <f t="shared" si="3"/>
        <v>4196477</v>
      </c>
      <c r="N41" s="58">
        <f t="shared" si="3"/>
        <v>11581197</v>
      </c>
      <c r="O41" s="58">
        <f t="shared" si="3"/>
        <v>3981800</v>
      </c>
      <c r="P41" s="58">
        <f t="shared" si="3"/>
        <v>4076080</v>
      </c>
      <c r="Q41" s="58">
        <f t="shared" si="3"/>
        <v>3185946</v>
      </c>
      <c r="R41" s="58">
        <f t="shared" si="3"/>
        <v>11243826</v>
      </c>
      <c r="S41" s="58">
        <f t="shared" si="3"/>
        <v>4141276</v>
      </c>
      <c r="T41" s="58">
        <f t="shared" si="3"/>
        <v>4055354</v>
      </c>
      <c r="U41" s="58">
        <f t="shared" si="3"/>
        <v>4215685</v>
      </c>
      <c r="V41" s="58">
        <f t="shared" si="3"/>
        <v>12412315</v>
      </c>
      <c r="W41" s="58">
        <f t="shared" si="3"/>
        <v>36570357</v>
      </c>
      <c r="X41" s="58">
        <f t="shared" si="3"/>
        <v>30303372</v>
      </c>
      <c r="Y41" s="58">
        <f t="shared" si="3"/>
        <v>6266985</v>
      </c>
      <c r="Z41" s="59">
        <f>+IF(X41&lt;&gt;0,+(Y41/X41)*100,0)</f>
        <v>20.680817303104089</v>
      </c>
      <c r="AA41" s="56">
        <f>SUM(AA37:AA40)</f>
        <v>30303372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-7030655</v>
      </c>
      <c r="D43" s="64">
        <f>+D41-D42</f>
        <v>0</v>
      </c>
      <c r="E43" s="65">
        <f t="shared" si="4"/>
        <v>28325331</v>
      </c>
      <c r="F43" s="66">
        <f t="shared" si="4"/>
        <v>30303372</v>
      </c>
      <c r="G43" s="66">
        <f t="shared" si="4"/>
        <v>-5816885</v>
      </c>
      <c r="H43" s="66">
        <f t="shared" si="4"/>
        <v>4128181</v>
      </c>
      <c r="I43" s="66">
        <f t="shared" si="4"/>
        <v>3021723</v>
      </c>
      <c r="J43" s="66">
        <f t="shared" si="4"/>
        <v>1333019</v>
      </c>
      <c r="K43" s="66">
        <f t="shared" si="4"/>
        <v>3463387</v>
      </c>
      <c r="L43" s="66">
        <f t="shared" si="4"/>
        <v>3921333</v>
      </c>
      <c r="M43" s="66">
        <f t="shared" si="4"/>
        <v>4196477</v>
      </c>
      <c r="N43" s="66">
        <f t="shared" si="4"/>
        <v>11581197</v>
      </c>
      <c r="O43" s="66">
        <f t="shared" si="4"/>
        <v>3981800</v>
      </c>
      <c r="P43" s="66">
        <f t="shared" si="4"/>
        <v>4076080</v>
      </c>
      <c r="Q43" s="66">
        <f t="shared" si="4"/>
        <v>3185946</v>
      </c>
      <c r="R43" s="66">
        <f t="shared" si="4"/>
        <v>11243826</v>
      </c>
      <c r="S43" s="66">
        <f t="shared" si="4"/>
        <v>4141276</v>
      </c>
      <c r="T43" s="66">
        <f t="shared" si="4"/>
        <v>4055354</v>
      </c>
      <c r="U43" s="66">
        <f t="shared" si="4"/>
        <v>4215685</v>
      </c>
      <c r="V43" s="66">
        <f t="shared" si="4"/>
        <v>12412315</v>
      </c>
      <c r="W43" s="66">
        <f t="shared" si="4"/>
        <v>36570357</v>
      </c>
      <c r="X43" s="66">
        <f t="shared" si="4"/>
        <v>30303372</v>
      </c>
      <c r="Y43" s="66">
        <f t="shared" si="4"/>
        <v>6266985</v>
      </c>
      <c r="Z43" s="67">
        <f>+IF(X43&lt;&gt;0,+(Y43/X43)*100,0)</f>
        <v>20.680817303104089</v>
      </c>
      <c r="AA43" s="64">
        <f>+AA41-AA42</f>
        <v>30303372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-7030655</v>
      </c>
      <c r="D45" s="56">
        <f>SUM(D43:D44)</f>
        <v>0</v>
      </c>
      <c r="E45" s="57">
        <f t="shared" si="5"/>
        <v>28325331</v>
      </c>
      <c r="F45" s="58">
        <f t="shared" si="5"/>
        <v>30303372</v>
      </c>
      <c r="G45" s="58">
        <f t="shared" si="5"/>
        <v>-5816885</v>
      </c>
      <c r="H45" s="58">
        <f t="shared" si="5"/>
        <v>4128181</v>
      </c>
      <c r="I45" s="58">
        <f t="shared" si="5"/>
        <v>3021723</v>
      </c>
      <c r="J45" s="58">
        <f t="shared" si="5"/>
        <v>1333019</v>
      </c>
      <c r="K45" s="58">
        <f t="shared" si="5"/>
        <v>3463387</v>
      </c>
      <c r="L45" s="58">
        <f t="shared" si="5"/>
        <v>3921333</v>
      </c>
      <c r="M45" s="58">
        <f t="shared" si="5"/>
        <v>4196477</v>
      </c>
      <c r="N45" s="58">
        <f t="shared" si="5"/>
        <v>11581197</v>
      </c>
      <c r="O45" s="58">
        <f t="shared" si="5"/>
        <v>3981800</v>
      </c>
      <c r="P45" s="58">
        <f t="shared" si="5"/>
        <v>4076080</v>
      </c>
      <c r="Q45" s="58">
        <f t="shared" si="5"/>
        <v>3185946</v>
      </c>
      <c r="R45" s="58">
        <f t="shared" si="5"/>
        <v>11243826</v>
      </c>
      <c r="S45" s="58">
        <f t="shared" si="5"/>
        <v>4141276</v>
      </c>
      <c r="T45" s="58">
        <f t="shared" si="5"/>
        <v>4055354</v>
      </c>
      <c r="U45" s="58">
        <f t="shared" si="5"/>
        <v>4215685</v>
      </c>
      <c r="V45" s="58">
        <f t="shared" si="5"/>
        <v>12412315</v>
      </c>
      <c r="W45" s="58">
        <f t="shared" si="5"/>
        <v>36570357</v>
      </c>
      <c r="X45" s="58">
        <f t="shared" si="5"/>
        <v>30303372</v>
      </c>
      <c r="Y45" s="58">
        <f t="shared" si="5"/>
        <v>6266985</v>
      </c>
      <c r="Z45" s="59">
        <f>+IF(X45&lt;&gt;0,+(Y45/X45)*100,0)</f>
        <v>20.680817303104089</v>
      </c>
      <c r="AA45" s="56">
        <f>SUM(AA43:AA44)</f>
        <v>30303372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-7030655</v>
      </c>
      <c r="D47" s="71">
        <f>SUM(D45:D46)</f>
        <v>0</v>
      </c>
      <c r="E47" s="72">
        <f t="shared" si="6"/>
        <v>28325331</v>
      </c>
      <c r="F47" s="73">
        <f t="shared" si="6"/>
        <v>30303372</v>
      </c>
      <c r="G47" s="73">
        <f t="shared" si="6"/>
        <v>-5816885</v>
      </c>
      <c r="H47" s="74">
        <f t="shared" si="6"/>
        <v>4128181</v>
      </c>
      <c r="I47" s="74">
        <f t="shared" si="6"/>
        <v>3021723</v>
      </c>
      <c r="J47" s="74">
        <f t="shared" si="6"/>
        <v>1333019</v>
      </c>
      <c r="K47" s="74">
        <f t="shared" si="6"/>
        <v>3463387</v>
      </c>
      <c r="L47" s="74">
        <f t="shared" si="6"/>
        <v>3921333</v>
      </c>
      <c r="M47" s="73">
        <f t="shared" si="6"/>
        <v>4196477</v>
      </c>
      <c r="N47" s="73">
        <f t="shared" si="6"/>
        <v>11581197</v>
      </c>
      <c r="O47" s="74">
        <f t="shared" si="6"/>
        <v>3981800</v>
      </c>
      <c r="P47" s="74">
        <f t="shared" si="6"/>
        <v>4076080</v>
      </c>
      <c r="Q47" s="74">
        <f t="shared" si="6"/>
        <v>3185946</v>
      </c>
      <c r="R47" s="74">
        <f t="shared" si="6"/>
        <v>11243826</v>
      </c>
      <c r="S47" s="74">
        <f t="shared" si="6"/>
        <v>4141276</v>
      </c>
      <c r="T47" s="73">
        <f t="shared" si="6"/>
        <v>4055354</v>
      </c>
      <c r="U47" s="73">
        <f t="shared" si="6"/>
        <v>4215685</v>
      </c>
      <c r="V47" s="74">
        <f t="shared" si="6"/>
        <v>12412315</v>
      </c>
      <c r="W47" s="74">
        <f t="shared" si="6"/>
        <v>36570357</v>
      </c>
      <c r="X47" s="74">
        <f t="shared" si="6"/>
        <v>30303372</v>
      </c>
      <c r="Y47" s="74">
        <f t="shared" si="6"/>
        <v>6266985</v>
      </c>
      <c r="Z47" s="75">
        <f>+IF(X47&lt;&gt;0,+(Y47/X47)*100,0)</f>
        <v>20.680817303104089</v>
      </c>
      <c r="AA47" s="76">
        <f>SUM(AA45:AA46)</f>
        <v>30303372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>
        <v>-609000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-3944004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>
        <v>1034568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-9975000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23246340</v>
      </c>
      <c r="D9" s="6"/>
      <c r="E9" s="7">
        <v>25200000</v>
      </c>
      <c r="F9" s="8">
        <v>25200000</v>
      </c>
      <c r="G9" s="8">
        <v>2042426</v>
      </c>
      <c r="H9" s="8">
        <v>2042296</v>
      </c>
      <c r="I9" s="8">
        <v>2023487</v>
      </c>
      <c r="J9" s="8">
        <v>6108209</v>
      </c>
      <c r="K9" s="8">
        <v>2014369</v>
      </c>
      <c r="L9" s="8">
        <v>2016563</v>
      </c>
      <c r="M9" s="8">
        <v>2004619</v>
      </c>
      <c r="N9" s="8">
        <v>6035551</v>
      </c>
      <c r="O9" s="8">
        <v>2005575</v>
      </c>
      <c r="P9" s="8">
        <v>2008559</v>
      </c>
      <c r="Q9" s="8">
        <v>1983425</v>
      </c>
      <c r="R9" s="8">
        <v>5997559</v>
      </c>
      <c r="S9" s="8">
        <v>1981720</v>
      </c>
      <c r="T9" s="8">
        <v>1980120</v>
      </c>
      <c r="U9" s="8">
        <v>1948636</v>
      </c>
      <c r="V9" s="8">
        <v>5910476</v>
      </c>
      <c r="W9" s="8">
        <v>24051795</v>
      </c>
      <c r="X9" s="8">
        <v>25200000</v>
      </c>
      <c r="Y9" s="8">
        <v>-1148205</v>
      </c>
      <c r="Z9" s="2">
        <v>-4.5563690476190475</v>
      </c>
      <c r="AA9" s="6">
        <v>25200000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>
        <v>1738044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>
        <v>273564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9710252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161220</v>
      </c>
      <c r="F15" s="8"/>
      <c r="G15" s="8">
        <v>295692</v>
      </c>
      <c r="H15" s="8">
        <v>304449</v>
      </c>
      <c r="I15" s="8">
        <v>221976</v>
      </c>
      <c r="J15" s="8">
        <v>822117</v>
      </c>
      <c r="K15" s="8">
        <v>227312</v>
      </c>
      <c r="L15" s="8">
        <v>302276</v>
      </c>
      <c r="M15" s="8">
        <v>217284</v>
      </c>
      <c r="N15" s="8">
        <v>746872</v>
      </c>
      <c r="O15" s="8">
        <v>299174</v>
      </c>
      <c r="P15" s="8">
        <v>300187</v>
      </c>
      <c r="Q15" s="8">
        <v>107585</v>
      </c>
      <c r="R15" s="8">
        <v>706946</v>
      </c>
      <c r="S15" s="8">
        <v>297472</v>
      </c>
      <c r="T15" s="8">
        <v>299560</v>
      </c>
      <c r="U15" s="8">
        <v>74844</v>
      </c>
      <c r="V15" s="8">
        <v>671876</v>
      </c>
      <c r="W15" s="8">
        <v>2947811</v>
      </c>
      <c r="X15" s="8"/>
      <c r="Y15" s="8">
        <v>2947811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1000000</v>
      </c>
      <c r="D18" s="6"/>
      <c r="E18" s="7">
        <v>42340476</v>
      </c>
      <c r="F18" s="8">
        <v>8328494</v>
      </c>
      <c r="G18" s="8"/>
      <c r="H18" s="8">
        <v>269000</v>
      </c>
      <c r="I18" s="8"/>
      <c r="J18" s="8">
        <v>269000</v>
      </c>
      <c r="K18" s="8"/>
      <c r="L18" s="8"/>
      <c r="M18" s="8"/>
      <c r="N18" s="8"/>
      <c r="O18" s="8"/>
      <c r="P18" s="8"/>
      <c r="Q18" s="8">
        <v>806000</v>
      </c>
      <c r="R18" s="8">
        <v>806000</v>
      </c>
      <c r="S18" s="8"/>
      <c r="T18" s="8"/>
      <c r="U18" s="8"/>
      <c r="V18" s="8"/>
      <c r="W18" s="8">
        <v>1075000</v>
      </c>
      <c r="X18" s="8">
        <v>8328494</v>
      </c>
      <c r="Y18" s="8">
        <v>-7253494</v>
      </c>
      <c r="Z18" s="2">
        <v>-87.092504359131439</v>
      </c>
      <c r="AA18" s="6">
        <v>8328494</v>
      </c>
    </row>
    <row r="19" spans="1:27" x14ac:dyDescent="0.25">
      <c r="A19" s="23" t="s">
        <v>46</v>
      </c>
      <c r="B19" s="29" t="s">
        <v>32</v>
      </c>
      <c r="C19" s="6">
        <v>8090</v>
      </c>
      <c r="D19" s="6"/>
      <c r="E19" s="7">
        <v>2267580</v>
      </c>
      <c r="F19" s="26">
        <v>1188048</v>
      </c>
      <c r="G19" s="26">
        <v>4030</v>
      </c>
      <c r="H19" s="26">
        <v>25</v>
      </c>
      <c r="I19" s="26">
        <v>2415</v>
      </c>
      <c r="J19" s="26">
        <v>6470</v>
      </c>
      <c r="K19" s="26">
        <v>1308</v>
      </c>
      <c r="L19" s="26">
        <v>51</v>
      </c>
      <c r="M19" s="26">
        <v>1712</v>
      </c>
      <c r="N19" s="26">
        <v>3071</v>
      </c>
      <c r="O19" s="26"/>
      <c r="P19" s="26"/>
      <c r="Q19" s="26">
        <v>641</v>
      </c>
      <c r="R19" s="26">
        <v>641</v>
      </c>
      <c r="S19" s="26"/>
      <c r="T19" s="26">
        <v>-1</v>
      </c>
      <c r="U19" s="26"/>
      <c r="V19" s="26">
        <v>-1</v>
      </c>
      <c r="W19" s="26">
        <v>10181</v>
      </c>
      <c r="X19" s="26">
        <v>1188048</v>
      </c>
      <c r="Y19" s="26">
        <v>-1177867</v>
      </c>
      <c r="Z19" s="27">
        <v>-99.143048092332975</v>
      </c>
      <c r="AA19" s="28">
        <v>1188048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33964682</v>
      </c>
      <c r="D21" s="33">
        <f t="shared" si="0"/>
        <v>0</v>
      </c>
      <c r="E21" s="34">
        <f t="shared" si="0"/>
        <v>58487448</v>
      </c>
      <c r="F21" s="35">
        <f t="shared" si="0"/>
        <v>34716542</v>
      </c>
      <c r="G21" s="35">
        <f t="shared" si="0"/>
        <v>2342148</v>
      </c>
      <c r="H21" s="35">
        <f t="shared" si="0"/>
        <v>2615770</v>
      </c>
      <c r="I21" s="35">
        <f t="shared" si="0"/>
        <v>2247878</v>
      </c>
      <c r="J21" s="35">
        <f t="shared" si="0"/>
        <v>7205796</v>
      </c>
      <c r="K21" s="35">
        <f t="shared" si="0"/>
        <v>2242989</v>
      </c>
      <c r="L21" s="35">
        <f t="shared" si="0"/>
        <v>2318890</v>
      </c>
      <c r="M21" s="35">
        <f t="shared" si="0"/>
        <v>2223615</v>
      </c>
      <c r="N21" s="35">
        <f t="shared" si="0"/>
        <v>6785494</v>
      </c>
      <c r="O21" s="35">
        <f t="shared" si="0"/>
        <v>2304749</v>
      </c>
      <c r="P21" s="35">
        <f t="shared" si="0"/>
        <v>2308746</v>
      </c>
      <c r="Q21" s="35">
        <f t="shared" si="0"/>
        <v>2897651</v>
      </c>
      <c r="R21" s="35">
        <f t="shared" si="0"/>
        <v>7511146</v>
      </c>
      <c r="S21" s="35">
        <f t="shared" si="0"/>
        <v>2279192</v>
      </c>
      <c r="T21" s="35">
        <f t="shared" si="0"/>
        <v>2279679</v>
      </c>
      <c r="U21" s="35">
        <f t="shared" si="0"/>
        <v>2023480</v>
      </c>
      <c r="V21" s="35">
        <f t="shared" si="0"/>
        <v>6582351</v>
      </c>
      <c r="W21" s="35">
        <f t="shared" si="0"/>
        <v>28084787</v>
      </c>
      <c r="X21" s="35">
        <f t="shared" si="0"/>
        <v>34716542</v>
      </c>
      <c r="Y21" s="35">
        <f t="shared" si="0"/>
        <v>-6631755</v>
      </c>
      <c r="Z21" s="36">
        <f>+IF(X21&lt;&gt;0,+(Y21/X21)*100,0)</f>
        <v>-19.102579398604849</v>
      </c>
      <c r="AA21" s="33">
        <f>SUM(AA5:AA20)</f>
        <v>34716542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10234966</v>
      </c>
      <c r="D24" s="6"/>
      <c r="E24" s="7">
        <v>108399912</v>
      </c>
      <c r="F24" s="8">
        <v>10093828</v>
      </c>
      <c r="G24" s="8"/>
      <c r="H24" s="8">
        <v>1621558</v>
      </c>
      <c r="I24" s="8">
        <v>833606</v>
      </c>
      <c r="J24" s="8">
        <v>2455164</v>
      </c>
      <c r="K24" s="8">
        <v>871625</v>
      </c>
      <c r="L24" s="8">
        <v>1503147</v>
      </c>
      <c r="M24" s="8">
        <v>209724</v>
      </c>
      <c r="N24" s="8">
        <v>2584496</v>
      </c>
      <c r="O24" s="8">
        <v>218744</v>
      </c>
      <c r="P24" s="8">
        <v>807034</v>
      </c>
      <c r="Q24" s="8">
        <v>17100</v>
      </c>
      <c r="R24" s="8">
        <v>1042878</v>
      </c>
      <c r="S24" s="8">
        <v>6161666</v>
      </c>
      <c r="T24" s="8"/>
      <c r="U24" s="8">
        <v>1674676</v>
      </c>
      <c r="V24" s="8">
        <v>7836342</v>
      </c>
      <c r="W24" s="8">
        <v>13918880</v>
      </c>
      <c r="X24" s="8">
        <v>10093828</v>
      </c>
      <c r="Y24" s="8">
        <v>3825052</v>
      </c>
      <c r="Z24" s="2">
        <v>37.894959177033726</v>
      </c>
      <c r="AA24" s="6">
        <v>10093828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28487310</v>
      </c>
      <c r="D26" s="6"/>
      <c r="E26" s="7">
        <v>32742000</v>
      </c>
      <c r="F26" s="8">
        <v>10710000</v>
      </c>
      <c r="G26" s="8">
        <v>152914</v>
      </c>
      <c r="H26" s="8">
        <v>20173</v>
      </c>
      <c r="I26" s="8">
        <v>891768</v>
      </c>
      <c r="J26" s="8">
        <v>1064855</v>
      </c>
      <c r="K26" s="8">
        <v>894385</v>
      </c>
      <c r="L26" s="8">
        <v>89847</v>
      </c>
      <c r="M26" s="8">
        <v>906316</v>
      </c>
      <c r="N26" s="8">
        <v>1890548</v>
      </c>
      <c r="O26" s="8">
        <v>9573</v>
      </c>
      <c r="P26" s="8">
        <v>11881</v>
      </c>
      <c r="Q26" s="8">
        <v>1840847</v>
      </c>
      <c r="R26" s="8">
        <v>1862301</v>
      </c>
      <c r="S26" s="8">
        <v>11824</v>
      </c>
      <c r="T26" s="8">
        <v>11484</v>
      </c>
      <c r="U26" s="8">
        <v>1977175</v>
      </c>
      <c r="V26" s="8">
        <v>2000483</v>
      </c>
      <c r="W26" s="8">
        <v>6818187</v>
      </c>
      <c r="X26" s="8">
        <v>10710000</v>
      </c>
      <c r="Y26" s="8">
        <v>-3891813</v>
      </c>
      <c r="Z26" s="2">
        <v>-36.33812324929972</v>
      </c>
      <c r="AA26" s="6">
        <v>10710000</v>
      </c>
    </row>
    <row r="27" spans="1:27" x14ac:dyDescent="0.25">
      <c r="A27" s="25" t="s">
        <v>53</v>
      </c>
      <c r="B27" s="24" t="s">
        <v>32</v>
      </c>
      <c r="C27" s="6">
        <v>1184671</v>
      </c>
      <c r="D27" s="6"/>
      <c r="E27" s="7">
        <v>31326924</v>
      </c>
      <c r="F27" s="8">
        <v>483132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483132</v>
      </c>
      <c r="Y27" s="8">
        <v>-483132</v>
      </c>
      <c r="Z27" s="2">
        <v>-100</v>
      </c>
      <c r="AA27" s="6">
        <v>483132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10012620</v>
      </c>
      <c r="F28" s="8"/>
      <c r="G28" s="8"/>
      <c r="H28" s="8">
        <v>2400000</v>
      </c>
      <c r="I28" s="8">
        <v>1200000</v>
      </c>
      <c r="J28" s="8">
        <v>3600000</v>
      </c>
      <c r="K28" s="8"/>
      <c r="L28" s="8"/>
      <c r="M28" s="8">
        <v>1200000</v>
      </c>
      <c r="N28" s="8">
        <v>1200000</v>
      </c>
      <c r="O28" s="8">
        <v>-4800000</v>
      </c>
      <c r="P28" s="8"/>
      <c r="Q28" s="8"/>
      <c r="R28" s="8">
        <v>-4800000</v>
      </c>
      <c r="S28" s="8"/>
      <c r="T28" s="8"/>
      <c r="U28" s="8">
        <v>1200000</v>
      </c>
      <c r="V28" s="8">
        <v>1200000</v>
      </c>
      <c r="W28" s="8">
        <v>1200000</v>
      </c>
      <c r="X28" s="8"/>
      <c r="Y28" s="8">
        <v>1200000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-285696</v>
      </c>
      <c r="D30" s="6"/>
      <c r="E30" s="7">
        <v>6691668</v>
      </c>
      <c r="F30" s="8">
        <v>131250</v>
      </c>
      <c r="G30" s="8"/>
      <c r="H30" s="8"/>
      <c r="I30" s="8">
        <v>2048378</v>
      </c>
      <c r="J30" s="8">
        <v>2048378</v>
      </c>
      <c r="K30" s="8">
        <v>265961</v>
      </c>
      <c r="L30" s="8">
        <v>196740</v>
      </c>
      <c r="M30" s="8">
        <v>72196</v>
      </c>
      <c r="N30" s="8">
        <v>534897</v>
      </c>
      <c r="O30" s="8">
        <v>-2468444</v>
      </c>
      <c r="P30" s="8"/>
      <c r="Q30" s="8">
        <v>189469</v>
      </c>
      <c r="R30" s="8">
        <v>-2278975</v>
      </c>
      <c r="S30" s="8">
        <v>158225</v>
      </c>
      <c r="T30" s="8">
        <v>45050</v>
      </c>
      <c r="U30" s="8">
        <v>175144</v>
      </c>
      <c r="V30" s="8">
        <v>378419</v>
      </c>
      <c r="W30" s="8">
        <v>682719</v>
      </c>
      <c r="X30" s="8">
        <v>131250</v>
      </c>
      <c r="Y30" s="8">
        <v>551469</v>
      </c>
      <c r="Z30" s="2">
        <v>420.16685714285717</v>
      </c>
      <c r="AA30" s="6">
        <v>131250</v>
      </c>
    </row>
    <row r="31" spans="1:27" x14ac:dyDescent="0.25">
      <c r="A31" s="25" t="s">
        <v>57</v>
      </c>
      <c r="B31" s="24" t="s">
        <v>32</v>
      </c>
      <c r="C31" s="6">
        <v>1326490</v>
      </c>
      <c r="D31" s="6"/>
      <c r="E31" s="7">
        <v>20962440</v>
      </c>
      <c r="F31" s="8">
        <v>988656</v>
      </c>
      <c r="G31" s="8"/>
      <c r="H31" s="8">
        <v>228800</v>
      </c>
      <c r="I31" s="8">
        <v>290706</v>
      </c>
      <c r="J31" s="8">
        <v>519506</v>
      </c>
      <c r="K31" s="8">
        <v>822117</v>
      </c>
      <c r="L31" s="8">
        <v>286607</v>
      </c>
      <c r="M31" s="8">
        <v>238902</v>
      </c>
      <c r="N31" s="8">
        <v>1347626</v>
      </c>
      <c r="O31" s="8">
        <v>-1214231</v>
      </c>
      <c r="P31" s="8"/>
      <c r="Q31" s="8">
        <v>1521</v>
      </c>
      <c r="R31" s="8">
        <v>-1212710</v>
      </c>
      <c r="S31" s="8">
        <v>55000</v>
      </c>
      <c r="T31" s="8">
        <v>342920</v>
      </c>
      <c r="U31" s="8"/>
      <c r="V31" s="8">
        <v>397920</v>
      </c>
      <c r="W31" s="8">
        <v>1052342</v>
      </c>
      <c r="X31" s="8">
        <v>988656</v>
      </c>
      <c r="Y31" s="8">
        <v>63686</v>
      </c>
      <c r="Z31" s="2">
        <v>6.4416743538703054</v>
      </c>
      <c r="AA31" s="6">
        <v>988656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2619599</v>
      </c>
      <c r="D33" s="6"/>
      <c r="E33" s="7">
        <v>47881176</v>
      </c>
      <c r="F33" s="8">
        <v>128439</v>
      </c>
      <c r="G33" s="8">
        <v>54702</v>
      </c>
      <c r="H33" s="8">
        <v>1340541</v>
      </c>
      <c r="I33" s="8">
        <v>2094736</v>
      </c>
      <c r="J33" s="8">
        <v>3489979</v>
      </c>
      <c r="K33" s="8">
        <v>3166540</v>
      </c>
      <c r="L33" s="8">
        <v>2092420</v>
      </c>
      <c r="M33" s="8">
        <v>2000987</v>
      </c>
      <c r="N33" s="8">
        <v>7259947</v>
      </c>
      <c r="O33" s="8">
        <v>-10223929</v>
      </c>
      <c r="P33" s="8">
        <v>747023</v>
      </c>
      <c r="Q33" s="8">
        <v>1175589</v>
      </c>
      <c r="R33" s="8">
        <v>-8301317</v>
      </c>
      <c r="S33" s="8">
        <v>492841</v>
      </c>
      <c r="T33" s="8"/>
      <c r="U33" s="8">
        <v>1276251</v>
      </c>
      <c r="V33" s="8">
        <v>1769092</v>
      </c>
      <c r="W33" s="8">
        <v>4217701</v>
      </c>
      <c r="X33" s="8">
        <v>128439</v>
      </c>
      <c r="Y33" s="8">
        <v>4089262</v>
      </c>
      <c r="Z33" s="2">
        <v>3183.8164420464191</v>
      </c>
      <c r="AA33" s="6">
        <v>128439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43567340</v>
      </c>
      <c r="D35" s="33">
        <f>SUM(D24:D34)</f>
        <v>0</v>
      </c>
      <c r="E35" s="34">
        <f t="shared" si="1"/>
        <v>258016740</v>
      </c>
      <c r="F35" s="35">
        <f t="shared" si="1"/>
        <v>22535305</v>
      </c>
      <c r="G35" s="35">
        <f t="shared" si="1"/>
        <v>207616</v>
      </c>
      <c r="H35" s="35">
        <f t="shared" si="1"/>
        <v>5611072</v>
      </c>
      <c r="I35" s="35">
        <f t="shared" si="1"/>
        <v>7359194</v>
      </c>
      <c r="J35" s="35">
        <f t="shared" si="1"/>
        <v>13177882</v>
      </c>
      <c r="K35" s="35">
        <f t="shared" si="1"/>
        <v>6020628</v>
      </c>
      <c r="L35" s="35">
        <f t="shared" si="1"/>
        <v>4168761</v>
      </c>
      <c r="M35" s="35">
        <f t="shared" si="1"/>
        <v>4628125</v>
      </c>
      <c r="N35" s="35">
        <f t="shared" si="1"/>
        <v>14817514</v>
      </c>
      <c r="O35" s="35">
        <f t="shared" si="1"/>
        <v>-18478287</v>
      </c>
      <c r="P35" s="35">
        <f t="shared" si="1"/>
        <v>1565938</v>
      </c>
      <c r="Q35" s="35">
        <f t="shared" si="1"/>
        <v>3224526</v>
      </c>
      <c r="R35" s="35">
        <f t="shared" si="1"/>
        <v>-13687823</v>
      </c>
      <c r="S35" s="35">
        <f t="shared" si="1"/>
        <v>6879556</v>
      </c>
      <c r="T35" s="35">
        <f t="shared" si="1"/>
        <v>399454</v>
      </c>
      <c r="U35" s="35">
        <f t="shared" si="1"/>
        <v>6303246</v>
      </c>
      <c r="V35" s="35">
        <f t="shared" si="1"/>
        <v>13582256</v>
      </c>
      <c r="W35" s="35">
        <f t="shared" si="1"/>
        <v>27889829</v>
      </c>
      <c r="X35" s="35">
        <f t="shared" si="1"/>
        <v>22535305</v>
      </c>
      <c r="Y35" s="35">
        <f t="shared" si="1"/>
        <v>5354524</v>
      </c>
      <c r="Z35" s="36">
        <f>+IF(X35&lt;&gt;0,+(Y35/X35)*100,0)</f>
        <v>23.760601420748465</v>
      </c>
      <c r="AA35" s="33">
        <f>SUM(AA24:AA34)</f>
        <v>22535305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-9602658</v>
      </c>
      <c r="D37" s="46">
        <f>+D21-D35</f>
        <v>0</v>
      </c>
      <c r="E37" s="47">
        <f t="shared" si="2"/>
        <v>-199529292</v>
      </c>
      <c r="F37" s="48">
        <f t="shared" si="2"/>
        <v>12181237</v>
      </c>
      <c r="G37" s="48">
        <f t="shared" si="2"/>
        <v>2134532</v>
      </c>
      <c r="H37" s="48">
        <f t="shared" si="2"/>
        <v>-2995302</v>
      </c>
      <c r="I37" s="48">
        <f t="shared" si="2"/>
        <v>-5111316</v>
      </c>
      <c r="J37" s="48">
        <f t="shared" si="2"/>
        <v>-5972086</v>
      </c>
      <c r="K37" s="48">
        <f t="shared" si="2"/>
        <v>-3777639</v>
      </c>
      <c r="L37" s="48">
        <f t="shared" si="2"/>
        <v>-1849871</v>
      </c>
      <c r="M37" s="48">
        <f t="shared" si="2"/>
        <v>-2404510</v>
      </c>
      <c r="N37" s="48">
        <f t="shared" si="2"/>
        <v>-8032020</v>
      </c>
      <c r="O37" s="48">
        <f t="shared" si="2"/>
        <v>20783036</v>
      </c>
      <c r="P37" s="48">
        <f t="shared" si="2"/>
        <v>742808</v>
      </c>
      <c r="Q37" s="48">
        <f t="shared" si="2"/>
        <v>-326875</v>
      </c>
      <c r="R37" s="48">
        <f t="shared" si="2"/>
        <v>21198969</v>
      </c>
      <c r="S37" s="48">
        <f t="shared" si="2"/>
        <v>-4600364</v>
      </c>
      <c r="T37" s="48">
        <f t="shared" si="2"/>
        <v>1880225</v>
      </c>
      <c r="U37" s="48">
        <f t="shared" si="2"/>
        <v>-4279766</v>
      </c>
      <c r="V37" s="48">
        <f t="shared" si="2"/>
        <v>-6999905</v>
      </c>
      <c r="W37" s="48">
        <f t="shared" si="2"/>
        <v>194958</v>
      </c>
      <c r="X37" s="48">
        <f>IF(F21=F35,0,X21-X35)</f>
        <v>12181237</v>
      </c>
      <c r="Y37" s="48">
        <f t="shared" si="2"/>
        <v>-11986279</v>
      </c>
      <c r="Z37" s="49">
        <f>+IF(X37&lt;&gt;0,+(Y37/X37)*100,0)</f>
        <v>-98.399522150336622</v>
      </c>
      <c r="AA37" s="46">
        <f>+AA21-AA35</f>
        <v>12181237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26620992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-9602658</v>
      </c>
      <c r="D41" s="56">
        <f>SUM(D37:D40)</f>
        <v>0</v>
      </c>
      <c r="E41" s="57">
        <f t="shared" si="3"/>
        <v>-172908300</v>
      </c>
      <c r="F41" s="58">
        <f t="shared" si="3"/>
        <v>12181237</v>
      </c>
      <c r="G41" s="58">
        <f t="shared" si="3"/>
        <v>2134532</v>
      </c>
      <c r="H41" s="58">
        <f t="shared" si="3"/>
        <v>-2995302</v>
      </c>
      <c r="I41" s="58">
        <f t="shared" si="3"/>
        <v>-5111316</v>
      </c>
      <c r="J41" s="58">
        <f t="shared" si="3"/>
        <v>-5972086</v>
      </c>
      <c r="K41" s="58">
        <f t="shared" si="3"/>
        <v>-3777639</v>
      </c>
      <c r="L41" s="58">
        <f t="shared" si="3"/>
        <v>-1849871</v>
      </c>
      <c r="M41" s="58">
        <f t="shared" si="3"/>
        <v>-2404510</v>
      </c>
      <c r="N41" s="58">
        <f t="shared" si="3"/>
        <v>-8032020</v>
      </c>
      <c r="O41" s="58">
        <f t="shared" si="3"/>
        <v>20783036</v>
      </c>
      <c r="P41" s="58">
        <f t="shared" si="3"/>
        <v>742808</v>
      </c>
      <c r="Q41" s="58">
        <f t="shared" si="3"/>
        <v>-326875</v>
      </c>
      <c r="R41" s="58">
        <f t="shared" si="3"/>
        <v>21198969</v>
      </c>
      <c r="S41" s="58">
        <f t="shared" si="3"/>
        <v>-4600364</v>
      </c>
      <c r="T41" s="58">
        <f t="shared" si="3"/>
        <v>1880225</v>
      </c>
      <c r="U41" s="58">
        <f t="shared" si="3"/>
        <v>-4279766</v>
      </c>
      <c r="V41" s="58">
        <f t="shared" si="3"/>
        <v>-6999905</v>
      </c>
      <c r="W41" s="58">
        <f t="shared" si="3"/>
        <v>194958</v>
      </c>
      <c r="X41" s="58">
        <f t="shared" si="3"/>
        <v>12181237</v>
      </c>
      <c r="Y41" s="58">
        <f t="shared" si="3"/>
        <v>-11986279</v>
      </c>
      <c r="Z41" s="59">
        <f>+IF(X41&lt;&gt;0,+(Y41/X41)*100,0)</f>
        <v>-98.399522150336622</v>
      </c>
      <c r="AA41" s="56">
        <f>SUM(AA37:AA40)</f>
        <v>12181237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-9602658</v>
      </c>
      <c r="D43" s="64">
        <f>+D41-D42</f>
        <v>0</v>
      </c>
      <c r="E43" s="65">
        <f t="shared" si="4"/>
        <v>-172908300</v>
      </c>
      <c r="F43" s="66">
        <f t="shared" si="4"/>
        <v>12181237</v>
      </c>
      <c r="G43" s="66">
        <f t="shared" si="4"/>
        <v>2134532</v>
      </c>
      <c r="H43" s="66">
        <f t="shared" si="4"/>
        <v>-2995302</v>
      </c>
      <c r="I43" s="66">
        <f t="shared" si="4"/>
        <v>-5111316</v>
      </c>
      <c r="J43" s="66">
        <f t="shared" si="4"/>
        <v>-5972086</v>
      </c>
      <c r="K43" s="66">
        <f t="shared" si="4"/>
        <v>-3777639</v>
      </c>
      <c r="L43" s="66">
        <f t="shared" si="4"/>
        <v>-1849871</v>
      </c>
      <c r="M43" s="66">
        <f t="shared" si="4"/>
        <v>-2404510</v>
      </c>
      <c r="N43" s="66">
        <f t="shared" si="4"/>
        <v>-8032020</v>
      </c>
      <c r="O43" s="66">
        <f t="shared" si="4"/>
        <v>20783036</v>
      </c>
      <c r="P43" s="66">
        <f t="shared" si="4"/>
        <v>742808</v>
      </c>
      <c r="Q43" s="66">
        <f t="shared" si="4"/>
        <v>-326875</v>
      </c>
      <c r="R43" s="66">
        <f t="shared" si="4"/>
        <v>21198969</v>
      </c>
      <c r="S43" s="66">
        <f t="shared" si="4"/>
        <v>-4600364</v>
      </c>
      <c r="T43" s="66">
        <f t="shared" si="4"/>
        <v>1880225</v>
      </c>
      <c r="U43" s="66">
        <f t="shared" si="4"/>
        <v>-4279766</v>
      </c>
      <c r="V43" s="66">
        <f t="shared" si="4"/>
        <v>-6999905</v>
      </c>
      <c r="W43" s="66">
        <f t="shared" si="4"/>
        <v>194958</v>
      </c>
      <c r="X43" s="66">
        <f t="shared" si="4"/>
        <v>12181237</v>
      </c>
      <c r="Y43" s="66">
        <f t="shared" si="4"/>
        <v>-11986279</v>
      </c>
      <c r="Z43" s="67">
        <f>+IF(X43&lt;&gt;0,+(Y43/X43)*100,0)</f>
        <v>-98.399522150336622</v>
      </c>
      <c r="AA43" s="64">
        <f>+AA41-AA42</f>
        <v>12181237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-9602658</v>
      </c>
      <c r="D45" s="56">
        <f>SUM(D43:D44)</f>
        <v>0</v>
      </c>
      <c r="E45" s="57">
        <f t="shared" si="5"/>
        <v>-172908300</v>
      </c>
      <c r="F45" s="58">
        <f t="shared" si="5"/>
        <v>12181237</v>
      </c>
      <c r="G45" s="58">
        <f t="shared" si="5"/>
        <v>2134532</v>
      </c>
      <c r="H45" s="58">
        <f t="shared" si="5"/>
        <v>-2995302</v>
      </c>
      <c r="I45" s="58">
        <f t="shared" si="5"/>
        <v>-5111316</v>
      </c>
      <c r="J45" s="58">
        <f t="shared" si="5"/>
        <v>-5972086</v>
      </c>
      <c r="K45" s="58">
        <f t="shared" si="5"/>
        <v>-3777639</v>
      </c>
      <c r="L45" s="58">
        <f t="shared" si="5"/>
        <v>-1849871</v>
      </c>
      <c r="M45" s="58">
        <f t="shared" si="5"/>
        <v>-2404510</v>
      </c>
      <c r="N45" s="58">
        <f t="shared" si="5"/>
        <v>-8032020</v>
      </c>
      <c r="O45" s="58">
        <f t="shared" si="5"/>
        <v>20783036</v>
      </c>
      <c r="P45" s="58">
        <f t="shared" si="5"/>
        <v>742808</v>
      </c>
      <c r="Q45" s="58">
        <f t="shared" si="5"/>
        <v>-326875</v>
      </c>
      <c r="R45" s="58">
        <f t="shared" si="5"/>
        <v>21198969</v>
      </c>
      <c r="S45" s="58">
        <f t="shared" si="5"/>
        <v>-4600364</v>
      </c>
      <c r="T45" s="58">
        <f t="shared" si="5"/>
        <v>1880225</v>
      </c>
      <c r="U45" s="58">
        <f t="shared" si="5"/>
        <v>-4279766</v>
      </c>
      <c r="V45" s="58">
        <f t="shared" si="5"/>
        <v>-6999905</v>
      </c>
      <c r="W45" s="58">
        <f t="shared" si="5"/>
        <v>194958</v>
      </c>
      <c r="X45" s="58">
        <f t="shared" si="5"/>
        <v>12181237</v>
      </c>
      <c r="Y45" s="58">
        <f t="shared" si="5"/>
        <v>-11986279</v>
      </c>
      <c r="Z45" s="59">
        <f>+IF(X45&lt;&gt;0,+(Y45/X45)*100,0)</f>
        <v>-98.399522150336622</v>
      </c>
      <c r="AA45" s="56">
        <f>SUM(AA43:AA44)</f>
        <v>12181237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-9602658</v>
      </c>
      <c r="D47" s="71">
        <f>SUM(D45:D46)</f>
        <v>0</v>
      </c>
      <c r="E47" s="72">
        <f t="shared" si="6"/>
        <v>-172908300</v>
      </c>
      <c r="F47" s="73">
        <f t="shared" si="6"/>
        <v>12181237</v>
      </c>
      <c r="G47" s="73">
        <f t="shared" si="6"/>
        <v>2134532</v>
      </c>
      <c r="H47" s="74">
        <f t="shared" si="6"/>
        <v>-2995302</v>
      </c>
      <c r="I47" s="74">
        <f t="shared" si="6"/>
        <v>-5111316</v>
      </c>
      <c r="J47" s="74">
        <f t="shared" si="6"/>
        <v>-5972086</v>
      </c>
      <c r="K47" s="74">
        <f t="shared" si="6"/>
        <v>-3777639</v>
      </c>
      <c r="L47" s="74">
        <f t="shared" si="6"/>
        <v>-1849871</v>
      </c>
      <c r="M47" s="73">
        <f t="shared" si="6"/>
        <v>-2404510</v>
      </c>
      <c r="N47" s="73">
        <f t="shared" si="6"/>
        <v>-8032020</v>
      </c>
      <c r="O47" s="74">
        <f t="shared" si="6"/>
        <v>20783036</v>
      </c>
      <c r="P47" s="74">
        <f t="shared" si="6"/>
        <v>742808</v>
      </c>
      <c r="Q47" s="74">
        <f t="shared" si="6"/>
        <v>-326875</v>
      </c>
      <c r="R47" s="74">
        <f t="shared" si="6"/>
        <v>21198969</v>
      </c>
      <c r="S47" s="74">
        <f t="shared" si="6"/>
        <v>-4600364</v>
      </c>
      <c r="T47" s="73">
        <f t="shared" si="6"/>
        <v>1880225</v>
      </c>
      <c r="U47" s="73">
        <f t="shared" si="6"/>
        <v>-4279766</v>
      </c>
      <c r="V47" s="74">
        <f t="shared" si="6"/>
        <v>-6999905</v>
      </c>
      <c r="W47" s="74">
        <f t="shared" si="6"/>
        <v>194958</v>
      </c>
      <c r="X47" s="74">
        <f t="shared" si="6"/>
        <v>12181237</v>
      </c>
      <c r="Y47" s="74">
        <f t="shared" si="6"/>
        <v>-11986279</v>
      </c>
      <c r="Z47" s="75">
        <f>+IF(X47&lt;&gt;0,+(Y47/X47)*100,0)</f>
        <v>-98.399522150336622</v>
      </c>
      <c r="AA47" s="76">
        <f>SUM(AA45:AA46)</f>
        <v>12181237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41941327</v>
      </c>
      <c r="D9" s="6"/>
      <c r="E9" s="7">
        <v>52817979</v>
      </c>
      <c r="F9" s="8">
        <v>41363531</v>
      </c>
      <c r="G9" s="8">
        <v>3721437</v>
      </c>
      <c r="H9" s="8">
        <v>3712113</v>
      </c>
      <c r="I9" s="8">
        <v>3545646</v>
      </c>
      <c r="J9" s="8">
        <v>10979196</v>
      </c>
      <c r="K9" s="8">
        <v>3495112</v>
      </c>
      <c r="L9" s="8">
        <v>3435324</v>
      </c>
      <c r="M9" s="8">
        <v>3423362</v>
      </c>
      <c r="N9" s="8">
        <v>10353798</v>
      </c>
      <c r="O9" s="8">
        <v>3461165</v>
      </c>
      <c r="P9" s="8">
        <v>3437534</v>
      </c>
      <c r="Q9" s="8">
        <v>3474493</v>
      </c>
      <c r="R9" s="8">
        <v>10373192</v>
      </c>
      <c r="S9" s="8">
        <v>3436117</v>
      </c>
      <c r="T9" s="8">
        <v>3462019</v>
      </c>
      <c r="U9" s="8">
        <v>3462499</v>
      </c>
      <c r="V9" s="8">
        <v>10360635</v>
      </c>
      <c r="W9" s="8">
        <v>42066821</v>
      </c>
      <c r="X9" s="8">
        <v>41363531</v>
      </c>
      <c r="Y9" s="8">
        <v>703290</v>
      </c>
      <c r="Z9" s="2">
        <v>1.7002658694684456</v>
      </c>
      <c r="AA9" s="6">
        <v>41363531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2882281</v>
      </c>
      <c r="D13" s="6"/>
      <c r="E13" s="7">
        <v>7808314</v>
      </c>
      <c r="F13" s="8">
        <v>4041385</v>
      </c>
      <c r="G13" s="8"/>
      <c r="H13" s="8"/>
      <c r="I13" s="8"/>
      <c r="J13" s="8"/>
      <c r="K13" s="8">
        <v>577341</v>
      </c>
      <c r="L13" s="8"/>
      <c r="M13" s="8"/>
      <c r="N13" s="8">
        <v>577341</v>
      </c>
      <c r="O13" s="8">
        <v>604648</v>
      </c>
      <c r="P13" s="8">
        <v>614937</v>
      </c>
      <c r="Q13" s="8">
        <v>620668</v>
      </c>
      <c r="R13" s="8">
        <v>1840253</v>
      </c>
      <c r="S13" s="8"/>
      <c r="T13" s="8">
        <v>639360</v>
      </c>
      <c r="U13" s="8"/>
      <c r="V13" s="8">
        <v>639360</v>
      </c>
      <c r="W13" s="8">
        <v>3056954</v>
      </c>
      <c r="X13" s="8">
        <v>4041385</v>
      </c>
      <c r="Y13" s="8">
        <v>-984431</v>
      </c>
      <c r="Z13" s="2">
        <v>-24.358753249195512</v>
      </c>
      <c r="AA13" s="6">
        <v>4041385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6232000</v>
      </c>
      <c r="F18" s="8">
        <v>6232000</v>
      </c>
      <c r="G18" s="8"/>
      <c r="H18" s="8"/>
      <c r="I18" s="8"/>
      <c r="J18" s="8"/>
      <c r="K18" s="8"/>
      <c r="L18" s="8"/>
      <c r="M18" s="8"/>
      <c r="N18" s="8"/>
      <c r="O18" s="8">
        <v>6232000</v>
      </c>
      <c r="P18" s="8"/>
      <c r="Q18" s="8"/>
      <c r="R18" s="8">
        <v>6232000</v>
      </c>
      <c r="S18" s="8"/>
      <c r="T18" s="8"/>
      <c r="U18" s="8"/>
      <c r="V18" s="8"/>
      <c r="W18" s="8">
        <v>6232000</v>
      </c>
      <c r="X18" s="8">
        <v>6232000</v>
      </c>
      <c r="Y18" s="8"/>
      <c r="Z18" s="2"/>
      <c r="AA18" s="6">
        <v>6232000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44823608</v>
      </c>
      <c r="D21" s="33">
        <f t="shared" si="0"/>
        <v>0</v>
      </c>
      <c r="E21" s="34">
        <f t="shared" si="0"/>
        <v>66858293</v>
      </c>
      <c r="F21" s="35">
        <f t="shared" si="0"/>
        <v>51636916</v>
      </c>
      <c r="G21" s="35">
        <f t="shared" si="0"/>
        <v>3721437</v>
      </c>
      <c r="H21" s="35">
        <f t="shared" si="0"/>
        <v>3712113</v>
      </c>
      <c r="I21" s="35">
        <f t="shared" si="0"/>
        <v>3545646</v>
      </c>
      <c r="J21" s="35">
        <f t="shared" si="0"/>
        <v>10979196</v>
      </c>
      <c r="K21" s="35">
        <f t="shared" si="0"/>
        <v>4072453</v>
      </c>
      <c r="L21" s="35">
        <f t="shared" si="0"/>
        <v>3435324</v>
      </c>
      <c r="M21" s="35">
        <f t="shared" si="0"/>
        <v>3423362</v>
      </c>
      <c r="N21" s="35">
        <f t="shared" si="0"/>
        <v>10931139</v>
      </c>
      <c r="O21" s="35">
        <f t="shared" si="0"/>
        <v>10297813</v>
      </c>
      <c r="P21" s="35">
        <f t="shared" si="0"/>
        <v>4052471</v>
      </c>
      <c r="Q21" s="35">
        <f t="shared" si="0"/>
        <v>4095161</v>
      </c>
      <c r="R21" s="35">
        <f t="shared" si="0"/>
        <v>18445445</v>
      </c>
      <c r="S21" s="35">
        <f t="shared" si="0"/>
        <v>3436117</v>
      </c>
      <c r="T21" s="35">
        <f t="shared" si="0"/>
        <v>4101379</v>
      </c>
      <c r="U21" s="35">
        <f t="shared" si="0"/>
        <v>3462499</v>
      </c>
      <c r="V21" s="35">
        <f t="shared" si="0"/>
        <v>10999995</v>
      </c>
      <c r="W21" s="35">
        <f t="shared" si="0"/>
        <v>51355775</v>
      </c>
      <c r="X21" s="35">
        <f t="shared" si="0"/>
        <v>51636916</v>
      </c>
      <c r="Y21" s="35">
        <f t="shared" si="0"/>
        <v>-281141</v>
      </c>
      <c r="Z21" s="36">
        <f>+IF(X21&lt;&gt;0,+(Y21/X21)*100,0)</f>
        <v>-0.54445738006506816</v>
      </c>
      <c r="AA21" s="33">
        <f>SUM(AA5:AA20)</f>
        <v>51636916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65047856</v>
      </c>
      <c r="D24" s="6"/>
      <c r="E24" s="7">
        <v>66837256</v>
      </c>
      <c r="F24" s="8">
        <v>74081427</v>
      </c>
      <c r="G24" s="8">
        <v>6099526</v>
      </c>
      <c r="H24" s="8">
        <v>6671963</v>
      </c>
      <c r="I24" s="8">
        <v>7392622</v>
      </c>
      <c r="J24" s="8">
        <v>20164111</v>
      </c>
      <c r="K24" s="8">
        <v>7187272</v>
      </c>
      <c r="L24" s="8">
        <v>7913959</v>
      </c>
      <c r="M24" s="8">
        <v>7403109</v>
      </c>
      <c r="N24" s="8">
        <v>22504340</v>
      </c>
      <c r="O24" s="8">
        <v>8535420</v>
      </c>
      <c r="P24" s="8">
        <v>8232898</v>
      </c>
      <c r="Q24" s="8">
        <v>7281742</v>
      </c>
      <c r="R24" s="8">
        <v>24050060</v>
      </c>
      <c r="S24" s="8">
        <v>6671789</v>
      </c>
      <c r="T24" s="8">
        <v>-1688275</v>
      </c>
      <c r="U24" s="8">
        <v>5109846</v>
      </c>
      <c r="V24" s="8">
        <v>10093360</v>
      </c>
      <c r="W24" s="8">
        <v>76811871</v>
      </c>
      <c r="X24" s="8">
        <v>74081427</v>
      </c>
      <c r="Y24" s="8">
        <v>2730444</v>
      </c>
      <c r="Z24" s="2">
        <v>3.6857335375032663</v>
      </c>
      <c r="AA24" s="6">
        <v>74081427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16472523</v>
      </c>
      <c r="D26" s="6"/>
      <c r="E26" s="7"/>
      <c r="F26" s="8">
        <v>552970</v>
      </c>
      <c r="G26" s="8"/>
      <c r="H26" s="8"/>
      <c r="I26" s="8"/>
      <c r="J26" s="8"/>
      <c r="K26" s="8">
        <v>113879</v>
      </c>
      <c r="L26" s="8">
        <v>59347</v>
      </c>
      <c r="M26" s="8">
        <v>103260</v>
      </c>
      <c r="N26" s="8">
        <v>276486</v>
      </c>
      <c r="O26" s="8">
        <v>952</v>
      </c>
      <c r="P26" s="8">
        <v>36289</v>
      </c>
      <c r="Q26" s="8">
        <v>3240</v>
      </c>
      <c r="R26" s="8">
        <v>40481</v>
      </c>
      <c r="S26" s="8"/>
      <c r="T26" s="8"/>
      <c r="U26" s="8"/>
      <c r="V26" s="8"/>
      <c r="W26" s="8">
        <v>316967</v>
      </c>
      <c r="X26" s="8">
        <v>552970</v>
      </c>
      <c r="Y26" s="8">
        <v>-236003</v>
      </c>
      <c r="Z26" s="2">
        <v>-42.679168851836444</v>
      </c>
      <c r="AA26" s="6">
        <v>552970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7461638</v>
      </c>
      <c r="D31" s="6"/>
      <c r="E31" s="7">
        <v>13950000</v>
      </c>
      <c r="F31" s="8">
        <v>13950000</v>
      </c>
      <c r="G31" s="8">
        <v>660339</v>
      </c>
      <c r="H31" s="8"/>
      <c r="I31" s="8">
        <v>1320678</v>
      </c>
      <c r="J31" s="8">
        <v>1981017</v>
      </c>
      <c r="K31" s="8"/>
      <c r="L31" s="8">
        <v>660339</v>
      </c>
      <c r="M31" s="8">
        <v>1320678</v>
      </c>
      <c r="N31" s="8">
        <v>1981017</v>
      </c>
      <c r="O31" s="8">
        <v>660339</v>
      </c>
      <c r="P31" s="8"/>
      <c r="Q31" s="8">
        <v>1320678</v>
      </c>
      <c r="R31" s="8">
        <v>1981017</v>
      </c>
      <c r="S31" s="8"/>
      <c r="T31" s="8"/>
      <c r="U31" s="8">
        <v>1389152</v>
      </c>
      <c r="V31" s="8">
        <v>1389152</v>
      </c>
      <c r="W31" s="8">
        <v>7332203</v>
      </c>
      <c r="X31" s="8">
        <v>13950000</v>
      </c>
      <c r="Y31" s="8">
        <v>-6617797</v>
      </c>
      <c r="Z31" s="2">
        <v>-47.439405017921146</v>
      </c>
      <c r="AA31" s="6">
        <v>13950000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8000000</v>
      </c>
      <c r="F32" s="8">
        <v>14155394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>
        <v>8873280</v>
      </c>
      <c r="U32" s="8"/>
      <c r="V32" s="8">
        <v>8873280</v>
      </c>
      <c r="W32" s="8">
        <v>8873280</v>
      </c>
      <c r="X32" s="8">
        <v>14155394</v>
      </c>
      <c r="Y32" s="8">
        <v>-5282114</v>
      </c>
      <c r="Z32" s="2">
        <v>-37.315202953729163</v>
      </c>
      <c r="AA32" s="6">
        <v>14155394</v>
      </c>
    </row>
    <row r="33" spans="1:27" x14ac:dyDescent="0.25">
      <c r="A33" s="25" t="s">
        <v>58</v>
      </c>
      <c r="B33" s="24" t="s">
        <v>32</v>
      </c>
      <c r="C33" s="6">
        <v>458438</v>
      </c>
      <c r="D33" s="6"/>
      <c r="E33" s="7">
        <v>2134966</v>
      </c>
      <c r="F33" s="8">
        <v>1939488</v>
      </c>
      <c r="G33" s="8">
        <v>38324</v>
      </c>
      <c r="H33" s="8">
        <v>41675</v>
      </c>
      <c r="I33" s="8">
        <v>43934</v>
      </c>
      <c r="J33" s="8">
        <v>123933</v>
      </c>
      <c r="K33" s="8">
        <v>41968</v>
      </c>
      <c r="L33" s="8">
        <v>49398</v>
      </c>
      <c r="M33" s="8">
        <v>44444</v>
      </c>
      <c r="N33" s="8">
        <v>135810</v>
      </c>
      <c r="O33" s="8">
        <v>56016</v>
      </c>
      <c r="P33" s="8">
        <v>77652</v>
      </c>
      <c r="Q33" s="8">
        <v>40624</v>
      </c>
      <c r="R33" s="8">
        <v>174292</v>
      </c>
      <c r="S33" s="8">
        <v>37080</v>
      </c>
      <c r="T33" s="8">
        <v>41800</v>
      </c>
      <c r="U33" s="8">
        <v>56251</v>
      </c>
      <c r="V33" s="8">
        <v>135131</v>
      </c>
      <c r="W33" s="8">
        <v>569166</v>
      </c>
      <c r="X33" s="8">
        <v>1939488</v>
      </c>
      <c r="Y33" s="8">
        <v>-1370322</v>
      </c>
      <c r="Z33" s="2">
        <v>-70.653801415631349</v>
      </c>
      <c r="AA33" s="6">
        <v>1939488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89440455</v>
      </c>
      <c r="D35" s="33">
        <f>SUM(D24:D34)</f>
        <v>0</v>
      </c>
      <c r="E35" s="34">
        <f t="shared" si="1"/>
        <v>90922222</v>
      </c>
      <c r="F35" s="35">
        <f t="shared" si="1"/>
        <v>104679279</v>
      </c>
      <c r="G35" s="35">
        <f t="shared" si="1"/>
        <v>6798189</v>
      </c>
      <c r="H35" s="35">
        <f t="shared" si="1"/>
        <v>6713638</v>
      </c>
      <c r="I35" s="35">
        <f t="shared" si="1"/>
        <v>8757234</v>
      </c>
      <c r="J35" s="35">
        <f t="shared" si="1"/>
        <v>22269061</v>
      </c>
      <c r="K35" s="35">
        <f t="shared" si="1"/>
        <v>7343119</v>
      </c>
      <c r="L35" s="35">
        <f t="shared" si="1"/>
        <v>8683043</v>
      </c>
      <c r="M35" s="35">
        <f t="shared" si="1"/>
        <v>8871491</v>
      </c>
      <c r="N35" s="35">
        <f t="shared" si="1"/>
        <v>24897653</v>
      </c>
      <c r="O35" s="35">
        <f t="shared" si="1"/>
        <v>9252727</v>
      </c>
      <c r="P35" s="35">
        <f t="shared" si="1"/>
        <v>8346839</v>
      </c>
      <c r="Q35" s="35">
        <f t="shared" si="1"/>
        <v>8646284</v>
      </c>
      <c r="R35" s="35">
        <f t="shared" si="1"/>
        <v>26245850</v>
      </c>
      <c r="S35" s="35">
        <f t="shared" si="1"/>
        <v>6708869</v>
      </c>
      <c r="T35" s="35">
        <f t="shared" si="1"/>
        <v>7226805</v>
      </c>
      <c r="U35" s="35">
        <f t="shared" si="1"/>
        <v>6555249</v>
      </c>
      <c r="V35" s="35">
        <f t="shared" si="1"/>
        <v>20490923</v>
      </c>
      <c r="W35" s="35">
        <f t="shared" si="1"/>
        <v>93903487</v>
      </c>
      <c r="X35" s="35">
        <f t="shared" si="1"/>
        <v>104679279</v>
      </c>
      <c r="Y35" s="35">
        <f t="shared" si="1"/>
        <v>-10775792</v>
      </c>
      <c r="Z35" s="36">
        <f>+IF(X35&lt;&gt;0,+(Y35/X35)*100,0)</f>
        <v>-10.294102235839816</v>
      </c>
      <c r="AA35" s="33">
        <f>SUM(AA24:AA34)</f>
        <v>104679279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-44616847</v>
      </c>
      <c r="D37" s="46">
        <f>+D21-D35</f>
        <v>0</v>
      </c>
      <c r="E37" s="47">
        <f t="shared" si="2"/>
        <v>-24063929</v>
      </c>
      <c r="F37" s="48">
        <f t="shared" si="2"/>
        <v>-53042363</v>
      </c>
      <c r="G37" s="48">
        <f t="shared" si="2"/>
        <v>-3076752</v>
      </c>
      <c r="H37" s="48">
        <f t="shared" si="2"/>
        <v>-3001525</v>
      </c>
      <c r="I37" s="48">
        <f t="shared" si="2"/>
        <v>-5211588</v>
      </c>
      <c r="J37" s="48">
        <f t="shared" si="2"/>
        <v>-11289865</v>
      </c>
      <c r="K37" s="48">
        <f t="shared" si="2"/>
        <v>-3270666</v>
      </c>
      <c r="L37" s="48">
        <f t="shared" si="2"/>
        <v>-5247719</v>
      </c>
      <c r="M37" s="48">
        <f t="shared" si="2"/>
        <v>-5448129</v>
      </c>
      <c r="N37" s="48">
        <f t="shared" si="2"/>
        <v>-13966514</v>
      </c>
      <c r="O37" s="48">
        <f t="shared" si="2"/>
        <v>1045086</v>
      </c>
      <c r="P37" s="48">
        <f t="shared" si="2"/>
        <v>-4294368</v>
      </c>
      <c r="Q37" s="48">
        <f t="shared" si="2"/>
        <v>-4551123</v>
      </c>
      <c r="R37" s="48">
        <f t="shared" si="2"/>
        <v>-7800405</v>
      </c>
      <c r="S37" s="48">
        <f t="shared" si="2"/>
        <v>-3272752</v>
      </c>
      <c r="T37" s="48">
        <f t="shared" si="2"/>
        <v>-3125426</v>
      </c>
      <c r="U37" s="48">
        <f t="shared" si="2"/>
        <v>-3092750</v>
      </c>
      <c r="V37" s="48">
        <f t="shared" si="2"/>
        <v>-9490928</v>
      </c>
      <c r="W37" s="48">
        <f t="shared" si="2"/>
        <v>-42547712</v>
      </c>
      <c r="X37" s="48">
        <f>IF(F21=F35,0,X21-X35)</f>
        <v>-53042363</v>
      </c>
      <c r="Y37" s="48">
        <f t="shared" si="2"/>
        <v>10494651</v>
      </c>
      <c r="Z37" s="49">
        <f>+IF(X37&lt;&gt;0,+(Y37/X37)*100,0)</f>
        <v>-19.785413783318816</v>
      </c>
      <c r="AA37" s="46">
        <f>+AA21-AA35</f>
        <v>-53042363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-44616847</v>
      </c>
      <c r="D41" s="56">
        <f>SUM(D37:D40)</f>
        <v>0</v>
      </c>
      <c r="E41" s="57">
        <f t="shared" si="3"/>
        <v>-24063929</v>
      </c>
      <c r="F41" s="58">
        <f t="shared" si="3"/>
        <v>-53042363</v>
      </c>
      <c r="G41" s="58">
        <f t="shared" si="3"/>
        <v>-3076752</v>
      </c>
      <c r="H41" s="58">
        <f t="shared" si="3"/>
        <v>-3001525</v>
      </c>
      <c r="I41" s="58">
        <f t="shared" si="3"/>
        <v>-5211588</v>
      </c>
      <c r="J41" s="58">
        <f t="shared" si="3"/>
        <v>-11289865</v>
      </c>
      <c r="K41" s="58">
        <f t="shared" si="3"/>
        <v>-3270666</v>
      </c>
      <c r="L41" s="58">
        <f t="shared" si="3"/>
        <v>-5247719</v>
      </c>
      <c r="M41" s="58">
        <f t="shared" si="3"/>
        <v>-5448129</v>
      </c>
      <c r="N41" s="58">
        <f t="shared" si="3"/>
        <v>-13966514</v>
      </c>
      <c r="O41" s="58">
        <f t="shared" si="3"/>
        <v>1045086</v>
      </c>
      <c r="P41" s="58">
        <f t="shared" si="3"/>
        <v>-4294368</v>
      </c>
      <c r="Q41" s="58">
        <f t="shared" si="3"/>
        <v>-4551123</v>
      </c>
      <c r="R41" s="58">
        <f t="shared" si="3"/>
        <v>-7800405</v>
      </c>
      <c r="S41" s="58">
        <f t="shared" si="3"/>
        <v>-3272752</v>
      </c>
      <c r="T41" s="58">
        <f t="shared" si="3"/>
        <v>-3125426</v>
      </c>
      <c r="U41" s="58">
        <f t="shared" si="3"/>
        <v>-3092750</v>
      </c>
      <c r="V41" s="58">
        <f t="shared" si="3"/>
        <v>-9490928</v>
      </c>
      <c r="W41" s="58">
        <f t="shared" si="3"/>
        <v>-42547712</v>
      </c>
      <c r="X41" s="58">
        <f t="shared" si="3"/>
        <v>-53042363</v>
      </c>
      <c r="Y41" s="58">
        <f t="shared" si="3"/>
        <v>10494651</v>
      </c>
      <c r="Z41" s="59">
        <f>+IF(X41&lt;&gt;0,+(Y41/X41)*100,0)</f>
        <v>-19.785413783318816</v>
      </c>
      <c r="AA41" s="56">
        <f>SUM(AA37:AA40)</f>
        <v>-53042363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-44616847</v>
      </c>
      <c r="D43" s="64">
        <f>+D41-D42</f>
        <v>0</v>
      </c>
      <c r="E43" s="65">
        <f t="shared" si="4"/>
        <v>-24063929</v>
      </c>
      <c r="F43" s="66">
        <f t="shared" si="4"/>
        <v>-53042363</v>
      </c>
      <c r="G43" s="66">
        <f t="shared" si="4"/>
        <v>-3076752</v>
      </c>
      <c r="H43" s="66">
        <f t="shared" si="4"/>
        <v>-3001525</v>
      </c>
      <c r="I43" s="66">
        <f t="shared" si="4"/>
        <v>-5211588</v>
      </c>
      <c r="J43" s="66">
        <f t="shared" si="4"/>
        <v>-11289865</v>
      </c>
      <c r="K43" s="66">
        <f t="shared" si="4"/>
        <v>-3270666</v>
      </c>
      <c r="L43" s="66">
        <f t="shared" si="4"/>
        <v>-5247719</v>
      </c>
      <c r="M43" s="66">
        <f t="shared" si="4"/>
        <v>-5448129</v>
      </c>
      <c r="N43" s="66">
        <f t="shared" si="4"/>
        <v>-13966514</v>
      </c>
      <c r="O43" s="66">
        <f t="shared" si="4"/>
        <v>1045086</v>
      </c>
      <c r="P43" s="66">
        <f t="shared" si="4"/>
        <v>-4294368</v>
      </c>
      <c r="Q43" s="66">
        <f t="shared" si="4"/>
        <v>-4551123</v>
      </c>
      <c r="R43" s="66">
        <f t="shared" si="4"/>
        <v>-7800405</v>
      </c>
      <c r="S43" s="66">
        <f t="shared" si="4"/>
        <v>-3272752</v>
      </c>
      <c r="T43" s="66">
        <f t="shared" si="4"/>
        <v>-3125426</v>
      </c>
      <c r="U43" s="66">
        <f t="shared" si="4"/>
        <v>-3092750</v>
      </c>
      <c r="V43" s="66">
        <f t="shared" si="4"/>
        <v>-9490928</v>
      </c>
      <c r="W43" s="66">
        <f t="shared" si="4"/>
        <v>-42547712</v>
      </c>
      <c r="X43" s="66">
        <f t="shared" si="4"/>
        <v>-53042363</v>
      </c>
      <c r="Y43" s="66">
        <f t="shared" si="4"/>
        <v>10494651</v>
      </c>
      <c r="Z43" s="67">
        <f>+IF(X43&lt;&gt;0,+(Y43/X43)*100,0)</f>
        <v>-19.785413783318816</v>
      </c>
      <c r="AA43" s="64">
        <f>+AA41-AA42</f>
        <v>-53042363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-44616847</v>
      </c>
      <c r="D45" s="56">
        <f>SUM(D43:D44)</f>
        <v>0</v>
      </c>
      <c r="E45" s="57">
        <f t="shared" si="5"/>
        <v>-24063929</v>
      </c>
      <c r="F45" s="58">
        <f t="shared" si="5"/>
        <v>-53042363</v>
      </c>
      <c r="G45" s="58">
        <f t="shared" si="5"/>
        <v>-3076752</v>
      </c>
      <c r="H45" s="58">
        <f t="shared" si="5"/>
        <v>-3001525</v>
      </c>
      <c r="I45" s="58">
        <f t="shared" si="5"/>
        <v>-5211588</v>
      </c>
      <c r="J45" s="58">
        <f t="shared" si="5"/>
        <v>-11289865</v>
      </c>
      <c r="K45" s="58">
        <f t="shared" si="5"/>
        <v>-3270666</v>
      </c>
      <c r="L45" s="58">
        <f t="shared" si="5"/>
        <v>-5247719</v>
      </c>
      <c r="M45" s="58">
        <f t="shared" si="5"/>
        <v>-5448129</v>
      </c>
      <c r="N45" s="58">
        <f t="shared" si="5"/>
        <v>-13966514</v>
      </c>
      <c r="O45" s="58">
        <f t="shared" si="5"/>
        <v>1045086</v>
      </c>
      <c r="P45" s="58">
        <f t="shared" si="5"/>
        <v>-4294368</v>
      </c>
      <c r="Q45" s="58">
        <f t="shared" si="5"/>
        <v>-4551123</v>
      </c>
      <c r="R45" s="58">
        <f t="shared" si="5"/>
        <v>-7800405</v>
      </c>
      <c r="S45" s="58">
        <f t="shared" si="5"/>
        <v>-3272752</v>
      </c>
      <c r="T45" s="58">
        <f t="shared" si="5"/>
        <v>-3125426</v>
      </c>
      <c r="U45" s="58">
        <f t="shared" si="5"/>
        <v>-3092750</v>
      </c>
      <c r="V45" s="58">
        <f t="shared" si="5"/>
        <v>-9490928</v>
      </c>
      <c r="W45" s="58">
        <f t="shared" si="5"/>
        <v>-42547712</v>
      </c>
      <c r="X45" s="58">
        <f t="shared" si="5"/>
        <v>-53042363</v>
      </c>
      <c r="Y45" s="58">
        <f t="shared" si="5"/>
        <v>10494651</v>
      </c>
      <c r="Z45" s="59">
        <f>+IF(X45&lt;&gt;0,+(Y45/X45)*100,0)</f>
        <v>-19.785413783318816</v>
      </c>
      <c r="AA45" s="56">
        <f>SUM(AA43:AA44)</f>
        <v>-53042363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-44616847</v>
      </c>
      <c r="D47" s="71">
        <f>SUM(D45:D46)</f>
        <v>0</v>
      </c>
      <c r="E47" s="72">
        <f t="shared" si="6"/>
        <v>-24063929</v>
      </c>
      <c r="F47" s="73">
        <f t="shared" si="6"/>
        <v>-53042363</v>
      </c>
      <c r="G47" s="73">
        <f t="shared" si="6"/>
        <v>-3076752</v>
      </c>
      <c r="H47" s="74">
        <f t="shared" si="6"/>
        <v>-3001525</v>
      </c>
      <c r="I47" s="74">
        <f t="shared" si="6"/>
        <v>-5211588</v>
      </c>
      <c r="J47" s="74">
        <f t="shared" si="6"/>
        <v>-11289865</v>
      </c>
      <c r="K47" s="74">
        <f t="shared" si="6"/>
        <v>-3270666</v>
      </c>
      <c r="L47" s="74">
        <f t="shared" si="6"/>
        <v>-5247719</v>
      </c>
      <c r="M47" s="73">
        <f t="shared" si="6"/>
        <v>-5448129</v>
      </c>
      <c r="N47" s="73">
        <f t="shared" si="6"/>
        <v>-13966514</v>
      </c>
      <c r="O47" s="74">
        <f t="shared" si="6"/>
        <v>1045086</v>
      </c>
      <c r="P47" s="74">
        <f t="shared" si="6"/>
        <v>-4294368</v>
      </c>
      <c r="Q47" s="74">
        <f t="shared" si="6"/>
        <v>-4551123</v>
      </c>
      <c r="R47" s="74">
        <f t="shared" si="6"/>
        <v>-7800405</v>
      </c>
      <c r="S47" s="74">
        <f t="shared" si="6"/>
        <v>-3272752</v>
      </c>
      <c r="T47" s="73">
        <f t="shared" si="6"/>
        <v>-3125426</v>
      </c>
      <c r="U47" s="73">
        <f t="shared" si="6"/>
        <v>-3092750</v>
      </c>
      <c r="V47" s="74">
        <f t="shared" si="6"/>
        <v>-9490928</v>
      </c>
      <c r="W47" s="74">
        <f t="shared" si="6"/>
        <v>-42547712</v>
      </c>
      <c r="X47" s="74">
        <f t="shared" si="6"/>
        <v>-53042363</v>
      </c>
      <c r="Y47" s="74">
        <f t="shared" si="6"/>
        <v>10494651</v>
      </c>
      <c r="Z47" s="75">
        <f>+IF(X47&lt;&gt;0,+(Y47/X47)*100,0)</f>
        <v>-19.785413783318816</v>
      </c>
      <c r="AA47" s="76">
        <f>SUM(AA45:AA46)</f>
        <v>-53042363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10460877</v>
      </c>
      <c r="D9" s="6"/>
      <c r="E9" s="7">
        <v>9483881</v>
      </c>
      <c r="F9" s="8">
        <v>9483881</v>
      </c>
      <c r="G9" s="8">
        <v>978119</v>
      </c>
      <c r="H9" s="8">
        <v>911077</v>
      </c>
      <c r="I9" s="8">
        <v>945214</v>
      </c>
      <c r="J9" s="8">
        <v>2834410</v>
      </c>
      <c r="K9" s="8">
        <v>970129</v>
      </c>
      <c r="L9" s="8">
        <v>980091</v>
      </c>
      <c r="M9" s="8">
        <v>952120</v>
      </c>
      <c r="N9" s="8">
        <v>2902340</v>
      </c>
      <c r="O9" s="8">
        <v>978214</v>
      </c>
      <c r="P9" s="8">
        <v>968103</v>
      </c>
      <c r="Q9" s="8">
        <v>734783</v>
      </c>
      <c r="R9" s="8">
        <v>2681100</v>
      </c>
      <c r="S9" s="8">
        <v>972839</v>
      </c>
      <c r="T9" s="8">
        <v>839405</v>
      </c>
      <c r="U9" s="8"/>
      <c r="V9" s="8">
        <v>1812244</v>
      </c>
      <c r="W9" s="8">
        <v>10230094</v>
      </c>
      <c r="X9" s="8">
        <v>9483881</v>
      </c>
      <c r="Y9" s="8">
        <v>746213</v>
      </c>
      <c r="Z9" s="2">
        <v>7.8682239897358484</v>
      </c>
      <c r="AA9" s="6">
        <v>9483881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18263907</v>
      </c>
      <c r="D13" s="6"/>
      <c r="E13" s="7">
        <v>5242754</v>
      </c>
      <c r="F13" s="8">
        <v>5242754</v>
      </c>
      <c r="G13" s="8">
        <v>1621345</v>
      </c>
      <c r="H13" s="8">
        <v>1537452</v>
      </c>
      <c r="I13" s="8">
        <v>1619584</v>
      </c>
      <c r="J13" s="8">
        <v>4778381</v>
      </c>
      <c r="K13" s="8">
        <v>1689783</v>
      </c>
      <c r="L13" s="8">
        <v>1715877</v>
      </c>
      <c r="M13" s="8">
        <v>1739932</v>
      </c>
      <c r="N13" s="8">
        <v>5145592</v>
      </c>
      <c r="O13" s="8">
        <v>1763824</v>
      </c>
      <c r="P13" s="8">
        <v>1827017</v>
      </c>
      <c r="Q13" s="8">
        <v>1804930</v>
      </c>
      <c r="R13" s="8">
        <v>5395771</v>
      </c>
      <c r="S13" s="8">
        <v>1935093</v>
      </c>
      <c r="T13" s="8">
        <v>1847974</v>
      </c>
      <c r="U13" s="8"/>
      <c r="V13" s="8">
        <v>3783067</v>
      </c>
      <c r="W13" s="8">
        <v>19102811</v>
      </c>
      <c r="X13" s="8">
        <v>5242754</v>
      </c>
      <c r="Y13" s="8">
        <v>13860057</v>
      </c>
      <c r="Z13" s="2">
        <v>264.36596109601942</v>
      </c>
      <c r="AA13" s="6">
        <v>5242754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2787970</v>
      </c>
      <c r="F18" s="8">
        <v>2787970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2787970</v>
      </c>
      <c r="Y18" s="8">
        <v>-2787970</v>
      </c>
      <c r="Z18" s="2">
        <v>-100</v>
      </c>
      <c r="AA18" s="6">
        <v>2787970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28724784</v>
      </c>
      <c r="D21" s="33">
        <f t="shared" si="0"/>
        <v>0</v>
      </c>
      <c r="E21" s="34">
        <f t="shared" si="0"/>
        <v>17514605</v>
      </c>
      <c r="F21" s="35">
        <f t="shared" si="0"/>
        <v>17514605</v>
      </c>
      <c r="G21" s="35">
        <f t="shared" si="0"/>
        <v>2599464</v>
      </c>
      <c r="H21" s="35">
        <f t="shared" si="0"/>
        <v>2448529</v>
      </c>
      <c r="I21" s="35">
        <f t="shared" si="0"/>
        <v>2564798</v>
      </c>
      <c r="J21" s="35">
        <f t="shared" si="0"/>
        <v>7612791</v>
      </c>
      <c r="K21" s="35">
        <f t="shared" si="0"/>
        <v>2659912</v>
      </c>
      <c r="L21" s="35">
        <f t="shared" si="0"/>
        <v>2695968</v>
      </c>
      <c r="M21" s="35">
        <f t="shared" si="0"/>
        <v>2692052</v>
      </c>
      <c r="N21" s="35">
        <f t="shared" si="0"/>
        <v>8047932</v>
      </c>
      <c r="O21" s="35">
        <f t="shared" si="0"/>
        <v>2742038</v>
      </c>
      <c r="P21" s="35">
        <f t="shared" si="0"/>
        <v>2795120</v>
      </c>
      <c r="Q21" s="35">
        <f t="shared" si="0"/>
        <v>2539713</v>
      </c>
      <c r="R21" s="35">
        <f t="shared" si="0"/>
        <v>8076871</v>
      </c>
      <c r="S21" s="35">
        <f t="shared" si="0"/>
        <v>2907932</v>
      </c>
      <c r="T21" s="35">
        <f t="shared" si="0"/>
        <v>2687379</v>
      </c>
      <c r="U21" s="35">
        <f t="shared" si="0"/>
        <v>0</v>
      </c>
      <c r="V21" s="35">
        <f t="shared" si="0"/>
        <v>5595311</v>
      </c>
      <c r="W21" s="35">
        <f t="shared" si="0"/>
        <v>29332905</v>
      </c>
      <c r="X21" s="35">
        <f t="shared" si="0"/>
        <v>17514605</v>
      </c>
      <c r="Y21" s="35">
        <f t="shared" si="0"/>
        <v>11818300</v>
      </c>
      <c r="Z21" s="36">
        <f>+IF(X21&lt;&gt;0,+(Y21/X21)*100,0)</f>
        <v>67.476828623882753</v>
      </c>
      <c r="AA21" s="33">
        <f>SUM(AA5:AA20)</f>
        <v>17514605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8421430</v>
      </c>
      <c r="F24" s="8">
        <v>8421430</v>
      </c>
      <c r="G24" s="8">
        <v>805496</v>
      </c>
      <c r="H24" s="8">
        <v>676063</v>
      </c>
      <c r="I24" s="8">
        <v>669505</v>
      </c>
      <c r="J24" s="8">
        <v>2151064</v>
      </c>
      <c r="K24" s="8">
        <v>722719</v>
      </c>
      <c r="L24" s="8">
        <v>790567</v>
      </c>
      <c r="M24" s="8">
        <v>967988</v>
      </c>
      <c r="N24" s="8">
        <v>2481274</v>
      </c>
      <c r="O24" s="8">
        <v>718471</v>
      </c>
      <c r="P24" s="8">
        <v>715146</v>
      </c>
      <c r="Q24" s="8">
        <v>700377</v>
      </c>
      <c r="R24" s="8">
        <v>2133994</v>
      </c>
      <c r="S24" s="8">
        <v>709980</v>
      </c>
      <c r="T24" s="8">
        <v>749760</v>
      </c>
      <c r="U24" s="8"/>
      <c r="V24" s="8">
        <v>1459740</v>
      </c>
      <c r="W24" s="8">
        <v>8226072</v>
      </c>
      <c r="X24" s="8">
        <v>8421430</v>
      </c>
      <c r="Y24" s="8">
        <v>-195358</v>
      </c>
      <c r="Z24" s="2">
        <v>-2.3197722952040212</v>
      </c>
      <c r="AA24" s="6">
        <v>8421430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2162872</v>
      </c>
      <c r="F26" s="8">
        <v>2162872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2162872</v>
      </c>
      <c r="Y26" s="8">
        <v>-2162872</v>
      </c>
      <c r="Z26" s="2">
        <v>-100</v>
      </c>
      <c r="AA26" s="6">
        <v>2162872</v>
      </c>
    </row>
    <row r="27" spans="1:27" x14ac:dyDescent="0.25">
      <c r="A27" s="25" t="s">
        <v>53</v>
      </c>
      <c r="B27" s="24" t="s">
        <v>32</v>
      </c>
      <c r="C27" s="6">
        <v>141652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1859841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1696621</v>
      </c>
      <c r="D31" s="6"/>
      <c r="E31" s="7">
        <v>611613</v>
      </c>
      <c r="F31" s="8">
        <v>991916</v>
      </c>
      <c r="G31" s="8"/>
      <c r="H31" s="8">
        <v>19725</v>
      </c>
      <c r="I31" s="8">
        <v>8556</v>
      </c>
      <c r="J31" s="8">
        <v>28281</v>
      </c>
      <c r="K31" s="8">
        <v>320935</v>
      </c>
      <c r="L31" s="8">
        <v>45630</v>
      </c>
      <c r="M31" s="8">
        <v>95819</v>
      </c>
      <c r="N31" s="8">
        <v>462384</v>
      </c>
      <c r="O31" s="8">
        <v>66570</v>
      </c>
      <c r="P31" s="8">
        <v>111543</v>
      </c>
      <c r="Q31" s="8">
        <v>84879</v>
      </c>
      <c r="R31" s="8">
        <v>262992</v>
      </c>
      <c r="S31" s="8">
        <v>23604</v>
      </c>
      <c r="T31" s="8">
        <v>52552</v>
      </c>
      <c r="U31" s="8"/>
      <c r="V31" s="8">
        <v>76156</v>
      </c>
      <c r="W31" s="8">
        <v>829813</v>
      </c>
      <c r="X31" s="8">
        <v>991916</v>
      </c>
      <c r="Y31" s="8">
        <v>-162103</v>
      </c>
      <c r="Z31" s="2">
        <v>-16.34241205908565</v>
      </c>
      <c r="AA31" s="6">
        <v>991916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1138905</v>
      </c>
      <c r="D33" s="6"/>
      <c r="E33" s="7">
        <v>1073308</v>
      </c>
      <c r="F33" s="8">
        <v>939823</v>
      </c>
      <c r="G33" s="8">
        <v>111588</v>
      </c>
      <c r="H33" s="8">
        <v>149198</v>
      </c>
      <c r="I33" s="8">
        <v>123823</v>
      </c>
      <c r="J33" s="8">
        <v>384609</v>
      </c>
      <c r="K33" s="8">
        <v>138312</v>
      </c>
      <c r="L33" s="8">
        <v>9949</v>
      </c>
      <c r="M33" s="8">
        <v>23060</v>
      </c>
      <c r="N33" s="8">
        <v>171321</v>
      </c>
      <c r="O33" s="8">
        <v>5950</v>
      </c>
      <c r="P33" s="8">
        <v>5870</v>
      </c>
      <c r="Q33" s="8">
        <v>188331</v>
      </c>
      <c r="R33" s="8">
        <v>200151</v>
      </c>
      <c r="S33" s="8">
        <v>55977</v>
      </c>
      <c r="T33" s="8">
        <v>101213</v>
      </c>
      <c r="U33" s="8"/>
      <c r="V33" s="8">
        <v>157190</v>
      </c>
      <c r="W33" s="8">
        <v>913271</v>
      </c>
      <c r="X33" s="8">
        <v>939823</v>
      </c>
      <c r="Y33" s="8">
        <v>-26552</v>
      </c>
      <c r="Z33" s="2">
        <v>-2.8252128326291226</v>
      </c>
      <c r="AA33" s="6">
        <v>939823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4837019</v>
      </c>
      <c r="D35" s="33">
        <f>SUM(D24:D34)</f>
        <v>0</v>
      </c>
      <c r="E35" s="34">
        <f t="shared" si="1"/>
        <v>12269223</v>
      </c>
      <c r="F35" s="35">
        <f t="shared" si="1"/>
        <v>12516041</v>
      </c>
      <c r="G35" s="35">
        <f t="shared" si="1"/>
        <v>917084</v>
      </c>
      <c r="H35" s="35">
        <f t="shared" si="1"/>
        <v>844986</v>
      </c>
      <c r="I35" s="35">
        <f t="shared" si="1"/>
        <v>801884</v>
      </c>
      <c r="J35" s="35">
        <f t="shared" si="1"/>
        <v>2563954</v>
      </c>
      <c r="K35" s="35">
        <f t="shared" si="1"/>
        <v>1181966</v>
      </c>
      <c r="L35" s="35">
        <f t="shared" si="1"/>
        <v>846146</v>
      </c>
      <c r="M35" s="35">
        <f t="shared" si="1"/>
        <v>1086867</v>
      </c>
      <c r="N35" s="35">
        <f t="shared" si="1"/>
        <v>3114979</v>
      </c>
      <c r="O35" s="35">
        <f t="shared" si="1"/>
        <v>790991</v>
      </c>
      <c r="P35" s="35">
        <f t="shared" si="1"/>
        <v>832559</v>
      </c>
      <c r="Q35" s="35">
        <f t="shared" si="1"/>
        <v>973587</v>
      </c>
      <c r="R35" s="35">
        <f t="shared" si="1"/>
        <v>2597137</v>
      </c>
      <c r="S35" s="35">
        <f t="shared" si="1"/>
        <v>789561</v>
      </c>
      <c r="T35" s="35">
        <f t="shared" si="1"/>
        <v>903525</v>
      </c>
      <c r="U35" s="35">
        <f t="shared" si="1"/>
        <v>0</v>
      </c>
      <c r="V35" s="35">
        <f t="shared" si="1"/>
        <v>1693086</v>
      </c>
      <c r="W35" s="35">
        <f t="shared" si="1"/>
        <v>9969156</v>
      </c>
      <c r="X35" s="35">
        <f t="shared" si="1"/>
        <v>12516041</v>
      </c>
      <c r="Y35" s="35">
        <f t="shared" si="1"/>
        <v>-2546885</v>
      </c>
      <c r="Z35" s="36">
        <f>+IF(X35&lt;&gt;0,+(Y35/X35)*100,0)</f>
        <v>-20.348966578169566</v>
      </c>
      <c r="AA35" s="33">
        <f>SUM(AA24:AA34)</f>
        <v>12516041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23887765</v>
      </c>
      <c r="D37" s="46">
        <f>+D21-D35</f>
        <v>0</v>
      </c>
      <c r="E37" s="47">
        <f t="shared" si="2"/>
        <v>5245382</v>
      </c>
      <c r="F37" s="48">
        <f t="shared" si="2"/>
        <v>4998564</v>
      </c>
      <c r="G37" s="48">
        <f t="shared" si="2"/>
        <v>1682380</v>
      </c>
      <c r="H37" s="48">
        <f t="shared" si="2"/>
        <v>1603543</v>
      </c>
      <c r="I37" s="48">
        <f t="shared" si="2"/>
        <v>1762914</v>
      </c>
      <c r="J37" s="48">
        <f t="shared" si="2"/>
        <v>5048837</v>
      </c>
      <c r="K37" s="48">
        <f t="shared" si="2"/>
        <v>1477946</v>
      </c>
      <c r="L37" s="48">
        <f t="shared" si="2"/>
        <v>1849822</v>
      </c>
      <c r="M37" s="48">
        <f t="shared" si="2"/>
        <v>1605185</v>
      </c>
      <c r="N37" s="48">
        <f t="shared" si="2"/>
        <v>4932953</v>
      </c>
      <c r="O37" s="48">
        <f t="shared" si="2"/>
        <v>1951047</v>
      </c>
      <c r="P37" s="48">
        <f t="shared" si="2"/>
        <v>1962561</v>
      </c>
      <c r="Q37" s="48">
        <f t="shared" si="2"/>
        <v>1566126</v>
      </c>
      <c r="R37" s="48">
        <f t="shared" si="2"/>
        <v>5479734</v>
      </c>
      <c r="S37" s="48">
        <f t="shared" si="2"/>
        <v>2118371</v>
      </c>
      <c r="T37" s="48">
        <f t="shared" si="2"/>
        <v>1783854</v>
      </c>
      <c r="U37" s="48">
        <f t="shared" si="2"/>
        <v>0</v>
      </c>
      <c r="V37" s="48">
        <f t="shared" si="2"/>
        <v>3902225</v>
      </c>
      <c r="W37" s="48">
        <f t="shared" si="2"/>
        <v>19363749</v>
      </c>
      <c r="X37" s="48">
        <f>IF(F21=F35,0,X21-X35)</f>
        <v>4998564</v>
      </c>
      <c r="Y37" s="48">
        <f t="shared" si="2"/>
        <v>14365185</v>
      </c>
      <c r="Z37" s="49">
        <f>+IF(X37&lt;&gt;0,+(Y37/X37)*100,0)</f>
        <v>287.38623732736045</v>
      </c>
      <c r="AA37" s="46">
        <f>+AA21-AA35</f>
        <v>4998564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23887765</v>
      </c>
      <c r="D41" s="56">
        <f>SUM(D37:D40)</f>
        <v>0</v>
      </c>
      <c r="E41" s="57">
        <f t="shared" si="3"/>
        <v>5245382</v>
      </c>
      <c r="F41" s="58">
        <f t="shared" si="3"/>
        <v>4998564</v>
      </c>
      <c r="G41" s="58">
        <f t="shared" si="3"/>
        <v>1682380</v>
      </c>
      <c r="H41" s="58">
        <f t="shared" si="3"/>
        <v>1603543</v>
      </c>
      <c r="I41" s="58">
        <f t="shared" si="3"/>
        <v>1762914</v>
      </c>
      <c r="J41" s="58">
        <f t="shared" si="3"/>
        <v>5048837</v>
      </c>
      <c r="K41" s="58">
        <f t="shared" si="3"/>
        <v>1477946</v>
      </c>
      <c r="L41" s="58">
        <f t="shared" si="3"/>
        <v>1849822</v>
      </c>
      <c r="M41" s="58">
        <f t="shared" si="3"/>
        <v>1605185</v>
      </c>
      <c r="N41" s="58">
        <f t="shared" si="3"/>
        <v>4932953</v>
      </c>
      <c r="O41" s="58">
        <f t="shared" si="3"/>
        <v>1951047</v>
      </c>
      <c r="P41" s="58">
        <f t="shared" si="3"/>
        <v>1962561</v>
      </c>
      <c r="Q41" s="58">
        <f t="shared" si="3"/>
        <v>1566126</v>
      </c>
      <c r="R41" s="58">
        <f t="shared" si="3"/>
        <v>5479734</v>
      </c>
      <c r="S41" s="58">
        <f t="shared" si="3"/>
        <v>2118371</v>
      </c>
      <c r="T41" s="58">
        <f t="shared" si="3"/>
        <v>1783854</v>
      </c>
      <c r="U41" s="58">
        <f t="shared" si="3"/>
        <v>0</v>
      </c>
      <c r="V41" s="58">
        <f t="shared" si="3"/>
        <v>3902225</v>
      </c>
      <c r="W41" s="58">
        <f t="shared" si="3"/>
        <v>19363749</v>
      </c>
      <c r="X41" s="58">
        <f t="shared" si="3"/>
        <v>4998564</v>
      </c>
      <c r="Y41" s="58">
        <f t="shared" si="3"/>
        <v>14365185</v>
      </c>
      <c r="Z41" s="59">
        <f>+IF(X41&lt;&gt;0,+(Y41/X41)*100,0)</f>
        <v>287.38623732736045</v>
      </c>
      <c r="AA41" s="56">
        <f>SUM(AA37:AA40)</f>
        <v>4998564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23887765</v>
      </c>
      <c r="D43" s="64">
        <f>+D41-D42</f>
        <v>0</v>
      </c>
      <c r="E43" s="65">
        <f t="shared" si="4"/>
        <v>5245382</v>
      </c>
      <c r="F43" s="66">
        <f t="shared" si="4"/>
        <v>4998564</v>
      </c>
      <c r="G43" s="66">
        <f t="shared" si="4"/>
        <v>1682380</v>
      </c>
      <c r="H43" s="66">
        <f t="shared" si="4"/>
        <v>1603543</v>
      </c>
      <c r="I43" s="66">
        <f t="shared" si="4"/>
        <v>1762914</v>
      </c>
      <c r="J43" s="66">
        <f t="shared" si="4"/>
        <v>5048837</v>
      </c>
      <c r="K43" s="66">
        <f t="shared" si="4"/>
        <v>1477946</v>
      </c>
      <c r="L43" s="66">
        <f t="shared" si="4"/>
        <v>1849822</v>
      </c>
      <c r="M43" s="66">
        <f t="shared" si="4"/>
        <v>1605185</v>
      </c>
      <c r="N43" s="66">
        <f t="shared" si="4"/>
        <v>4932953</v>
      </c>
      <c r="O43" s="66">
        <f t="shared" si="4"/>
        <v>1951047</v>
      </c>
      <c r="P43" s="66">
        <f t="shared" si="4"/>
        <v>1962561</v>
      </c>
      <c r="Q43" s="66">
        <f t="shared" si="4"/>
        <v>1566126</v>
      </c>
      <c r="R43" s="66">
        <f t="shared" si="4"/>
        <v>5479734</v>
      </c>
      <c r="S43" s="66">
        <f t="shared" si="4"/>
        <v>2118371</v>
      </c>
      <c r="T43" s="66">
        <f t="shared" si="4"/>
        <v>1783854</v>
      </c>
      <c r="U43" s="66">
        <f t="shared" si="4"/>
        <v>0</v>
      </c>
      <c r="V43" s="66">
        <f t="shared" si="4"/>
        <v>3902225</v>
      </c>
      <c r="W43" s="66">
        <f t="shared" si="4"/>
        <v>19363749</v>
      </c>
      <c r="X43" s="66">
        <f t="shared" si="4"/>
        <v>4998564</v>
      </c>
      <c r="Y43" s="66">
        <f t="shared" si="4"/>
        <v>14365185</v>
      </c>
      <c r="Z43" s="67">
        <f>+IF(X43&lt;&gt;0,+(Y43/X43)*100,0)</f>
        <v>287.38623732736045</v>
      </c>
      <c r="AA43" s="64">
        <f>+AA41-AA42</f>
        <v>4998564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23887765</v>
      </c>
      <c r="D45" s="56">
        <f>SUM(D43:D44)</f>
        <v>0</v>
      </c>
      <c r="E45" s="57">
        <f t="shared" si="5"/>
        <v>5245382</v>
      </c>
      <c r="F45" s="58">
        <f t="shared" si="5"/>
        <v>4998564</v>
      </c>
      <c r="G45" s="58">
        <f t="shared" si="5"/>
        <v>1682380</v>
      </c>
      <c r="H45" s="58">
        <f t="shared" si="5"/>
        <v>1603543</v>
      </c>
      <c r="I45" s="58">
        <f t="shared" si="5"/>
        <v>1762914</v>
      </c>
      <c r="J45" s="58">
        <f t="shared" si="5"/>
        <v>5048837</v>
      </c>
      <c r="K45" s="58">
        <f t="shared" si="5"/>
        <v>1477946</v>
      </c>
      <c r="L45" s="58">
        <f t="shared" si="5"/>
        <v>1849822</v>
      </c>
      <c r="M45" s="58">
        <f t="shared" si="5"/>
        <v>1605185</v>
      </c>
      <c r="N45" s="58">
        <f t="shared" si="5"/>
        <v>4932953</v>
      </c>
      <c r="O45" s="58">
        <f t="shared" si="5"/>
        <v>1951047</v>
      </c>
      <c r="P45" s="58">
        <f t="shared" si="5"/>
        <v>1962561</v>
      </c>
      <c r="Q45" s="58">
        <f t="shared" si="5"/>
        <v>1566126</v>
      </c>
      <c r="R45" s="58">
        <f t="shared" si="5"/>
        <v>5479734</v>
      </c>
      <c r="S45" s="58">
        <f t="shared" si="5"/>
        <v>2118371</v>
      </c>
      <c r="T45" s="58">
        <f t="shared" si="5"/>
        <v>1783854</v>
      </c>
      <c r="U45" s="58">
        <f t="shared" si="5"/>
        <v>0</v>
      </c>
      <c r="V45" s="58">
        <f t="shared" si="5"/>
        <v>3902225</v>
      </c>
      <c r="W45" s="58">
        <f t="shared" si="5"/>
        <v>19363749</v>
      </c>
      <c r="X45" s="58">
        <f t="shared" si="5"/>
        <v>4998564</v>
      </c>
      <c r="Y45" s="58">
        <f t="shared" si="5"/>
        <v>14365185</v>
      </c>
      <c r="Z45" s="59">
        <f>+IF(X45&lt;&gt;0,+(Y45/X45)*100,0)</f>
        <v>287.38623732736045</v>
      </c>
      <c r="AA45" s="56">
        <f>SUM(AA43:AA44)</f>
        <v>4998564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23887765</v>
      </c>
      <c r="D47" s="71">
        <f>SUM(D45:D46)</f>
        <v>0</v>
      </c>
      <c r="E47" s="72">
        <f t="shared" si="6"/>
        <v>5245382</v>
      </c>
      <c r="F47" s="73">
        <f t="shared" si="6"/>
        <v>4998564</v>
      </c>
      <c r="G47" s="73">
        <f t="shared" si="6"/>
        <v>1682380</v>
      </c>
      <c r="H47" s="74">
        <f t="shared" si="6"/>
        <v>1603543</v>
      </c>
      <c r="I47" s="74">
        <f t="shared" si="6"/>
        <v>1762914</v>
      </c>
      <c r="J47" s="74">
        <f t="shared" si="6"/>
        <v>5048837</v>
      </c>
      <c r="K47" s="74">
        <f t="shared" si="6"/>
        <v>1477946</v>
      </c>
      <c r="L47" s="74">
        <f t="shared" si="6"/>
        <v>1849822</v>
      </c>
      <c r="M47" s="73">
        <f t="shared" si="6"/>
        <v>1605185</v>
      </c>
      <c r="N47" s="73">
        <f t="shared" si="6"/>
        <v>4932953</v>
      </c>
      <c r="O47" s="74">
        <f t="shared" si="6"/>
        <v>1951047</v>
      </c>
      <c r="P47" s="74">
        <f t="shared" si="6"/>
        <v>1962561</v>
      </c>
      <c r="Q47" s="74">
        <f t="shared" si="6"/>
        <v>1566126</v>
      </c>
      <c r="R47" s="74">
        <f t="shared" si="6"/>
        <v>5479734</v>
      </c>
      <c r="S47" s="74">
        <f t="shared" si="6"/>
        <v>2118371</v>
      </c>
      <c r="T47" s="73">
        <f t="shared" si="6"/>
        <v>1783854</v>
      </c>
      <c r="U47" s="73">
        <f t="shared" si="6"/>
        <v>0</v>
      </c>
      <c r="V47" s="74">
        <f t="shared" si="6"/>
        <v>3902225</v>
      </c>
      <c r="W47" s="74">
        <f t="shared" si="6"/>
        <v>19363749</v>
      </c>
      <c r="X47" s="74">
        <f t="shared" si="6"/>
        <v>4998564</v>
      </c>
      <c r="Y47" s="74">
        <f t="shared" si="6"/>
        <v>14365185</v>
      </c>
      <c r="Z47" s="75">
        <f>+IF(X47&lt;&gt;0,+(Y47/X47)*100,0)</f>
        <v>287.38623732736045</v>
      </c>
      <c r="AA47" s="76">
        <f>SUM(AA45:AA46)</f>
        <v>4998564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18130884</v>
      </c>
      <c r="D9" s="6"/>
      <c r="E9" s="7">
        <v>23032996</v>
      </c>
      <c r="F9" s="8">
        <v>23032996</v>
      </c>
      <c r="G9" s="8">
        <v>1742976</v>
      </c>
      <c r="H9" s="8">
        <v>-42</v>
      </c>
      <c r="I9" s="8">
        <v>-6347</v>
      </c>
      <c r="J9" s="8">
        <v>1736587</v>
      </c>
      <c r="K9" s="8">
        <v>783</v>
      </c>
      <c r="L9" s="8">
        <v>1757327</v>
      </c>
      <c r="M9" s="8">
        <v>-1646</v>
      </c>
      <c r="N9" s="8">
        <v>1756464</v>
      </c>
      <c r="O9" s="8">
        <v>1739643</v>
      </c>
      <c r="P9" s="8">
        <v>1729323</v>
      </c>
      <c r="Q9" s="8">
        <v>1745117</v>
      </c>
      <c r="R9" s="8">
        <v>5214083</v>
      </c>
      <c r="S9" s="8">
        <v>1732506</v>
      </c>
      <c r="T9" s="8">
        <v>1744771</v>
      </c>
      <c r="U9" s="8">
        <v>-270529</v>
      </c>
      <c r="V9" s="8">
        <v>3206748</v>
      </c>
      <c r="W9" s="8">
        <v>11913882</v>
      </c>
      <c r="X9" s="8">
        <v>23032996</v>
      </c>
      <c r="Y9" s="8">
        <v>-11119114</v>
      </c>
      <c r="Z9" s="2">
        <v>-48.274718581985596</v>
      </c>
      <c r="AA9" s="6">
        <v>23032996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13558324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17645031</v>
      </c>
      <c r="F18" s="8">
        <v>17645031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17645031</v>
      </c>
      <c r="Y18" s="8">
        <v>-17645031</v>
      </c>
      <c r="Z18" s="2">
        <v>-100</v>
      </c>
      <c r="AA18" s="6">
        <v>17645031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31689208</v>
      </c>
      <c r="D21" s="33">
        <f t="shared" si="0"/>
        <v>0</v>
      </c>
      <c r="E21" s="34">
        <f t="shared" si="0"/>
        <v>40678027</v>
      </c>
      <c r="F21" s="35">
        <f t="shared" si="0"/>
        <v>40678027</v>
      </c>
      <c r="G21" s="35">
        <f t="shared" si="0"/>
        <v>1742976</v>
      </c>
      <c r="H21" s="35">
        <f t="shared" si="0"/>
        <v>-42</v>
      </c>
      <c r="I21" s="35">
        <f t="shared" si="0"/>
        <v>-6347</v>
      </c>
      <c r="J21" s="35">
        <f t="shared" si="0"/>
        <v>1736587</v>
      </c>
      <c r="K21" s="35">
        <f t="shared" si="0"/>
        <v>783</v>
      </c>
      <c r="L21" s="35">
        <f t="shared" si="0"/>
        <v>1757327</v>
      </c>
      <c r="M21" s="35">
        <f t="shared" si="0"/>
        <v>-1646</v>
      </c>
      <c r="N21" s="35">
        <f t="shared" si="0"/>
        <v>1756464</v>
      </c>
      <c r="O21" s="35">
        <f t="shared" si="0"/>
        <v>1739643</v>
      </c>
      <c r="P21" s="35">
        <f t="shared" si="0"/>
        <v>1729323</v>
      </c>
      <c r="Q21" s="35">
        <f t="shared" si="0"/>
        <v>1745117</v>
      </c>
      <c r="R21" s="35">
        <f t="shared" si="0"/>
        <v>5214083</v>
      </c>
      <c r="S21" s="35">
        <f t="shared" si="0"/>
        <v>1732506</v>
      </c>
      <c r="T21" s="35">
        <f t="shared" si="0"/>
        <v>1744771</v>
      </c>
      <c r="U21" s="35">
        <f t="shared" si="0"/>
        <v>-270529</v>
      </c>
      <c r="V21" s="35">
        <f t="shared" si="0"/>
        <v>3206748</v>
      </c>
      <c r="W21" s="35">
        <f t="shared" si="0"/>
        <v>11913882</v>
      </c>
      <c r="X21" s="35">
        <f t="shared" si="0"/>
        <v>40678027</v>
      </c>
      <c r="Y21" s="35">
        <f t="shared" si="0"/>
        <v>-28764145</v>
      </c>
      <c r="Z21" s="36">
        <f>+IF(X21&lt;&gt;0,+(Y21/X21)*100,0)</f>
        <v>-70.71175059695004</v>
      </c>
      <c r="AA21" s="33">
        <f>SUM(AA5:AA20)</f>
        <v>40678027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11729625</v>
      </c>
      <c r="F24" s="8">
        <v>11729625</v>
      </c>
      <c r="G24" s="8">
        <v>1200089</v>
      </c>
      <c r="H24" s="8">
        <v>1127065</v>
      </c>
      <c r="I24" s="8">
        <v>1083183</v>
      </c>
      <c r="J24" s="8">
        <v>3410337</v>
      </c>
      <c r="K24" s="8">
        <v>1211937</v>
      </c>
      <c r="L24" s="8">
        <v>1061581</v>
      </c>
      <c r="M24" s="8"/>
      <c r="N24" s="8">
        <v>2273518</v>
      </c>
      <c r="O24" s="8">
        <v>1147276</v>
      </c>
      <c r="P24" s="8">
        <v>522</v>
      </c>
      <c r="Q24" s="8">
        <v>1097252</v>
      </c>
      <c r="R24" s="8">
        <v>2245050</v>
      </c>
      <c r="S24" s="8"/>
      <c r="T24" s="8">
        <v>1195967</v>
      </c>
      <c r="U24" s="8">
        <v>1124349</v>
      </c>
      <c r="V24" s="8">
        <v>2320316</v>
      </c>
      <c r="W24" s="8">
        <v>10249221</v>
      </c>
      <c r="X24" s="8">
        <v>11729625</v>
      </c>
      <c r="Y24" s="8">
        <v>-1480404</v>
      </c>
      <c r="Z24" s="2">
        <v>-12.621068448479811</v>
      </c>
      <c r="AA24" s="6">
        <v>11729625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7614944</v>
      </c>
      <c r="F26" s="8">
        <v>5414944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5414944</v>
      </c>
      <c r="Y26" s="8">
        <v>-5414944</v>
      </c>
      <c r="Z26" s="2">
        <v>-100</v>
      </c>
      <c r="AA26" s="6">
        <v>5414944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1217000</v>
      </c>
      <c r="F27" s="8">
        <v>1217000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1217000</v>
      </c>
      <c r="Y27" s="8">
        <v>-1217000</v>
      </c>
      <c r="Z27" s="2">
        <v>-100</v>
      </c>
      <c r="AA27" s="6">
        <v>1217000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224371</v>
      </c>
      <c r="D30" s="6"/>
      <c r="E30" s="7">
        <v>216278</v>
      </c>
      <c r="F30" s="8">
        <v>710531</v>
      </c>
      <c r="G30" s="8">
        <v>36547</v>
      </c>
      <c r="H30" s="8">
        <v>7905</v>
      </c>
      <c r="I30" s="8">
        <v>14878</v>
      </c>
      <c r="J30" s="8">
        <v>59330</v>
      </c>
      <c r="K30" s="8">
        <v>97500</v>
      </c>
      <c r="L30" s="8">
        <v>57547</v>
      </c>
      <c r="M30" s="8"/>
      <c r="N30" s="8">
        <v>155047</v>
      </c>
      <c r="O30" s="8">
        <v>3346</v>
      </c>
      <c r="P30" s="8"/>
      <c r="Q30" s="8"/>
      <c r="R30" s="8">
        <v>3346</v>
      </c>
      <c r="S30" s="8"/>
      <c r="T30" s="8">
        <v>269392</v>
      </c>
      <c r="U30" s="8">
        <v>173113</v>
      </c>
      <c r="V30" s="8">
        <v>442505</v>
      </c>
      <c r="W30" s="8">
        <v>660228</v>
      </c>
      <c r="X30" s="8">
        <v>710531</v>
      </c>
      <c r="Y30" s="8">
        <v>-50303</v>
      </c>
      <c r="Z30" s="2">
        <v>-7.0796348083334859</v>
      </c>
      <c r="AA30" s="6">
        <v>710531</v>
      </c>
    </row>
    <row r="31" spans="1:27" x14ac:dyDescent="0.25">
      <c r="A31" s="25" t="s">
        <v>57</v>
      </c>
      <c r="B31" s="24" t="s">
        <v>32</v>
      </c>
      <c r="C31" s="6">
        <v>231837</v>
      </c>
      <c r="D31" s="6"/>
      <c r="E31" s="7">
        <v>385504</v>
      </c>
      <c r="F31" s="8">
        <v>385504</v>
      </c>
      <c r="G31" s="8">
        <v>64361</v>
      </c>
      <c r="H31" s="8">
        <v>9268</v>
      </c>
      <c r="I31" s="8">
        <v>22274</v>
      </c>
      <c r="J31" s="8">
        <v>95903</v>
      </c>
      <c r="K31" s="8">
        <v>68568</v>
      </c>
      <c r="L31" s="8">
        <v>7719</v>
      </c>
      <c r="M31" s="8"/>
      <c r="N31" s="8">
        <v>76287</v>
      </c>
      <c r="O31" s="8">
        <v>9355</v>
      </c>
      <c r="P31" s="8">
        <v>2185</v>
      </c>
      <c r="Q31" s="8">
        <v>106390</v>
      </c>
      <c r="R31" s="8">
        <v>117930</v>
      </c>
      <c r="S31" s="8">
        <v>2729</v>
      </c>
      <c r="T31" s="8">
        <v>644</v>
      </c>
      <c r="U31" s="8">
        <v>1643</v>
      </c>
      <c r="V31" s="8">
        <v>5016</v>
      </c>
      <c r="W31" s="8">
        <v>295136</v>
      </c>
      <c r="X31" s="8">
        <v>385504</v>
      </c>
      <c r="Y31" s="8">
        <v>-90368</v>
      </c>
      <c r="Z31" s="2">
        <v>-23.441520710550346</v>
      </c>
      <c r="AA31" s="6">
        <v>385504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2079045</v>
      </c>
      <c r="D33" s="6"/>
      <c r="E33" s="7">
        <v>1429695</v>
      </c>
      <c r="F33" s="8">
        <v>2229695</v>
      </c>
      <c r="G33" s="8">
        <v>237963</v>
      </c>
      <c r="H33" s="8">
        <v>28204</v>
      </c>
      <c r="I33" s="8">
        <v>11094</v>
      </c>
      <c r="J33" s="8">
        <v>277261</v>
      </c>
      <c r="K33" s="8">
        <v>293235</v>
      </c>
      <c r="L33" s="8">
        <v>116112</v>
      </c>
      <c r="M33" s="8"/>
      <c r="N33" s="8">
        <v>409347</v>
      </c>
      <c r="O33" s="8">
        <v>146072</v>
      </c>
      <c r="P33" s="8">
        <v>5154</v>
      </c>
      <c r="Q33" s="8">
        <v>816897</v>
      </c>
      <c r="R33" s="8">
        <v>968123</v>
      </c>
      <c r="S33" s="8"/>
      <c r="T33" s="8">
        <v>13873</v>
      </c>
      <c r="U33" s="8">
        <v>163096</v>
      </c>
      <c r="V33" s="8">
        <v>176969</v>
      </c>
      <c r="W33" s="8">
        <v>1831700</v>
      </c>
      <c r="X33" s="8">
        <v>2229695</v>
      </c>
      <c r="Y33" s="8">
        <v>-397995</v>
      </c>
      <c r="Z33" s="2">
        <v>-17.849750750663208</v>
      </c>
      <c r="AA33" s="6">
        <v>2229695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2535253</v>
      </c>
      <c r="D35" s="33">
        <f>SUM(D24:D34)</f>
        <v>0</v>
      </c>
      <c r="E35" s="34">
        <f t="shared" si="1"/>
        <v>22593046</v>
      </c>
      <c r="F35" s="35">
        <f t="shared" si="1"/>
        <v>21687299</v>
      </c>
      <c r="G35" s="35">
        <f t="shared" si="1"/>
        <v>1538960</v>
      </c>
      <c r="H35" s="35">
        <f t="shared" si="1"/>
        <v>1172442</v>
      </c>
      <c r="I35" s="35">
        <f t="shared" si="1"/>
        <v>1131429</v>
      </c>
      <c r="J35" s="35">
        <f t="shared" si="1"/>
        <v>3842831</v>
      </c>
      <c r="K35" s="35">
        <f t="shared" si="1"/>
        <v>1671240</v>
      </c>
      <c r="L35" s="35">
        <f t="shared" si="1"/>
        <v>1242959</v>
      </c>
      <c r="M35" s="35">
        <f t="shared" si="1"/>
        <v>0</v>
      </c>
      <c r="N35" s="35">
        <f t="shared" si="1"/>
        <v>2914199</v>
      </c>
      <c r="O35" s="35">
        <f t="shared" si="1"/>
        <v>1306049</v>
      </c>
      <c r="P35" s="35">
        <f t="shared" si="1"/>
        <v>7861</v>
      </c>
      <c r="Q35" s="35">
        <f t="shared" si="1"/>
        <v>2020539</v>
      </c>
      <c r="R35" s="35">
        <f t="shared" si="1"/>
        <v>3334449</v>
      </c>
      <c r="S35" s="35">
        <f t="shared" si="1"/>
        <v>2729</v>
      </c>
      <c r="T35" s="35">
        <f t="shared" si="1"/>
        <v>1479876</v>
      </c>
      <c r="U35" s="35">
        <f t="shared" si="1"/>
        <v>1462201</v>
      </c>
      <c r="V35" s="35">
        <f t="shared" si="1"/>
        <v>2944806</v>
      </c>
      <c r="W35" s="35">
        <f t="shared" si="1"/>
        <v>13036285</v>
      </c>
      <c r="X35" s="35">
        <f t="shared" si="1"/>
        <v>21687299</v>
      </c>
      <c r="Y35" s="35">
        <f t="shared" si="1"/>
        <v>-8651014</v>
      </c>
      <c r="Z35" s="36">
        <f>+IF(X35&lt;&gt;0,+(Y35/X35)*100,0)</f>
        <v>-39.889771427968043</v>
      </c>
      <c r="AA35" s="33">
        <f>SUM(AA24:AA34)</f>
        <v>21687299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29153955</v>
      </c>
      <c r="D37" s="46">
        <f>+D21-D35</f>
        <v>0</v>
      </c>
      <c r="E37" s="47">
        <f t="shared" si="2"/>
        <v>18084981</v>
      </c>
      <c r="F37" s="48">
        <f t="shared" si="2"/>
        <v>18990728</v>
      </c>
      <c r="G37" s="48">
        <f t="shared" si="2"/>
        <v>204016</v>
      </c>
      <c r="H37" s="48">
        <f t="shared" si="2"/>
        <v>-1172484</v>
      </c>
      <c r="I37" s="48">
        <f t="shared" si="2"/>
        <v>-1137776</v>
      </c>
      <c r="J37" s="48">
        <f t="shared" si="2"/>
        <v>-2106244</v>
      </c>
      <c r="K37" s="48">
        <f t="shared" si="2"/>
        <v>-1670457</v>
      </c>
      <c r="L37" s="48">
        <f t="shared" si="2"/>
        <v>514368</v>
      </c>
      <c r="M37" s="48">
        <f t="shared" si="2"/>
        <v>-1646</v>
      </c>
      <c r="N37" s="48">
        <f t="shared" si="2"/>
        <v>-1157735</v>
      </c>
      <c r="O37" s="48">
        <f t="shared" si="2"/>
        <v>433594</v>
      </c>
      <c r="P37" s="48">
        <f t="shared" si="2"/>
        <v>1721462</v>
      </c>
      <c r="Q37" s="48">
        <f t="shared" si="2"/>
        <v>-275422</v>
      </c>
      <c r="R37" s="48">
        <f t="shared" si="2"/>
        <v>1879634</v>
      </c>
      <c r="S37" s="48">
        <f t="shared" si="2"/>
        <v>1729777</v>
      </c>
      <c r="T37" s="48">
        <f t="shared" si="2"/>
        <v>264895</v>
      </c>
      <c r="U37" s="48">
        <f t="shared" si="2"/>
        <v>-1732730</v>
      </c>
      <c r="V37" s="48">
        <f t="shared" si="2"/>
        <v>261942</v>
      </c>
      <c r="W37" s="48">
        <f t="shared" si="2"/>
        <v>-1122403</v>
      </c>
      <c r="X37" s="48">
        <f>IF(F21=F35,0,X21-X35)</f>
        <v>18990728</v>
      </c>
      <c r="Y37" s="48">
        <f t="shared" si="2"/>
        <v>-20113131</v>
      </c>
      <c r="Z37" s="49">
        <f>+IF(X37&lt;&gt;0,+(Y37/X37)*100,0)</f>
        <v>-105.91026842151601</v>
      </c>
      <c r="AA37" s="46">
        <f>+AA21-AA35</f>
        <v>18990728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29153955</v>
      </c>
      <c r="D41" s="56">
        <f>SUM(D37:D40)</f>
        <v>0</v>
      </c>
      <c r="E41" s="57">
        <f t="shared" si="3"/>
        <v>18084981</v>
      </c>
      <c r="F41" s="58">
        <f t="shared" si="3"/>
        <v>18990728</v>
      </c>
      <c r="G41" s="58">
        <f t="shared" si="3"/>
        <v>204016</v>
      </c>
      <c r="H41" s="58">
        <f t="shared" si="3"/>
        <v>-1172484</v>
      </c>
      <c r="I41" s="58">
        <f t="shared" si="3"/>
        <v>-1137776</v>
      </c>
      <c r="J41" s="58">
        <f t="shared" si="3"/>
        <v>-2106244</v>
      </c>
      <c r="K41" s="58">
        <f t="shared" si="3"/>
        <v>-1670457</v>
      </c>
      <c r="L41" s="58">
        <f t="shared" si="3"/>
        <v>514368</v>
      </c>
      <c r="M41" s="58">
        <f t="shared" si="3"/>
        <v>-1646</v>
      </c>
      <c r="N41" s="58">
        <f t="shared" si="3"/>
        <v>-1157735</v>
      </c>
      <c r="O41" s="58">
        <f t="shared" si="3"/>
        <v>433594</v>
      </c>
      <c r="P41" s="58">
        <f t="shared" si="3"/>
        <v>1721462</v>
      </c>
      <c r="Q41" s="58">
        <f t="shared" si="3"/>
        <v>-275422</v>
      </c>
      <c r="R41" s="58">
        <f t="shared" si="3"/>
        <v>1879634</v>
      </c>
      <c r="S41" s="58">
        <f t="shared" si="3"/>
        <v>1729777</v>
      </c>
      <c r="T41" s="58">
        <f t="shared" si="3"/>
        <v>264895</v>
      </c>
      <c r="U41" s="58">
        <f t="shared" si="3"/>
        <v>-1732730</v>
      </c>
      <c r="V41" s="58">
        <f t="shared" si="3"/>
        <v>261942</v>
      </c>
      <c r="W41" s="58">
        <f t="shared" si="3"/>
        <v>-1122403</v>
      </c>
      <c r="X41" s="58">
        <f t="shared" si="3"/>
        <v>18990728</v>
      </c>
      <c r="Y41" s="58">
        <f t="shared" si="3"/>
        <v>-20113131</v>
      </c>
      <c r="Z41" s="59">
        <f>+IF(X41&lt;&gt;0,+(Y41/X41)*100,0)</f>
        <v>-105.91026842151601</v>
      </c>
      <c r="AA41" s="56">
        <f>SUM(AA37:AA40)</f>
        <v>18990728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29153955</v>
      </c>
      <c r="D43" s="64">
        <f>+D41-D42</f>
        <v>0</v>
      </c>
      <c r="E43" s="65">
        <f t="shared" si="4"/>
        <v>18084981</v>
      </c>
      <c r="F43" s="66">
        <f t="shared" si="4"/>
        <v>18990728</v>
      </c>
      <c r="G43" s="66">
        <f t="shared" si="4"/>
        <v>204016</v>
      </c>
      <c r="H43" s="66">
        <f t="shared" si="4"/>
        <v>-1172484</v>
      </c>
      <c r="I43" s="66">
        <f t="shared" si="4"/>
        <v>-1137776</v>
      </c>
      <c r="J43" s="66">
        <f t="shared" si="4"/>
        <v>-2106244</v>
      </c>
      <c r="K43" s="66">
        <f t="shared" si="4"/>
        <v>-1670457</v>
      </c>
      <c r="L43" s="66">
        <f t="shared" si="4"/>
        <v>514368</v>
      </c>
      <c r="M43" s="66">
        <f t="shared" si="4"/>
        <v>-1646</v>
      </c>
      <c r="N43" s="66">
        <f t="shared" si="4"/>
        <v>-1157735</v>
      </c>
      <c r="O43" s="66">
        <f t="shared" si="4"/>
        <v>433594</v>
      </c>
      <c r="P43" s="66">
        <f t="shared" si="4"/>
        <v>1721462</v>
      </c>
      <c r="Q43" s="66">
        <f t="shared" si="4"/>
        <v>-275422</v>
      </c>
      <c r="R43" s="66">
        <f t="shared" si="4"/>
        <v>1879634</v>
      </c>
      <c r="S43" s="66">
        <f t="shared" si="4"/>
        <v>1729777</v>
      </c>
      <c r="T43" s="66">
        <f t="shared" si="4"/>
        <v>264895</v>
      </c>
      <c r="U43" s="66">
        <f t="shared" si="4"/>
        <v>-1732730</v>
      </c>
      <c r="V43" s="66">
        <f t="shared" si="4"/>
        <v>261942</v>
      </c>
      <c r="W43" s="66">
        <f t="shared" si="4"/>
        <v>-1122403</v>
      </c>
      <c r="X43" s="66">
        <f t="shared" si="4"/>
        <v>18990728</v>
      </c>
      <c r="Y43" s="66">
        <f t="shared" si="4"/>
        <v>-20113131</v>
      </c>
      <c r="Z43" s="67">
        <f>+IF(X43&lt;&gt;0,+(Y43/X43)*100,0)</f>
        <v>-105.91026842151601</v>
      </c>
      <c r="AA43" s="64">
        <f>+AA41-AA42</f>
        <v>18990728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29153955</v>
      </c>
      <c r="D45" s="56">
        <f>SUM(D43:D44)</f>
        <v>0</v>
      </c>
      <c r="E45" s="57">
        <f t="shared" si="5"/>
        <v>18084981</v>
      </c>
      <c r="F45" s="58">
        <f t="shared" si="5"/>
        <v>18990728</v>
      </c>
      <c r="G45" s="58">
        <f t="shared" si="5"/>
        <v>204016</v>
      </c>
      <c r="H45" s="58">
        <f t="shared" si="5"/>
        <v>-1172484</v>
      </c>
      <c r="I45" s="58">
        <f t="shared" si="5"/>
        <v>-1137776</v>
      </c>
      <c r="J45" s="58">
        <f t="shared" si="5"/>
        <v>-2106244</v>
      </c>
      <c r="K45" s="58">
        <f t="shared" si="5"/>
        <v>-1670457</v>
      </c>
      <c r="L45" s="58">
        <f t="shared" si="5"/>
        <v>514368</v>
      </c>
      <c r="M45" s="58">
        <f t="shared" si="5"/>
        <v>-1646</v>
      </c>
      <c r="N45" s="58">
        <f t="shared" si="5"/>
        <v>-1157735</v>
      </c>
      <c r="O45" s="58">
        <f t="shared" si="5"/>
        <v>433594</v>
      </c>
      <c r="P45" s="58">
        <f t="shared" si="5"/>
        <v>1721462</v>
      </c>
      <c r="Q45" s="58">
        <f t="shared" si="5"/>
        <v>-275422</v>
      </c>
      <c r="R45" s="58">
        <f t="shared" si="5"/>
        <v>1879634</v>
      </c>
      <c r="S45" s="58">
        <f t="shared" si="5"/>
        <v>1729777</v>
      </c>
      <c r="T45" s="58">
        <f t="shared" si="5"/>
        <v>264895</v>
      </c>
      <c r="U45" s="58">
        <f t="shared" si="5"/>
        <v>-1732730</v>
      </c>
      <c r="V45" s="58">
        <f t="shared" si="5"/>
        <v>261942</v>
      </c>
      <c r="W45" s="58">
        <f t="shared" si="5"/>
        <v>-1122403</v>
      </c>
      <c r="X45" s="58">
        <f t="shared" si="5"/>
        <v>18990728</v>
      </c>
      <c r="Y45" s="58">
        <f t="shared" si="5"/>
        <v>-20113131</v>
      </c>
      <c r="Z45" s="59">
        <f>+IF(X45&lt;&gt;0,+(Y45/X45)*100,0)</f>
        <v>-105.91026842151601</v>
      </c>
      <c r="AA45" s="56">
        <f>SUM(AA43:AA44)</f>
        <v>18990728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29153955</v>
      </c>
      <c r="D47" s="71">
        <f>SUM(D45:D46)</f>
        <v>0</v>
      </c>
      <c r="E47" s="72">
        <f t="shared" si="6"/>
        <v>18084981</v>
      </c>
      <c r="F47" s="73">
        <f t="shared" si="6"/>
        <v>18990728</v>
      </c>
      <c r="G47" s="73">
        <f t="shared" si="6"/>
        <v>204016</v>
      </c>
      <c r="H47" s="74">
        <f t="shared" si="6"/>
        <v>-1172484</v>
      </c>
      <c r="I47" s="74">
        <f t="shared" si="6"/>
        <v>-1137776</v>
      </c>
      <c r="J47" s="74">
        <f t="shared" si="6"/>
        <v>-2106244</v>
      </c>
      <c r="K47" s="74">
        <f t="shared" si="6"/>
        <v>-1670457</v>
      </c>
      <c r="L47" s="74">
        <f t="shared" si="6"/>
        <v>514368</v>
      </c>
      <c r="M47" s="73">
        <f t="shared" si="6"/>
        <v>-1646</v>
      </c>
      <c r="N47" s="73">
        <f t="shared" si="6"/>
        <v>-1157735</v>
      </c>
      <c r="O47" s="74">
        <f t="shared" si="6"/>
        <v>433594</v>
      </c>
      <c r="P47" s="74">
        <f t="shared" si="6"/>
        <v>1721462</v>
      </c>
      <c r="Q47" s="74">
        <f t="shared" si="6"/>
        <v>-275422</v>
      </c>
      <c r="R47" s="74">
        <f t="shared" si="6"/>
        <v>1879634</v>
      </c>
      <c r="S47" s="74">
        <f t="shared" si="6"/>
        <v>1729777</v>
      </c>
      <c r="T47" s="73">
        <f t="shared" si="6"/>
        <v>264895</v>
      </c>
      <c r="U47" s="73">
        <f t="shared" si="6"/>
        <v>-1732730</v>
      </c>
      <c r="V47" s="74">
        <f t="shared" si="6"/>
        <v>261942</v>
      </c>
      <c r="W47" s="74">
        <f t="shared" si="6"/>
        <v>-1122403</v>
      </c>
      <c r="X47" s="74">
        <f t="shared" si="6"/>
        <v>18990728</v>
      </c>
      <c r="Y47" s="74">
        <f t="shared" si="6"/>
        <v>-20113131</v>
      </c>
      <c r="Z47" s="75">
        <f>+IF(X47&lt;&gt;0,+(Y47/X47)*100,0)</f>
        <v>-105.91026842151601</v>
      </c>
      <c r="AA47" s="76">
        <f>SUM(AA45:AA46)</f>
        <v>18990728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34512838</v>
      </c>
      <c r="D9" s="6"/>
      <c r="E9" s="7">
        <v>39994534</v>
      </c>
      <c r="F9" s="8">
        <v>40608648</v>
      </c>
      <c r="G9" s="8">
        <v>3107869</v>
      </c>
      <c r="H9" s="8">
        <v>3106889</v>
      </c>
      <c r="I9" s="8">
        <v>3112521</v>
      </c>
      <c r="J9" s="8">
        <v>9327279</v>
      </c>
      <c r="K9" s="8">
        <v>3112603</v>
      </c>
      <c r="L9" s="8">
        <v>3111156</v>
      </c>
      <c r="M9" s="8">
        <v>3116356</v>
      </c>
      <c r="N9" s="8">
        <v>9340115</v>
      </c>
      <c r="O9" s="8">
        <v>3115537</v>
      </c>
      <c r="P9" s="8">
        <v>3102048</v>
      </c>
      <c r="Q9" s="8">
        <v>3106791</v>
      </c>
      <c r="R9" s="8">
        <v>9324376</v>
      </c>
      <c r="S9" s="8">
        <v>3115584</v>
      </c>
      <c r="T9" s="8">
        <v>3134051</v>
      </c>
      <c r="U9" s="8">
        <v>3160554</v>
      </c>
      <c r="V9" s="8">
        <v>9410189</v>
      </c>
      <c r="W9" s="8">
        <v>37401959</v>
      </c>
      <c r="X9" s="8">
        <v>40608648</v>
      </c>
      <c r="Y9" s="8">
        <v>-3206689</v>
      </c>
      <c r="Z9" s="2">
        <v>-7.8965667608535002</v>
      </c>
      <c r="AA9" s="6">
        <v>40608648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2822246</v>
      </c>
      <c r="D13" s="6"/>
      <c r="E13" s="7">
        <v>3494176</v>
      </c>
      <c r="F13" s="8">
        <v>3494176</v>
      </c>
      <c r="G13" s="8">
        <v>261557</v>
      </c>
      <c r="H13" s="8">
        <v>262092</v>
      </c>
      <c r="I13" s="8">
        <v>270813</v>
      </c>
      <c r="J13" s="8">
        <v>794462</v>
      </c>
      <c r="K13" s="8">
        <v>275665</v>
      </c>
      <c r="L13" s="8">
        <v>280114</v>
      </c>
      <c r="M13" s="8">
        <v>285911</v>
      </c>
      <c r="N13" s="8">
        <v>841690</v>
      </c>
      <c r="O13" s="8">
        <v>290938</v>
      </c>
      <c r="P13" s="8">
        <v>289386</v>
      </c>
      <c r="Q13" s="8">
        <v>288903</v>
      </c>
      <c r="R13" s="8">
        <v>869227</v>
      </c>
      <c r="S13" s="8">
        <v>303620</v>
      </c>
      <c r="T13" s="8">
        <v>307859</v>
      </c>
      <c r="U13" s="8">
        <v>312090</v>
      </c>
      <c r="V13" s="8">
        <v>923569</v>
      </c>
      <c r="W13" s="8">
        <v>3428948</v>
      </c>
      <c r="X13" s="8">
        <v>3494176</v>
      </c>
      <c r="Y13" s="8">
        <v>-65228</v>
      </c>
      <c r="Z13" s="2">
        <v>-1.8667634372166713</v>
      </c>
      <c r="AA13" s="6">
        <v>3494176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14860293</v>
      </c>
      <c r="D18" s="6"/>
      <c r="E18" s="7">
        <v>16067781</v>
      </c>
      <c r="F18" s="8">
        <v>16170077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16170077</v>
      </c>
      <c r="Y18" s="8">
        <v>-16170077</v>
      </c>
      <c r="Z18" s="2">
        <v>-100</v>
      </c>
      <c r="AA18" s="6">
        <v>16170077</v>
      </c>
    </row>
    <row r="19" spans="1:27" x14ac:dyDescent="0.25">
      <c r="A19" s="23" t="s">
        <v>46</v>
      </c>
      <c r="B19" s="29" t="s">
        <v>32</v>
      </c>
      <c r="C19" s="6">
        <v>1219</v>
      </c>
      <c r="D19" s="6"/>
      <c r="E19" s="7">
        <v>3051</v>
      </c>
      <c r="F19" s="26">
        <v>3051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3051</v>
      </c>
      <c r="Y19" s="26">
        <v>-3051</v>
      </c>
      <c r="Z19" s="27">
        <v>-100</v>
      </c>
      <c r="AA19" s="28">
        <v>3051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52196596</v>
      </c>
      <c r="D21" s="33">
        <f t="shared" si="0"/>
        <v>0</v>
      </c>
      <c r="E21" s="34">
        <f t="shared" si="0"/>
        <v>59559542</v>
      </c>
      <c r="F21" s="35">
        <f t="shared" si="0"/>
        <v>60275952</v>
      </c>
      <c r="G21" s="35">
        <f t="shared" si="0"/>
        <v>3369426</v>
      </c>
      <c r="H21" s="35">
        <f t="shared" si="0"/>
        <v>3368981</v>
      </c>
      <c r="I21" s="35">
        <f t="shared" si="0"/>
        <v>3383334</v>
      </c>
      <c r="J21" s="35">
        <f t="shared" si="0"/>
        <v>10121741</v>
      </c>
      <c r="K21" s="35">
        <f t="shared" si="0"/>
        <v>3388268</v>
      </c>
      <c r="L21" s="35">
        <f t="shared" si="0"/>
        <v>3391270</v>
      </c>
      <c r="M21" s="35">
        <f t="shared" si="0"/>
        <v>3402267</v>
      </c>
      <c r="N21" s="35">
        <f t="shared" si="0"/>
        <v>10181805</v>
      </c>
      <c r="O21" s="35">
        <f t="shared" si="0"/>
        <v>3406475</v>
      </c>
      <c r="P21" s="35">
        <f t="shared" si="0"/>
        <v>3391434</v>
      </c>
      <c r="Q21" s="35">
        <f t="shared" si="0"/>
        <v>3395694</v>
      </c>
      <c r="R21" s="35">
        <f t="shared" si="0"/>
        <v>10193603</v>
      </c>
      <c r="S21" s="35">
        <f t="shared" si="0"/>
        <v>3419204</v>
      </c>
      <c r="T21" s="35">
        <f t="shared" si="0"/>
        <v>3441910</v>
      </c>
      <c r="U21" s="35">
        <f t="shared" si="0"/>
        <v>3472644</v>
      </c>
      <c r="V21" s="35">
        <f t="shared" si="0"/>
        <v>10333758</v>
      </c>
      <c r="W21" s="35">
        <f t="shared" si="0"/>
        <v>40830907</v>
      </c>
      <c r="X21" s="35">
        <f t="shared" si="0"/>
        <v>60275952</v>
      </c>
      <c r="Y21" s="35">
        <f t="shared" si="0"/>
        <v>-19445045</v>
      </c>
      <c r="Z21" s="36">
        <f>+IF(X21&lt;&gt;0,+(Y21/X21)*100,0)</f>
        <v>-32.260037966716808</v>
      </c>
      <c r="AA21" s="33">
        <f>SUM(AA5:AA20)</f>
        <v>60275952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26378998</v>
      </c>
      <c r="D24" s="6"/>
      <c r="E24" s="7">
        <v>30019048</v>
      </c>
      <c r="F24" s="8">
        <v>31066712</v>
      </c>
      <c r="G24" s="8">
        <v>2566847</v>
      </c>
      <c r="H24" s="8">
        <v>2244910</v>
      </c>
      <c r="I24" s="8">
        <v>2243670</v>
      </c>
      <c r="J24" s="8">
        <v>7055427</v>
      </c>
      <c r="K24" s="8">
        <v>2653363</v>
      </c>
      <c r="L24" s="8">
        <v>2698119</v>
      </c>
      <c r="M24" s="8">
        <v>3120672</v>
      </c>
      <c r="N24" s="8">
        <v>8472154</v>
      </c>
      <c r="O24" s="8">
        <v>2630801</v>
      </c>
      <c r="P24" s="8">
        <v>2458142</v>
      </c>
      <c r="Q24" s="8">
        <v>2380970</v>
      </c>
      <c r="R24" s="8">
        <v>7469913</v>
      </c>
      <c r="S24" s="8">
        <v>2617212</v>
      </c>
      <c r="T24" s="8">
        <v>2522404</v>
      </c>
      <c r="U24" s="8">
        <v>2601523</v>
      </c>
      <c r="V24" s="8">
        <v>7741139</v>
      </c>
      <c r="W24" s="8">
        <v>30738633</v>
      </c>
      <c r="X24" s="8">
        <v>31066712</v>
      </c>
      <c r="Y24" s="8">
        <v>-328079</v>
      </c>
      <c r="Z24" s="2">
        <v>-1.0560467422493889</v>
      </c>
      <c r="AA24" s="6">
        <v>31066712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40940</v>
      </c>
      <c r="D26" s="6"/>
      <c r="E26" s="7">
        <v>10922340</v>
      </c>
      <c r="F26" s="8">
        <v>111779</v>
      </c>
      <c r="G26" s="8">
        <v>7861</v>
      </c>
      <c r="H26" s="8">
        <v>9180</v>
      </c>
      <c r="I26" s="8">
        <v>8158</v>
      </c>
      <c r="J26" s="8">
        <v>25199</v>
      </c>
      <c r="K26" s="8">
        <v>7059</v>
      </c>
      <c r="L26" s="8">
        <v>5396</v>
      </c>
      <c r="M26" s="8">
        <v>18236</v>
      </c>
      <c r="N26" s="8">
        <v>30691</v>
      </c>
      <c r="O26" s="8">
        <v>40343</v>
      </c>
      <c r="P26" s="8">
        <v>9664</v>
      </c>
      <c r="Q26" s="8">
        <v>11681</v>
      </c>
      <c r="R26" s="8">
        <v>61688</v>
      </c>
      <c r="S26" s="8">
        <v>4783</v>
      </c>
      <c r="T26" s="8">
        <v>6804</v>
      </c>
      <c r="U26" s="8">
        <v>19631</v>
      </c>
      <c r="V26" s="8">
        <v>31218</v>
      </c>
      <c r="W26" s="8">
        <v>148796</v>
      </c>
      <c r="X26" s="8">
        <v>111779</v>
      </c>
      <c r="Y26" s="8">
        <v>37017</v>
      </c>
      <c r="Z26" s="2">
        <v>33.116238291629017</v>
      </c>
      <c r="AA26" s="6">
        <v>111779</v>
      </c>
    </row>
    <row r="27" spans="1:27" x14ac:dyDescent="0.25">
      <c r="A27" s="25" t="s">
        <v>53</v>
      </c>
      <c r="B27" s="24" t="s">
        <v>32</v>
      </c>
      <c r="C27" s="6">
        <v>569663</v>
      </c>
      <c r="D27" s="6"/>
      <c r="E27" s="7">
        <v>483238</v>
      </c>
      <c r="F27" s="8">
        <v>483238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483238</v>
      </c>
      <c r="Y27" s="8">
        <v>-483238</v>
      </c>
      <c r="Z27" s="2">
        <v>-100</v>
      </c>
      <c r="AA27" s="6">
        <v>483238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20834</v>
      </c>
      <c r="D30" s="6"/>
      <c r="E30" s="7">
        <v>72857</v>
      </c>
      <c r="F30" s="8">
        <v>72857</v>
      </c>
      <c r="G30" s="8">
        <v>159</v>
      </c>
      <c r="H30" s="8">
        <v>6798</v>
      </c>
      <c r="I30" s="8">
        <v>1995</v>
      </c>
      <c r="J30" s="8">
        <v>8952</v>
      </c>
      <c r="K30" s="8">
        <v>22514</v>
      </c>
      <c r="L30" s="8">
        <v>3667</v>
      </c>
      <c r="M30" s="8">
        <v>6787</v>
      </c>
      <c r="N30" s="8">
        <v>32968</v>
      </c>
      <c r="O30" s="8"/>
      <c r="P30" s="8">
        <v>5221</v>
      </c>
      <c r="Q30" s="8">
        <v>5222</v>
      </c>
      <c r="R30" s="8">
        <v>10443</v>
      </c>
      <c r="S30" s="8">
        <v>5226</v>
      </c>
      <c r="T30" s="8">
        <v>6006</v>
      </c>
      <c r="U30" s="8">
        <v>2</v>
      </c>
      <c r="V30" s="8">
        <v>11234</v>
      </c>
      <c r="W30" s="8">
        <v>63597</v>
      </c>
      <c r="X30" s="8">
        <v>72857</v>
      </c>
      <c r="Y30" s="8">
        <v>-9260</v>
      </c>
      <c r="Z30" s="2">
        <v>-12.709828842801652</v>
      </c>
      <c r="AA30" s="6">
        <v>72857</v>
      </c>
    </row>
    <row r="31" spans="1:27" x14ac:dyDescent="0.25">
      <c r="A31" s="25" t="s">
        <v>57</v>
      </c>
      <c r="B31" s="24" t="s">
        <v>32</v>
      </c>
      <c r="C31" s="6">
        <v>4001499</v>
      </c>
      <c r="D31" s="6"/>
      <c r="E31" s="7">
        <v>6371198</v>
      </c>
      <c r="F31" s="8">
        <v>4079198</v>
      </c>
      <c r="G31" s="8"/>
      <c r="H31" s="8">
        <v>216371</v>
      </c>
      <c r="I31" s="8">
        <v>126472</v>
      </c>
      <c r="J31" s="8">
        <v>342843</v>
      </c>
      <c r="K31" s="8">
        <v>356620</v>
      </c>
      <c r="L31" s="8">
        <v>633926</v>
      </c>
      <c r="M31" s="8">
        <v>14739</v>
      </c>
      <c r="N31" s="8">
        <v>1005285</v>
      </c>
      <c r="O31" s="8">
        <v>424121</v>
      </c>
      <c r="P31" s="8">
        <v>443180</v>
      </c>
      <c r="Q31" s="8">
        <v>59314</v>
      </c>
      <c r="R31" s="8">
        <v>926615</v>
      </c>
      <c r="S31" s="8">
        <v>431522</v>
      </c>
      <c r="T31" s="8">
        <v>576159</v>
      </c>
      <c r="U31" s="8">
        <v>983559</v>
      </c>
      <c r="V31" s="8">
        <v>1991240</v>
      </c>
      <c r="W31" s="8">
        <v>4265983</v>
      </c>
      <c r="X31" s="8">
        <v>4079198</v>
      </c>
      <c r="Y31" s="8">
        <v>186785</v>
      </c>
      <c r="Z31" s="2">
        <v>4.5789638061207132</v>
      </c>
      <c r="AA31" s="6">
        <v>4079198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-2884615</v>
      </c>
      <c r="D33" s="6"/>
      <c r="E33" s="7">
        <v>7138883</v>
      </c>
      <c r="F33" s="8">
        <v>9202140</v>
      </c>
      <c r="G33" s="8">
        <v>174197</v>
      </c>
      <c r="H33" s="8">
        <v>225345</v>
      </c>
      <c r="I33" s="8">
        <v>814189</v>
      </c>
      <c r="J33" s="8">
        <v>1213731</v>
      </c>
      <c r="K33" s="8">
        <v>219195</v>
      </c>
      <c r="L33" s="8">
        <v>1338692</v>
      </c>
      <c r="M33" s="8">
        <v>663212</v>
      </c>
      <c r="N33" s="8">
        <v>2221099</v>
      </c>
      <c r="O33" s="8">
        <v>843302</v>
      </c>
      <c r="P33" s="8">
        <v>-591059</v>
      </c>
      <c r="Q33" s="8">
        <v>1110114</v>
      </c>
      <c r="R33" s="8">
        <v>1362357</v>
      </c>
      <c r="S33" s="8">
        <v>196325</v>
      </c>
      <c r="T33" s="8">
        <v>1563713</v>
      </c>
      <c r="U33" s="8">
        <v>1756478</v>
      </c>
      <c r="V33" s="8">
        <v>3516516</v>
      </c>
      <c r="W33" s="8">
        <v>8313703</v>
      </c>
      <c r="X33" s="8">
        <v>9202140</v>
      </c>
      <c r="Y33" s="8">
        <v>-888437</v>
      </c>
      <c r="Z33" s="2">
        <v>-9.6546781509518436</v>
      </c>
      <c r="AA33" s="6">
        <v>9202140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28127319</v>
      </c>
      <c r="D35" s="33">
        <f>SUM(D24:D34)</f>
        <v>0</v>
      </c>
      <c r="E35" s="34">
        <f t="shared" si="1"/>
        <v>55007564</v>
      </c>
      <c r="F35" s="35">
        <f t="shared" si="1"/>
        <v>45015924</v>
      </c>
      <c r="G35" s="35">
        <f t="shared" si="1"/>
        <v>2749064</v>
      </c>
      <c r="H35" s="35">
        <f t="shared" si="1"/>
        <v>2702604</v>
      </c>
      <c r="I35" s="35">
        <f t="shared" si="1"/>
        <v>3194484</v>
      </c>
      <c r="J35" s="35">
        <f t="shared" si="1"/>
        <v>8646152</v>
      </c>
      <c r="K35" s="35">
        <f t="shared" si="1"/>
        <v>3258751</v>
      </c>
      <c r="L35" s="35">
        <f t="shared" si="1"/>
        <v>4679800</v>
      </c>
      <c r="M35" s="35">
        <f t="shared" si="1"/>
        <v>3823646</v>
      </c>
      <c r="N35" s="35">
        <f t="shared" si="1"/>
        <v>11762197</v>
      </c>
      <c r="O35" s="35">
        <f t="shared" si="1"/>
        <v>3938567</v>
      </c>
      <c r="P35" s="35">
        <f t="shared" si="1"/>
        <v>2325148</v>
      </c>
      <c r="Q35" s="35">
        <f t="shared" si="1"/>
        <v>3567301</v>
      </c>
      <c r="R35" s="35">
        <f t="shared" si="1"/>
        <v>9831016</v>
      </c>
      <c r="S35" s="35">
        <f t="shared" si="1"/>
        <v>3255068</v>
      </c>
      <c r="T35" s="35">
        <f t="shared" si="1"/>
        <v>4675086</v>
      </c>
      <c r="U35" s="35">
        <f t="shared" si="1"/>
        <v>5361193</v>
      </c>
      <c r="V35" s="35">
        <f t="shared" si="1"/>
        <v>13291347</v>
      </c>
      <c r="W35" s="35">
        <f t="shared" si="1"/>
        <v>43530712</v>
      </c>
      <c r="X35" s="35">
        <f t="shared" si="1"/>
        <v>45015924</v>
      </c>
      <c r="Y35" s="35">
        <f t="shared" si="1"/>
        <v>-1485212</v>
      </c>
      <c r="Z35" s="36">
        <f>+IF(X35&lt;&gt;0,+(Y35/X35)*100,0)</f>
        <v>-3.2993035975447267</v>
      </c>
      <c r="AA35" s="33">
        <f>SUM(AA24:AA34)</f>
        <v>45015924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24069277</v>
      </c>
      <c r="D37" s="46">
        <f>+D21-D35</f>
        <v>0</v>
      </c>
      <c r="E37" s="47">
        <f t="shared" si="2"/>
        <v>4551978</v>
      </c>
      <c r="F37" s="48">
        <f t="shared" si="2"/>
        <v>15260028</v>
      </c>
      <c r="G37" s="48">
        <f t="shared" si="2"/>
        <v>620362</v>
      </c>
      <c r="H37" s="48">
        <f t="shared" si="2"/>
        <v>666377</v>
      </c>
      <c r="I37" s="48">
        <f t="shared" si="2"/>
        <v>188850</v>
      </c>
      <c r="J37" s="48">
        <f t="shared" si="2"/>
        <v>1475589</v>
      </c>
      <c r="K37" s="48">
        <f t="shared" si="2"/>
        <v>129517</v>
      </c>
      <c r="L37" s="48">
        <f t="shared" si="2"/>
        <v>-1288530</v>
      </c>
      <c r="M37" s="48">
        <f t="shared" si="2"/>
        <v>-421379</v>
      </c>
      <c r="N37" s="48">
        <f t="shared" si="2"/>
        <v>-1580392</v>
      </c>
      <c r="O37" s="48">
        <f t="shared" si="2"/>
        <v>-532092</v>
      </c>
      <c r="P37" s="48">
        <f t="shared" si="2"/>
        <v>1066286</v>
      </c>
      <c r="Q37" s="48">
        <f t="shared" si="2"/>
        <v>-171607</v>
      </c>
      <c r="R37" s="48">
        <f t="shared" si="2"/>
        <v>362587</v>
      </c>
      <c r="S37" s="48">
        <f t="shared" si="2"/>
        <v>164136</v>
      </c>
      <c r="T37" s="48">
        <f t="shared" si="2"/>
        <v>-1233176</v>
      </c>
      <c r="U37" s="48">
        <f t="shared" si="2"/>
        <v>-1888549</v>
      </c>
      <c r="V37" s="48">
        <f t="shared" si="2"/>
        <v>-2957589</v>
      </c>
      <c r="W37" s="48">
        <f t="shared" si="2"/>
        <v>-2699805</v>
      </c>
      <c r="X37" s="48">
        <f>IF(F21=F35,0,X21-X35)</f>
        <v>15260028</v>
      </c>
      <c r="Y37" s="48">
        <f t="shared" si="2"/>
        <v>-17959833</v>
      </c>
      <c r="Z37" s="49">
        <f>+IF(X37&lt;&gt;0,+(Y37/X37)*100,0)</f>
        <v>-117.69200554546819</v>
      </c>
      <c r="AA37" s="46">
        <f>+AA21-AA35</f>
        <v>15260028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24069277</v>
      </c>
      <c r="D41" s="56">
        <f>SUM(D37:D40)</f>
        <v>0</v>
      </c>
      <c r="E41" s="57">
        <f t="shared" si="3"/>
        <v>4551978</v>
      </c>
      <c r="F41" s="58">
        <f t="shared" si="3"/>
        <v>15260028</v>
      </c>
      <c r="G41" s="58">
        <f t="shared" si="3"/>
        <v>620362</v>
      </c>
      <c r="H41" s="58">
        <f t="shared" si="3"/>
        <v>666377</v>
      </c>
      <c r="I41" s="58">
        <f t="shared" si="3"/>
        <v>188850</v>
      </c>
      <c r="J41" s="58">
        <f t="shared" si="3"/>
        <v>1475589</v>
      </c>
      <c r="K41" s="58">
        <f t="shared" si="3"/>
        <v>129517</v>
      </c>
      <c r="L41" s="58">
        <f t="shared" si="3"/>
        <v>-1288530</v>
      </c>
      <c r="M41" s="58">
        <f t="shared" si="3"/>
        <v>-421379</v>
      </c>
      <c r="N41" s="58">
        <f t="shared" si="3"/>
        <v>-1580392</v>
      </c>
      <c r="O41" s="58">
        <f t="shared" si="3"/>
        <v>-532092</v>
      </c>
      <c r="P41" s="58">
        <f t="shared" si="3"/>
        <v>1066286</v>
      </c>
      <c r="Q41" s="58">
        <f t="shared" si="3"/>
        <v>-171607</v>
      </c>
      <c r="R41" s="58">
        <f t="shared" si="3"/>
        <v>362587</v>
      </c>
      <c r="S41" s="58">
        <f t="shared" si="3"/>
        <v>164136</v>
      </c>
      <c r="T41" s="58">
        <f t="shared" si="3"/>
        <v>-1233176</v>
      </c>
      <c r="U41" s="58">
        <f t="shared" si="3"/>
        <v>-1888549</v>
      </c>
      <c r="V41" s="58">
        <f t="shared" si="3"/>
        <v>-2957589</v>
      </c>
      <c r="W41" s="58">
        <f t="shared" si="3"/>
        <v>-2699805</v>
      </c>
      <c r="X41" s="58">
        <f t="shared" si="3"/>
        <v>15260028</v>
      </c>
      <c r="Y41" s="58">
        <f t="shared" si="3"/>
        <v>-17959833</v>
      </c>
      <c r="Z41" s="59">
        <f>+IF(X41&lt;&gt;0,+(Y41/X41)*100,0)</f>
        <v>-117.69200554546819</v>
      </c>
      <c r="AA41" s="56">
        <f>SUM(AA37:AA40)</f>
        <v>15260028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24069277</v>
      </c>
      <c r="D43" s="64">
        <f>+D41-D42</f>
        <v>0</v>
      </c>
      <c r="E43" s="65">
        <f t="shared" si="4"/>
        <v>4551978</v>
      </c>
      <c r="F43" s="66">
        <f t="shared" si="4"/>
        <v>15260028</v>
      </c>
      <c r="G43" s="66">
        <f t="shared" si="4"/>
        <v>620362</v>
      </c>
      <c r="H43" s="66">
        <f t="shared" si="4"/>
        <v>666377</v>
      </c>
      <c r="I43" s="66">
        <f t="shared" si="4"/>
        <v>188850</v>
      </c>
      <c r="J43" s="66">
        <f t="shared" si="4"/>
        <v>1475589</v>
      </c>
      <c r="K43" s="66">
        <f t="shared" si="4"/>
        <v>129517</v>
      </c>
      <c r="L43" s="66">
        <f t="shared" si="4"/>
        <v>-1288530</v>
      </c>
      <c r="M43" s="66">
        <f t="shared" si="4"/>
        <v>-421379</v>
      </c>
      <c r="N43" s="66">
        <f t="shared" si="4"/>
        <v>-1580392</v>
      </c>
      <c r="O43" s="66">
        <f t="shared" si="4"/>
        <v>-532092</v>
      </c>
      <c r="P43" s="66">
        <f t="shared" si="4"/>
        <v>1066286</v>
      </c>
      <c r="Q43" s="66">
        <f t="shared" si="4"/>
        <v>-171607</v>
      </c>
      <c r="R43" s="66">
        <f t="shared" si="4"/>
        <v>362587</v>
      </c>
      <c r="S43" s="66">
        <f t="shared" si="4"/>
        <v>164136</v>
      </c>
      <c r="T43" s="66">
        <f t="shared" si="4"/>
        <v>-1233176</v>
      </c>
      <c r="U43" s="66">
        <f t="shared" si="4"/>
        <v>-1888549</v>
      </c>
      <c r="V43" s="66">
        <f t="shared" si="4"/>
        <v>-2957589</v>
      </c>
      <c r="W43" s="66">
        <f t="shared" si="4"/>
        <v>-2699805</v>
      </c>
      <c r="X43" s="66">
        <f t="shared" si="4"/>
        <v>15260028</v>
      </c>
      <c r="Y43" s="66">
        <f t="shared" si="4"/>
        <v>-17959833</v>
      </c>
      <c r="Z43" s="67">
        <f>+IF(X43&lt;&gt;0,+(Y43/X43)*100,0)</f>
        <v>-117.69200554546819</v>
      </c>
      <c r="AA43" s="64">
        <f>+AA41-AA42</f>
        <v>15260028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24069277</v>
      </c>
      <c r="D45" s="56">
        <f>SUM(D43:D44)</f>
        <v>0</v>
      </c>
      <c r="E45" s="57">
        <f t="shared" si="5"/>
        <v>4551978</v>
      </c>
      <c r="F45" s="58">
        <f t="shared" si="5"/>
        <v>15260028</v>
      </c>
      <c r="G45" s="58">
        <f t="shared" si="5"/>
        <v>620362</v>
      </c>
      <c r="H45" s="58">
        <f t="shared" si="5"/>
        <v>666377</v>
      </c>
      <c r="I45" s="58">
        <f t="shared" si="5"/>
        <v>188850</v>
      </c>
      <c r="J45" s="58">
        <f t="shared" si="5"/>
        <v>1475589</v>
      </c>
      <c r="K45" s="58">
        <f t="shared" si="5"/>
        <v>129517</v>
      </c>
      <c r="L45" s="58">
        <f t="shared" si="5"/>
        <v>-1288530</v>
      </c>
      <c r="M45" s="58">
        <f t="shared" si="5"/>
        <v>-421379</v>
      </c>
      <c r="N45" s="58">
        <f t="shared" si="5"/>
        <v>-1580392</v>
      </c>
      <c r="O45" s="58">
        <f t="shared" si="5"/>
        <v>-532092</v>
      </c>
      <c r="P45" s="58">
        <f t="shared" si="5"/>
        <v>1066286</v>
      </c>
      <c r="Q45" s="58">
        <f t="shared" si="5"/>
        <v>-171607</v>
      </c>
      <c r="R45" s="58">
        <f t="shared" si="5"/>
        <v>362587</v>
      </c>
      <c r="S45" s="58">
        <f t="shared" si="5"/>
        <v>164136</v>
      </c>
      <c r="T45" s="58">
        <f t="shared" si="5"/>
        <v>-1233176</v>
      </c>
      <c r="U45" s="58">
        <f t="shared" si="5"/>
        <v>-1888549</v>
      </c>
      <c r="V45" s="58">
        <f t="shared" si="5"/>
        <v>-2957589</v>
      </c>
      <c r="W45" s="58">
        <f t="shared" si="5"/>
        <v>-2699805</v>
      </c>
      <c r="X45" s="58">
        <f t="shared" si="5"/>
        <v>15260028</v>
      </c>
      <c r="Y45" s="58">
        <f t="shared" si="5"/>
        <v>-17959833</v>
      </c>
      <c r="Z45" s="59">
        <f>+IF(X45&lt;&gt;0,+(Y45/X45)*100,0)</f>
        <v>-117.69200554546819</v>
      </c>
      <c r="AA45" s="56">
        <f>SUM(AA43:AA44)</f>
        <v>15260028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24069277</v>
      </c>
      <c r="D47" s="71">
        <f>SUM(D45:D46)</f>
        <v>0</v>
      </c>
      <c r="E47" s="72">
        <f t="shared" si="6"/>
        <v>4551978</v>
      </c>
      <c r="F47" s="73">
        <f t="shared" si="6"/>
        <v>15260028</v>
      </c>
      <c r="G47" s="73">
        <f t="shared" si="6"/>
        <v>620362</v>
      </c>
      <c r="H47" s="74">
        <f t="shared" si="6"/>
        <v>666377</v>
      </c>
      <c r="I47" s="74">
        <f t="shared" si="6"/>
        <v>188850</v>
      </c>
      <c r="J47" s="74">
        <f t="shared" si="6"/>
        <v>1475589</v>
      </c>
      <c r="K47" s="74">
        <f t="shared" si="6"/>
        <v>129517</v>
      </c>
      <c r="L47" s="74">
        <f t="shared" si="6"/>
        <v>-1288530</v>
      </c>
      <c r="M47" s="73">
        <f t="shared" si="6"/>
        <v>-421379</v>
      </c>
      <c r="N47" s="73">
        <f t="shared" si="6"/>
        <v>-1580392</v>
      </c>
      <c r="O47" s="74">
        <f t="shared" si="6"/>
        <v>-532092</v>
      </c>
      <c r="P47" s="74">
        <f t="shared" si="6"/>
        <v>1066286</v>
      </c>
      <c r="Q47" s="74">
        <f t="shared" si="6"/>
        <v>-171607</v>
      </c>
      <c r="R47" s="74">
        <f t="shared" si="6"/>
        <v>362587</v>
      </c>
      <c r="S47" s="74">
        <f t="shared" si="6"/>
        <v>164136</v>
      </c>
      <c r="T47" s="73">
        <f t="shared" si="6"/>
        <v>-1233176</v>
      </c>
      <c r="U47" s="73">
        <f t="shared" si="6"/>
        <v>-1888549</v>
      </c>
      <c r="V47" s="74">
        <f t="shared" si="6"/>
        <v>-2957589</v>
      </c>
      <c r="W47" s="74">
        <f t="shared" si="6"/>
        <v>-2699805</v>
      </c>
      <c r="X47" s="74">
        <f t="shared" si="6"/>
        <v>15260028</v>
      </c>
      <c r="Y47" s="74">
        <f t="shared" si="6"/>
        <v>-17959833</v>
      </c>
      <c r="Z47" s="75">
        <f>+IF(X47&lt;&gt;0,+(Y47/X47)*100,0)</f>
        <v>-117.69200554546819</v>
      </c>
      <c r="AA47" s="76">
        <f>SUM(AA45:AA46)</f>
        <v>15260028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39357464</v>
      </c>
      <c r="D9" s="6"/>
      <c r="E9" s="7">
        <v>45703923</v>
      </c>
      <c r="F9" s="8">
        <v>45703923</v>
      </c>
      <c r="G9" s="8">
        <v>4317796</v>
      </c>
      <c r="H9" s="8">
        <v>3180412</v>
      </c>
      <c r="I9" s="8">
        <v>1927533</v>
      </c>
      <c r="J9" s="8">
        <v>9425741</v>
      </c>
      <c r="K9" s="8">
        <v>3819690</v>
      </c>
      <c r="L9" s="8">
        <v>3184132</v>
      </c>
      <c r="M9" s="8">
        <v>3159200</v>
      </c>
      <c r="N9" s="8">
        <v>10163022</v>
      </c>
      <c r="O9" s="8">
        <v>3183070</v>
      </c>
      <c r="P9" s="8">
        <v>4313932</v>
      </c>
      <c r="Q9" s="8">
        <v>4215582</v>
      </c>
      <c r="R9" s="8">
        <v>11712584</v>
      </c>
      <c r="S9" s="8">
        <v>4352436</v>
      </c>
      <c r="T9" s="8">
        <v>4371811</v>
      </c>
      <c r="U9" s="8">
        <v>3908375</v>
      </c>
      <c r="V9" s="8">
        <v>12632622</v>
      </c>
      <c r="W9" s="8">
        <v>43933969</v>
      </c>
      <c r="X9" s="8">
        <v>45703923</v>
      </c>
      <c r="Y9" s="8">
        <v>-1769954</v>
      </c>
      <c r="Z9" s="2">
        <v>-3.8726522447536946</v>
      </c>
      <c r="AA9" s="6">
        <v>45703923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5999789</v>
      </c>
      <c r="D13" s="6"/>
      <c r="E13" s="7">
        <v>5653618</v>
      </c>
      <c r="F13" s="8">
        <v>5653618</v>
      </c>
      <c r="G13" s="8">
        <v>490330</v>
      </c>
      <c r="H13" s="8">
        <v>509315</v>
      </c>
      <c r="I13" s="8">
        <v>519345</v>
      </c>
      <c r="J13" s="8">
        <v>1518990</v>
      </c>
      <c r="K13" s="8">
        <v>529036</v>
      </c>
      <c r="L13" s="8">
        <v>534898</v>
      </c>
      <c r="M13" s="8">
        <v>543241</v>
      </c>
      <c r="N13" s="8">
        <v>1607175</v>
      </c>
      <c r="O13" s="8">
        <v>583331</v>
      </c>
      <c r="P13" s="8">
        <v>609844</v>
      </c>
      <c r="Q13" s="8">
        <v>582129</v>
      </c>
      <c r="R13" s="8">
        <v>1775304</v>
      </c>
      <c r="S13" s="8">
        <v>603339</v>
      </c>
      <c r="T13" s="8">
        <v>619138</v>
      </c>
      <c r="U13" s="8">
        <v>621572</v>
      </c>
      <c r="V13" s="8">
        <v>1844049</v>
      </c>
      <c r="W13" s="8">
        <v>6745518</v>
      </c>
      <c r="X13" s="8">
        <v>5653618</v>
      </c>
      <c r="Y13" s="8">
        <v>1091900</v>
      </c>
      <c r="Z13" s="2">
        <v>19.313296370571905</v>
      </c>
      <c r="AA13" s="6">
        <v>5653618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45357253</v>
      </c>
      <c r="D21" s="33">
        <f t="shared" si="0"/>
        <v>0</v>
      </c>
      <c r="E21" s="34">
        <f t="shared" si="0"/>
        <v>51357541</v>
      </c>
      <c r="F21" s="35">
        <f t="shared" si="0"/>
        <v>51357541</v>
      </c>
      <c r="G21" s="35">
        <f t="shared" si="0"/>
        <v>4808126</v>
      </c>
      <c r="H21" s="35">
        <f t="shared" si="0"/>
        <v>3689727</v>
      </c>
      <c r="I21" s="35">
        <f t="shared" si="0"/>
        <v>2446878</v>
      </c>
      <c r="J21" s="35">
        <f t="shared" si="0"/>
        <v>10944731</v>
      </c>
      <c r="K21" s="35">
        <f t="shared" si="0"/>
        <v>4348726</v>
      </c>
      <c r="L21" s="35">
        <f t="shared" si="0"/>
        <v>3719030</v>
      </c>
      <c r="M21" s="35">
        <f t="shared" si="0"/>
        <v>3702441</v>
      </c>
      <c r="N21" s="35">
        <f t="shared" si="0"/>
        <v>11770197</v>
      </c>
      <c r="O21" s="35">
        <f t="shared" si="0"/>
        <v>3766401</v>
      </c>
      <c r="P21" s="35">
        <f t="shared" si="0"/>
        <v>4923776</v>
      </c>
      <c r="Q21" s="35">
        <f t="shared" si="0"/>
        <v>4797711</v>
      </c>
      <c r="R21" s="35">
        <f t="shared" si="0"/>
        <v>13487888</v>
      </c>
      <c r="S21" s="35">
        <f t="shared" si="0"/>
        <v>4955775</v>
      </c>
      <c r="T21" s="35">
        <f t="shared" si="0"/>
        <v>4990949</v>
      </c>
      <c r="U21" s="35">
        <f t="shared" si="0"/>
        <v>4529947</v>
      </c>
      <c r="V21" s="35">
        <f t="shared" si="0"/>
        <v>14476671</v>
      </c>
      <c r="W21" s="35">
        <f t="shared" si="0"/>
        <v>50679487</v>
      </c>
      <c r="X21" s="35">
        <f t="shared" si="0"/>
        <v>51357541</v>
      </c>
      <c r="Y21" s="35">
        <f t="shared" si="0"/>
        <v>-678054</v>
      </c>
      <c r="Z21" s="36">
        <f>+IF(X21&lt;&gt;0,+(Y21/X21)*100,0)</f>
        <v>-1.3202618092638041</v>
      </c>
      <c r="AA21" s="33">
        <f>SUM(AA5:AA20)</f>
        <v>51357541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14937735</v>
      </c>
      <c r="F24" s="8">
        <v>14937735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14937735</v>
      </c>
      <c r="Y24" s="8">
        <v>-14937735</v>
      </c>
      <c r="Z24" s="2">
        <v>-100</v>
      </c>
      <c r="AA24" s="6">
        <v>14937735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1960568</v>
      </c>
      <c r="D27" s="6"/>
      <c r="E27" s="7"/>
      <c r="F27" s="8">
        <v>1764139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1764139</v>
      </c>
      <c r="Y27" s="8">
        <v>-1764139</v>
      </c>
      <c r="Z27" s="2">
        <v>-100</v>
      </c>
      <c r="AA27" s="6">
        <v>1764139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572594</v>
      </c>
      <c r="D30" s="6"/>
      <c r="E30" s="7">
        <v>150000</v>
      </c>
      <c r="F30" s="8">
        <v>150000</v>
      </c>
      <c r="G30" s="8"/>
      <c r="H30" s="8">
        <v>18600</v>
      </c>
      <c r="I30" s="8"/>
      <c r="J30" s="8">
        <v>18600</v>
      </c>
      <c r="K30" s="8">
        <v>23255</v>
      </c>
      <c r="L30" s="8"/>
      <c r="M30" s="8">
        <v>27960</v>
      </c>
      <c r="N30" s="8">
        <v>51215</v>
      </c>
      <c r="O30" s="8"/>
      <c r="P30" s="8">
        <v>39744</v>
      </c>
      <c r="Q30" s="8"/>
      <c r="R30" s="8">
        <v>39744</v>
      </c>
      <c r="S30" s="8"/>
      <c r="T30" s="8">
        <v>16000</v>
      </c>
      <c r="U30" s="8">
        <v>106173</v>
      </c>
      <c r="V30" s="8">
        <v>122173</v>
      </c>
      <c r="W30" s="8">
        <v>231732</v>
      </c>
      <c r="X30" s="8">
        <v>150000</v>
      </c>
      <c r="Y30" s="8">
        <v>81732</v>
      </c>
      <c r="Z30" s="2">
        <v>54.488</v>
      </c>
      <c r="AA30" s="6">
        <v>150000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2533162</v>
      </c>
      <c r="D35" s="33">
        <f>SUM(D24:D34)</f>
        <v>0</v>
      </c>
      <c r="E35" s="34">
        <f t="shared" si="1"/>
        <v>15087735</v>
      </c>
      <c r="F35" s="35">
        <f t="shared" si="1"/>
        <v>16851874</v>
      </c>
      <c r="G35" s="35">
        <f t="shared" si="1"/>
        <v>0</v>
      </c>
      <c r="H35" s="35">
        <f t="shared" si="1"/>
        <v>18600</v>
      </c>
      <c r="I35" s="35">
        <f t="shared" si="1"/>
        <v>0</v>
      </c>
      <c r="J35" s="35">
        <f t="shared" si="1"/>
        <v>18600</v>
      </c>
      <c r="K35" s="35">
        <f t="shared" si="1"/>
        <v>23255</v>
      </c>
      <c r="L35" s="35">
        <f t="shared" si="1"/>
        <v>0</v>
      </c>
      <c r="M35" s="35">
        <f t="shared" si="1"/>
        <v>27960</v>
      </c>
      <c r="N35" s="35">
        <f t="shared" si="1"/>
        <v>51215</v>
      </c>
      <c r="O35" s="35">
        <f t="shared" si="1"/>
        <v>0</v>
      </c>
      <c r="P35" s="35">
        <f t="shared" si="1"/>
        <v>39744</v>
      </c>
      <c r="Q35" s="35">
        <f t="shared" si="1"/>
        <v>0</v>
      </c>
      <c r="R35" s="35">
        <f t="shared" si="1"/>
        <v>39744</v>
      </c>
      <c r="S35" s="35">
        <f t="shared" si="1"/>
        <v>0</v>
      </c>
      <c r="T35" s="35">
        <f t="shared" si="1"/>
        <v>16000</v>
      </c>
      <c r="U35" s="35">
        <f t="shared" si="1"/>
        <v>106173</v>
      </c>
      <c r="V35" s="35">
        <f t="shared" si="1"/>
        <v>122173</v>
      </c>
      <c r="W35" s="35">
        <f t="shared" si="1"/>
        <v>231732</v>
      </c>
      <c r="X35" s="35">
        <f t="shared" si="1"/>
        <v>16851874</v>
      </c>
      <c r="Y35" s="35">
        <f t="shared" si="1"/>
        <v>-16620142</v>
      </c>
      <c r="Z35" s="36">
        <f>+IF(X35&lt;&gt;0,+(Y35/X35)*100,0)</f>
        <v>-98.624888840255991</v>
      </c>
      <c r="AA35" s="33">
        <f>SUM(AA24:AA34)</f>
        <v>16851874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42824091</v>
      </c>
      <c r="D37" s="46">
        <f>+D21-D35</f>
        <v>0</v>
      </c>
      <c r="E37" s="47">
        <f t="shared" si="2"/>
        <v>36269806</v>
      </c>
      <c r="F37" s="48">
        <f t="shared" si="2"/>
        <v>34505667</v>
      </c>
      <c r="G37" s="48">
        <f t="shared" si="2"/>
        <v>4808126</v>
      </c>
      <c r="H37" s="48">
        <f t="shared" si="2"/>
        <v>3671127</v>
      </c>
      <c r="I37" s="48">
        <f t="shared" si="2"/>
        <v>2446878</v>
      </c>
      <c r="J37" s="48">
        <f t="shared" si="2"/>
        <v>10926131</v>
      </c>
      <c r="K37" s="48">
        <f t="shared" si="2"/>
        <v>4325471</v>
      </c>
      <c r="L37" s="48">
        <f t="shared" si="2"/>
        <v>3719030</v>
      </c>
      <c r="M37" s="48">
        <f t="shared" si="2"/>
        <v>3674481</v>
      </c>
      <c r="N37" s="48">
        <f t="shared" si="2"/>
        <v>11718982</v>
      </c>
      <c r="O37" s="48">
        <f t="shared" si="2"/>
        <v>3766401</v>
      </c>
      <c r="P37" s="48">
        <f t="shared" si="2"/>
        <v>4884032</v>
      </c>
      <c r="Q37" s="48">
        <f t="shared" si="2"/>
        <v>4797711</v>
      </c>
      <c r="R37" s="48">
        <f t="shared" si="2"/>
        <v>13448144</v>
      </c>
      <c r="S37" s="48">
        <f t="shared" si="2"/>
        <v>4955775</v>
      </c>
      <c r="T37" s="48">
        <f t="shared" si="2"/>
        <v>4974949</v>
      </c>
      <c r="U37" s="48">
        <f t="shared" si="2"/>
        <v>4423774</v>
      </c>
      <c r="V37" s="48">
        <f t="shared" si="2"/>
        <v>14354498</v>
      </c>
      <c r="W37" s="48">
        <f t="shared" si="2"/>
        <v>50447755</v>
      </c>
      <c r="X37" s="48">
        <f>IF(F21=F35,0,X21-X35)</f>
        <v>34505667</v>
      </c>
      <c r="Y37" s="48">
        <f t="shared" si="2"/>
        <v>15942088</v>
      </c>
      <c r="Z37" s="49">
        <f>+IF(X37&lt;&gt;0,+(Y37/X37)*100,0)</f>
        <v>46.201361648798148</v>
      </c>
      <c r="AA37" s="46">
        <f>+AA21-AA35</f>
        <v>34505667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42824091</v>
      </c>
      <c r="D41" s="56">
        <f>SUM(D37:D40)</f>
        <v>0</v>
      </c>
      <c r="E41" s="57">
        <f t="shared" si="3"/>
        <v>36269806</v>
      </c>
      <c r="F41" s="58">
        <f t="shared" si="3"/>
        <v>34505667</v>
      </c>
      <c r="G41" s="58">
        <f t="shared" si="3"/>
        <v>4808126</v>
      </c>
      <c r="H41" s="58">
        <f t="shared" si="3"/>
        <v>3671127</v>
      </c>
      <c r="I41" s="58">
        <f t="shared" si="3"/>
        <v>2446878</v>
      </c>
      <c r="J41" s="58">
        <f t="shared" si="3"/>
        <v>10926131</v>
      </c>
      <c r="K41" s="58">
        <f t="shared" si="3"/>
        <v>4325471</v>
      </c>
      <c r="L41" s="58">
        <f t="shared" si="3"/>
        <v>3719030</v>
      </c>
      <c r="M41" s="58">
        <f t="shared" si="3"/>
        <v>3674481</v>
      </c>
      <c r="N41" s="58">
        <f t="shared" si="3"/>
        <v>11718982</v>
      </c>
      <c r="O41" s="58">
        <f t="shared" si="3"/>
        <v>3766401</v>
      </c>
      <c r="P41" s="58">
        <f t="shared" si="3"/>
        <v>4884032</v>
      </c>
      <c r="Q41" s="58">
        <f t="shared" si="3"/>
        <v>4797711</v>
      </c>
      <c r="R41" s="58">
        <f t="shared" si="3"/>
        <v>13448144</v>
      </c>
      <c r="S41" s="58">
        <f t="shared" si="3"/>
        <v>4955775</v>
      </c>
      <c r="T41" s="58">
        <f t="shared" si="3"/>
        <v>4974949</v>
      </c>
      <c r="U41" s="58">
        <f t="shared" si="3"/>
        <v>4423774</v>
      </c>
      <c r="V41" s="58">
        <f t="shared" si="3"/>
        <v>14354498</v>
      </c>
      <c r="W41" s="58">
        <f t="shared" si="3"/>
        <v>50447755</v>
      </c>
      <c r="X41" s="58">
        <f t="shared" si="3"/>
        <v>34505667</v>
      </c>
      <c r="Y41" s="58">
        <f t="shared" si="3"/>
        <v>15942088</v>
      </c>
      <c r="Z41" s="59">
        <f>+IF(X41&lt;&gt;0,+(Y41/X41)*100,0)</f>
        <v>46.201361648798148</v>
      </c>
      <c r="AA41" s="56">
        <f>SUM(AA37:AA40)</f>
        <v>34505667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42824091</v>
      </c>
      <c r="D43" s="64">
        <f>+D41-D42</f>
        <v>0</v>
      </c>
      <c r="E43" s="65">
        <f t="shared" si="4"/>
        <v>36269806</v>
      </c>
      <c r="F43" s="66">
        <f t="shared" si="4"/>
        <v>34505667</v>
      </c>
      <c r="G43" s="66">
        <f t="shared" si="4"/>
        <v>4808126</v>
      </c>
      <c r="H43" s="66">
        <f t="shared" si="4"/>
        <v>3671127</v>
      </c>
      <c r="I43" s="66">
        <f t="shared" si="4"/>
        <v>2446878</v>
      </c>
      <c r="J43" s="66">
        <f t="shared" si="4"/>
        <v>10926131</v>
      </c>
      <c r="K43" s="66">
        <f t="shared" si="4"/>
        <v>4325471</v>
      </c>
      <c r="L43" s="66">
        <f t="shared" si="4"/>
        <v>3719030</v>
      </c>
      <c r="M43" s="66">
        <f t="shared" si="4"/>
        <v>3674481</v>
      </c>
      <c r="N43" s="66">
        <f t="shared" si="4"/>
        <v>11718982</v>
      </c>
      <c r="O43" s="66">
        <f t="shared" si="4"/>
        <v>3766401</v>
      </c>
      <c r="P43" s="66">
        <f t="shared" si="4"/>
        <v>4884032</v>
      </c>
      <c r="Q43" s="66">
        <f t="shared" si="4"/>
        <v>4797711</v>
      </c>
      <c r="R43" s="66">
        <f t="shared" si="4"/>
        <v>13448144</v>
      </c>
      <c r="S43" s="66">
        <f t="shared" si="4"/>
        <v>4955775</v>
      </c>
      <c r="T43" s="66">
        <f t="shared" si="4"/>
        <v>4974949</v>
      </c>
      <c r="U43" s="66">
        <f t="shared" si="4"/>
        <v>4423774</v>
      </c>
      <c r="V43" s="66">
        <f t="shared" si="4"/>
        <v>14354498</v>
      </c>
      <c r="W43" s="66">
        <f t="shared" si="4"/>
        <v>50447755</v>
      </c>
      <c r="X43" s="66">
        <f t="shared" si="4"/>
        <v>34505667</v>
      </c>
      <c r="Y43" s="66">
        <f t="shared" si="4"/>
        <v>15942088</v>
      </c>
      <c r="Z43" s="67">
        <f>+IF(X43&lt;&gt;0,+(Y43/X43)*100,0)</f>
        <v>46.201361648798148</v>
      </c>
      <c r="AA43" s="64">
        <f>+AA41-AA42</f>
        <v>34505667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42824091</v>
      </c>
      <c r="D45" s="56">
        <f>SUM(D43:D44)</f>
        <v>0</v>
      </c>
      <c r="E45" s="57">
        <f t="shared" si="5"/>
        <v>36269806</v>
      </c>
      <c r="F45" s="58">
        <f t="shared" si="5"/>
        <v>34505667</v>
      </c>
      <c r="G45" s="58">
        <f t="shared" si="5"/>
        <v>4808126</v>
      </c>
      <c r="H45" s="58">
        <f t="shared" si="5"/>
        <v>3671127</v>
      </c>
      <c r="I45" s="58">
        <f t="shared" si="5"/>
        <v>2446878</v>
      </c>
      <c r="J45" s="58">
        <f t="shared" si="5"/>
        <v>10926131</v>
      </c>
      <c r="K45" s="58">
        <f t="shared" si="5"/>
        <v>4325471</v>
      </c>
      <c r="L45" s="58">
        <f t="shared" si="5"/>
        <v>3719030</v>
      </c>
      <c r="M45" s="58">
        <f t="shared" si="5"/>
        <v>3674481</v>
      </c>
      <c r="N45" s="58">
        <f t="shared" si="5"/>
        <v>11718982</v>
      </c>
      <c r="O45" s="58">
        <f t="shared" si="5"/>
        <v>3766401</v>
      </c>
      <c r="P45" s="58">
        <f t="shared" si="5"/>
        <v>4884032</v>
      </c>
      <c r="Q45" s="58">
        <f t="shared" si="5"/>
        <v>4797711</v>
      </c>
      <c r="R45" s="58">
        <f t="shared" si="5"/>
        <v>13448144</v>
      </c>
      <c r="S45" s="58">
        <f t="shared" si="5"/>
        <v>4955775</v>
      </c>
      <c r="T45" s="58">
        <f t="shared" si="5"/>
        <v>4974949</v>
      </c>
      <c r="U45" s="58">
        <f t="shared" si="5"/>
        <v>4423774</v>
      </c>
      <c r="V45" s="58">
        <f t="shared" si="5"/>
        <v>14354498</v>
      </c>
      <c r="W45" s="58">
        <f t="shared" si="5"/>
        <v>50447755</v>
      </c>
      <c r="X45" s="58">
        <f t="shared" si="5"/>
        <v>34505667</v>
      </c>
      <c r="Y45" s="58">
        <f t="shared" si="5"/>
        <v>15942088</v>
      </c>
      <c r="Z45" s="59">
        <f>+IF(X45&lt;&gt;0,+(Y45/X45)*100,0)</f>
        <v>46.201361648798148</v>
      </c>
      <c r="AA45" s="56">
        <f>SUM(AA43:AA44)</f>
        <v>34505667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42824091</v>
      </c>
      <c r="D47" s="71">
        <f>SUM(D45:D46)</f>
        <v>0</v>
      </c>
      <c r="E47" s="72">
        <f t="shared" si="6"/>
        <v>36269806</v>
      </c>
      <c r="F47" s="73">
        <f t="shared" si="6"/>
        <v>34505667</v>
      </c>
      <c r="G47" s="73">
        <f t="shared" si="6"/>
        <v>4808126</v>
      </c>
      <c r="H47" s="74">
        <f t="shared" si="6"/>
        <v>3671127</v>
      </c>
      <c r="I47" s="74">
        <f t="shared" si="6"/>
        <v>2446878</v>
      </c>
      <c r="J47" s="74">
        <f t="shared" si="6"/>
        <v>10926131</v>
      </c>
      <c r="K47" s="74">
        <f t="shared" si="6"/>
        <v>4325471</v>
      </c>
      <c r="L47" s="74">
        <f t="shared" si="6"/>
        <v>3719030</v>
      </c>
      <c r="M47" s="73">
        <f t="shared" si="6"/>
        <v>3674481</v>
      </c>
      <c r="N47" s="73">
        <f t="shared" si="6"/>
        <v>11718982</v>
      </c>
      <c r="O47" s="74">
        <f t="shared" si="6"/>
        <v>3766401</v>
      </c>
      <c r="P47" s="74">
        <f t="shared" si="6"/>
        <v>4884032</v>
      </c>
      <c r="Q47" s="74">
        <f t="shared" si="6"/>
        <v>4797711</v>
      </c>
      <c r="R47" s="74">
        <f t="shared" si="6"/>
        <v>13448144</v>
      </c>
      <c r="S47" s="74">
        <f t="shared" si="6"/>
        <v>4955775</v>
      </c>
      <c r="T47" s="73">
        <f t="shared" si="6"/>
        <v>4974949</v>
      </c>
      <c r="U47" s="73">
        <f t="shared" si="6"/>
        <v>4423774</v>
      </c>
      <c r="V47" s="74">
        <f t="shared" si="6"/>
        <v>14354498</v>
      </c>
      <c r="W47" s="74">
        <f t="shared" si="6"/>
        <v>50447755</v>
      </c>
      <c r="X47" s="74">
        <f t="shared" si="6"/>
        <v>34505667</v>
      </c>
      <c r="Y47" s="74">
        <f t="shared" si="6"/>
        <v>15942088</v>
      </c>
      <c r="Z47" s="75">
        <f>+IF(X47&lt;&gt;0,+(Y47/X47)*100,0)</f>
        <v>46.201361648798148</v>
      </c>
      <c r="AA47" s="76">
        <f>SUM(AA45:AA46)</f>
        <v>34505667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35300222</v>
      </c>
      <c r="D9" s="6"/>
      <c r="E9" s="7">
        <v>42357580</v>
      </c>
      <c r="F9" s="8">
        <v>42496600</v>
      </c>
      <c r="G9" s="8">
        <v>2996405</v>
      </c>
      <c r="H9" s="8">
        <v>3042588</v>
      </c>
      <c r="I9" s="8">
        <v>3042707</v>
      </c>
      <c r="J9" s="8">
        <v>9081700</v>
      </c>
      <c r="K9" s="8">
        <v>3044036</v>
      </c>
      <c r="L9" s="8">
        <v>5436725</v>
      </c>
      <c r="M9" s="8">
        <v>3474001</v>
      </c>
      <c r="N9" s="8">
        <v>11954762</v>
      </c>
      <c r="O9" s="8">
        <v>3472224</v>
      </c>
      <c r="P9" s="8">
        <v>3386545</v>
      </c>
      <c r="Q9" s="8">
        <v>3456135</v>
      </c>
      <c r="R9" s="8">
        <v>10314904</v>
      </c>
      <c r="S9" s="8">
        <v>3456427</v>
      </c>
      <c r="T9" s="8">
        <v>3454987</v>
      </c>
      <c r="U9" s="8">
        <v>3696973</v>
      </c>
      <c r="V9" s="8">
        <v>10608387</v>
      </c>
      <c r="W9" s="8">
        <v>41959753</v>
      </c>
      <c r="X9" s="8">
        <v>42496600</v>
      </c>
      <c r="Y9" s="8">
        <v>-536847</v>
      </c>
      <c r="Z9" s="2">
        <v>-1.2632704734025781</v>
      </c>
      <c r="AA9" s="6">
        <v>42496600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2111758</v>
      </c>
      <c r="D13" s="6"/>
      <c r="E13" s="7">
        <v>2000000</v>
      </c>
      <c r="F13" s="8">
        <v>2800000</v>
      </c>
      <c r="G13" s="8">
        <v>227021</v>
      </c>
      <c r="H13" s="8">
        <v>229614</v>
      </c>
      <c r="I13" s="8">
        <v>234431</v>
      </c>
      <c r="J13" s="8">
        <v>691066</v>
      </c>
      <c r="K13" s="8">
        <v>237809</v>
      </c>
      <c r="L13" s="8">
        <v>241658</v>
      </c>
      <c r="M13" s="8">
        <v>254256</v>
      </c>
      <c r="N13" s="8">
        <v>733723</v>
      </c>
      <c r="O13" s="8">
        <v>265726</v>
      </c>
      <c r="P13" s="8">
        <v>280128</v>
      </c>
      <c r="Q13" s="8">
        <v>285854</v>
      </c>
      <c r="R13" s="8">
        <v>831708</v>
      </c>
      <c r="S13" s="8">
        <v>301207</v>
      </c>
      <c r="T13" s="8">
        <v>309084</v>
      </c>
      <c r="U13" s="8">
        <v>334466</v>
      </c>
      <c r="V13" s="8">
        <v>944757</v>
      </c>
      <c r="W13" s="8">
        <v>3201254</v>
      </c>
      <c r="X13" s="8">
        <v>2800000</v>
      </c>
      <c r="Y13" s="8">
        <v>401254</v>
      </c>
      <c r="Z13" s="2">
        <v>14.330499999999999</v>
      </c>
      <c r="AA13" s="6">
        <v>2800000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16858357</v>
      </c>
      <c r="D18" s="6"/>
      <c r="E18" s="7">
        <v>24348820</v>
      </c>
      <c r="F18" s="8">
        <v>24348820</v>
      </c>
      <c r="G18" s="8"/>
      <c r="H18" s="8">
        <v>406000</v>
      </c>
      <c r="I18" s="8">
        <v>2661865</v>
      </c>
      <c r="J18" s="8">
        <v>3067865</v>
      </c>
      <c r="K18" s="8">
        <v>1271846</v>
      </c>
      <c r="L18" s="8">
        <v>2058913</v>
      </c>
      <c r="M18" s="8">
        <v>2432915</v>
      </c>
      <c r="N18" s="8">
        <v>5763674</v>
      </c>
      <c r="O18" s="8">
        <v>1753885</v>
      </c>
      <c r="P18" s="8">
        <v>110208</v>
      </c>
      <c r="Q18" s="8">
        <v>3327226</v>
      </c>
      <c r="R18" s="8">
        <v>5191319</v>
      </c>
      <c r="S18" s="8">
        <v>1601752</v>
      </c>
      <c r="T18" s="8">
        <v>1983119</v>
      </c>
      <c r="U18" s="8">
        <v>1645688</v>
      </c>
      <c r="V18" s="8">
        <v>5230559</v>
      </c>
      <c r="W18" s="8">
        <v>19253417</v>
      </c>
      <c r="X18" s="8">
        <v>24348820</v>
      </c>
      <c r="Y18" s="8">
        <v>-5095403</v>
      </c>
      <c r="Z18" s="2">
        <v>-20.926693778178983</v>
      </c>
      <c r="AA18" s="6">
        <v>24348820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104160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54374497</v>
      </c>
      <c r="D21" s="33">
        <f t="shared" si="0"/>
        <v>0</v>
      </c>
      <c r="E21" s="34">
        <f t="shared" si="0"/>
        <v>68706400</v>
      </c>
      <c r="F21" s="35">
        <f t="shared" si="0"/>
        <v>69645420</v>
      </c>
      <c r="G21" s="35">
        <f t="shared" si="0"/>
        <v>3223426</v>
      </c>
      <c r="H21" s="35">
        <f t="shared" si="0"/>
        <v>3678202</v>
      </c>
      <c r="I21" s="35">
        <f t="shared" si="0"/>
        <v>5939003</v>
      </c>
      <c r="J21" s="35">
        <f t="shared" si="0"/>
        <v>12840631</v>
      </c>
      <c r="K21" s="35">
        <f t="shared" si="0"/>
        <v>4553691</v>
      </c>
      <c r="L21" s="35">
        <f t="shared" si="0"/>
        <v>7737296</v>
      </c>
      <c r="M21" s="35">
        <f t="shared" si="0"/>
        <v>6161172</v>
      </c>
      <c r="N21" s="35">
        <f t="shared" si="0"/>
        <v>18452159</v>
      </c>
      <c r="O21" s="35">
        <f t="shared" si="0"/>
        <v>5491835</v>
      </c>
      <c r="P21" s="35">
        <f t="shared" si="0"/>
        <v>3776881</v>
      </c>
      <c r="Q21" s="35">
        <f t="shared" si="0"/>
        <v>7069215</v>
      </c>
      <c r="R21" s="35">
        <f t="shared" si="0"/>
        <v>16337931</v>
      </c>
      <c r="S21" s="35">
        <f t="shared" si="0"/>
        <v>5359386</v>
      </c>
      <c r="T21" s="35">
        <f t="shared" si="0"/>
        <v>5747190</v>
      </c>
      <c r="U21" s="35">
        <f t="shared" si="0"/>
        <v>5677127</v>
      </c>
      <c r="V21" s="35">
        <f t="shared" si="0"/>
        <v>16783703</v>
      </c>
      <c r="W21" s="35">
        <f t="shared" si="0"/>
        <v>64414424</v>
      </c>
      <c r="X21" s="35">
        <f t="shared" si="0"/>
        <v>69645420</v>
      </c>
      <c r="Y21" s="35">
        <f t="shared" si="0"/>
        <v>-5230996</v>
      </c>
      <c r="Z21" s="36">
        <f>+IF(X21&lt;&gt;0,+(Y21/X21)*100,0)</f>
        <v>-7.5108973425675369</v>
      </c>
      <c r="AA21" s="33">
        <f>SUM(AA5:AA20)</f>
        <v>69645420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32849817</v>
      </c>
      <c r="D24" s="6"/>
      <c r="E24" s="7">
        <v>37921390</v>
      </c>
      <c r="F24" s="8">
        <v>38017710</v>
      </c>
      <c r="G24" s="8">
        <v>2639706</v>
      </c>
      <c r="H24" s="8">
        <v>2199609</v>
      </c>
      <c r="I24" s="8">
        <v>3037938</v>
      </c>
      <c r="J24" s="8">
        <v>7877253</v>
      </c>
      <c r="K24" s="8">
        <v>2976646</v>
      </c>
      <c r="L24" s="8">
        <v>2986705</v>
      </c>
      <c r="M24" s="8">
        <v>3269759</v>
      </c>
      <c r="N24" s="8">
        <v>9233110</v>
      </c>
      <c r="O24" s="8">
        <v>3355125</v>
      </c>
      <c r="P24" s="8">
        <v>2719838</v>
      </c>
      <c r="Q24" s="8">
        <v>2700575</v>
      </c>
      <c r="R24" s="8">
        <v>8775538</v>
      </c>
      <c r="S24" s="8">
        <v>2760411</v>
      </c>
      <c r="T24" s="8">
        <v>3237087</v>
      </c>
      <c r="U24" s="8">
        <v>2958446</v>
      </c>
      <c r="V24" s="8">
        <v>8955944</v>
      </c>
      <c r="W24" s="8">
        <v>34841845</v>
      </c>
      <c r="X24" s="8">
        <v>38017710</v>
      </c>
      <c r="Y24" s="8">
        <v>-3175865</v>
      </c>
      <c r="Z24" s="2">
        <v>-8.3536462348731693</v>
      </c>
      <c r="AA24" s="6">
        <v>38017710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3594692</v>
      </c>
      <c r="D26" s="6"/>
      <c r="E26" s="7">
        <v>10165820</v>
      </c>
      <c r="F26" s="8">
        <v>11341190</v>
      </c>
      <c r="G26" s="8">
        <v>848033</v>
      </c>
      <c r="H26" s="8">
        <v>881693</v>
      </c>
      <c r="I26" s="8">
        <v>901182</v>
      </c>
      <c r="J26" s="8">
        <v>2630908</v>
      </c>
      <c r="K26" s="8">
        <v>894498</v>
      </c>
      <c r="L26" s="8">
        <v>895524</v>
      </c>
      <c r="M26" s="8">
        <v>883191</v>
      </c>
      <c r="N26" s="8">
        <v>2673213</v>
      </c>
      <c r="O26" s="8">
        <v>875965</v>
      </c>
      <c r="P26" s="8">
        <v>63640</v>
      </c>
      <c r="Q26" s="8">
        <v>2259221</v>
      </c>
      <c r="R26" s="8">
        <v>3198826</v>
      </c>
      <c r="S26" s="8">
        <v>928496</v>
      </c>
      <c r="T26" s="8">
        <v>945958</v>
      </c>
      <c r="U26" s="8">
        <v>940116</v>
      </c>
      <c r="V26" s="8">
        <v>2814570</v>
      </c>
      <c r="W26" s="8">
        <v>11317517</v>
      </c>
      <c r="X26" s="8">
        <v>11341190</v>
      </c>
      <c r="Y26" s="8">
        <v>-23673</v>
      </c>
      <c r="Z26" s="2">
        <v>-0.2087347094969752</v>
      </c>
      <c r="AA26" s="6">
        <v>11341190</v>
      </c>
    </row>
    <row r="27" spans="1:27" x14ac:dyDescent="0.25">
      <c r="A27" s="25" t="s">
        <v>53</v>
      </c>
      <c r="B27" s="24" t="s">
        <v>32</v>
      </c>
      <c r="C27" s="6">
        <v>2661819</v>
      </c>
      <c r="D27" s="6"/>
      <c r="E27" s="7">
        <v>2641260</v>
      </c>
      <c r="F27" s="8">
        <v>2641260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2641260</v>
      </c>
      <c r="Y27" s="8">
        <v>-2641260</v>
      </c>
      <c r="Z27" s="2">
        <v>-100</v>
      </c>
      <c r="AA27" s="6">
        <v>2641260</v>
      </c>
    </row>
    <row r="28" spans="1:27" x14ac:dyDescent="0.25">
      <c r="A28" s="25" t="s">
        <v>54</v>
      </c>
      <c r="B28" s="24" t="s">
        <v>32</v>
      </c>
      <c r="C28" s="6">
        <v>-2487956</v>
      </c>
      <c r="D28" s="6"/>
      <c r="E28" s="7">
        <v>624960</v>
      </c>
      <c r="F28" s="8">
        <v>624960</v>
      </c>
      <c r="G28" s="8">
        <v>871</v>
      </c>
      <c r="H28" s="8">
        <v>437</v>
      </c>
      <c r="I28" s="8"/>
      <c r="J28" s="8">
        <v>1308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-639</v>
      </c>
      <c r="V28" s="8">
        <v>-639</v>
      </c>
      <c r="W28" s="8">
        <v>669</v>
      </c>
      <c r="X28" s="8">
        <v>624960</v>
      </c>
      <c r="Y28" s="8">
        <v>-624291</v>
      </c>
      <c r="Z28" s="2">
        <v>-99.892953149001542</v>
      </c>
      <c r="AA28" s="6">
        <v>624960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3396177</v>
      </c>
      <c r="D30" s="6"/>
      <c r="E30" s="7">
        <v>4190580</v>
      </c>
      <c r="F30" s="8">
        <v>5500580</v>
      </c>
      <c r="G30" s="8">
        <v>10256</v>
      </c>
      <c r="H30" s="8">
        <v>359536</v>
      </c>
      <c r="I30" s="8">
        <v>478238</v>
      </c>
      <c r="J30" s="8">
        <v>848030</v>
      </c>
      <c r="K30" s="8">
        <v>584711</v>
      </c>
      <c r="L30" s="8">
        <v>415684</v>
      </c>
      <c r="M30" s="8">
        <v>302230</v>
      </c>
      <c r="N30" s="8">
        <v>1302625</v>
      </c>
      <c r="O30" s="8">
        <v>775017</v>
      </c>
      <c r="P30" s="8">
        <v>277138</v>
      </c>
      <c r="Q30" s="8">
        <v>584239</v>
      </c>
      <c r="R30" s="8">
        <v>1636394</v>
      </c>
      <c r="S30" s="8">
        <v>219837</v>
      </c>
      <c r="T30" s="8">
        <v>704869</v>
      </c>
      <c r="U30" s="8">
        <v>677768</v>
      </c>
      <c r="V30" s="8">
        <v>1602474</v>
      </c>
      <c r="W30" s="8">
        <v>5389523</v>
      </c>
      <c r="X30" s="8">
        <v>5500580</v>
      </c>
      <c r="Y30" s="8">
        <v>-111057</v>
      </c>
      <c r="Z30" s="2">
        <v>-2.0190052685353179</v>
      </c>
      <c r="AA30" s="6">
        <v>5500580</v>
      </c>
    </row>
    <row r="31" spans="1:27" x14ac:dyDescent="0.25">
      <c r="A31" s="25" t="s">
        <v>57</v>
      </c>
      <c r="B31" s="24" t="s">
        <v>32</v>
      </c>
      <c r="C31" s="6">
        <v>437635</v>
      </c>
      <c r="D31" s="6"/>
      <c r="E31" s="7">
        <v>1819800</v>
      </c>
      <c r="F31" s="8">
        <v>1031500</v>
      </c>
      <c r="G31" s="8"/>
      <c r="H31" s="8"/>
      <c r="I31" s="8"/>
      <c r="J31" s="8"/>
      <c r="K31" s="8">
        <v>3750</v>
      </c>
      <c r="L31" s="8">
        <v>71380</v>
      </c>
      <c r="M31" s="8"/>
      <c r="N31" s="8">
        <v>75130</v>
      </c>
      <c r="O31" s="8">
        <v>10734</v>
      </c>
      <c r="P31" s="8">
        <v>-268</v>
      </c>
      <c r="Q31" s="8">
        <v>29243</v>
      </c>
      <c r="R31" s="8">
        <v>39709</v>
      </c>
      <c r="S31" s="8">
        <v>-677</v>
      </c>
      <c r="T31" s="8">
        <v>2220</v>
      </c>
      <c r="U31" s="8">
        <v>4140</v>
      </c>
      <c r="V31" s="8">
        <v>5683</v>
      </c>
      <c r="W31" s="8">
        <v>120522</v>
      </c>
      <c r="X31" s="8">
        <v>1031500</v>
      </c>
      <c r="Y31" s="8">
        <v>-910978</v>
      </c>
      <c r="Z31" s="2">
        <v>-88.315850702859905</v>
      </c>
      <c r="AA31" s="6">
        <v>1031500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4070472</v>
      </c>
      <c r="D33" s="6"/>
      <c r="E33" s="7">
        <v>8054020</v>
      </c>
      <c r="F33" s="8">
        <v>7134020</v>
      </c>
      <c r="G33" s="8">
        <v>47028</v>
      </c>
      <c r="H33" s="8">
        <v>215810</v>
      </c>
      <c r="I33" s="8">
        <v>103366</v>
      </c>
      <c r="J33" s="8">
        <v>366204</v>
      </c>
      <c r="K33" s="8">
        <v>454560</v>
      </c>
      <c r="L33" s="8">
        <v>56925</v>
      </c>
      <c r="M33" s="8">
        <v>263733</v>
      </c>
      <c r="N33" s="8">
        <v>775218</v>
      </c>
      <c r="O33" s="8">
        <v>93866</v>
      </c>
      <c r="P33" s="8">
        <v>277821</v>
      </c>
      <c r="Q33" s="8">
        <v>243766</v>
      </c>
      <c r="R33" s="8">
        <v>615453</v>
      </c>
      <c r="S33" s="8">
        <v>440342</v>
      </c>
      <c r="T33" s="8">
        <v>58040</v>
      </c>
      <c r="U33" s="8">
        <v>54617</v>
      </c>
      <c r="V33" s="8">
        <v>552999</v>
      </c>
      <c r="W33" s="8">
        <v>2309874</v>
      </c>
      <c r="X33" s="8">
        <v>7134020</v>
      </c>
      <c r="Y33" s="8">
        <v>-4824146</v>
      </c>
      <c r="Z33" s="2">
        <v>-67.621705574136328</v>
      </c>
      <c r="AA33" s="6">
        <v>7134020</v>
      </c>
    </row>
    <row r="34" spans="1:27" x14ac:dyDescent="0.25">
      <c r="A34" s="23" t="s">
        <v>59</v>
      </c>
      <c r="B34" s="29" t="s">
        <v>32</v>
      </c>
      <c r="C34" s="6">
        <v>76182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44598838</v>
      </c>
      <c r="D35" s="33">
        <f>SUM(D24:D34)</f>
        <v>0</v>
      </c>
      <c r="E35" s="34">
        <f t="shared" si="1"/>
        <v>65417830</v>
      </c>
      <c r="F35" s="35">
        <f t="shared" si="1"/>
        <v>66291220</v>
      </c>
      <c r="G35" s="35">
        <f t="shared" si="1"/>
        <v>3545894</v>
      </c>
      <c r="H35" s="35">
        <f t="shared" si="1"/>
        <v>3657085</v>
      </c>
      <c r="I35" s="35">
        <f t="shared" si="1"/>
        <v>4520724</v>
      </c>
      <c r="J35" s="35">
        <f t="shared" si="1"/>
        <v>11723703</v>
      </c>
      <c r="K35" s="35">
        <f t="shared" si="1"/>
        <v>4914165</v>
      </c>
      <c r="L35" s="35">
        <f t="shared" si="1"/>
        <v>4426218</v>
      </c>
      <c r="M35" s="35">
        <f t="shared" si="1"/>
        <v>4718913</v>
      </c>
      <c r="N35" s="35">
        <f t="shared" si="1"/>
        <v>14059296</v>
      </c>
      <c r="O35" s="35">
        <f t="shared" si="1"/>
        <v>5110707</v>
      </c>
      <c r="P35" s="35">
        <f t="shared" si="1"/>
        <v>3338169</v>
      </c>
      <c r="Q35" s="35">
        <f t="shared" si="1"/>
        <v>5817044</v>
      </c>
      <c r="R35" s="35">
        <f t="shared" si="1"/>
        <v>14265920</v>
      </c>
      <c r="S35" s="35">
        <f t="shared" si="1"/>
        <v>4348409</v>
      </c>
      <c r="T35" s="35">
        <f t="shared" si="1"/>
        <v>4948174</v>
      </c>
      <c r="U35" s="35">
        <f t="shared" si="1"/>
        <v>4634448</v>
      </c>
      <c r="V35" s="35">
        <f t="shared" si="1"/>
        <v>13931031</v>
      </c>
      <c r="W35" s="35">
        <f t="shared" si="1"/>
        <v>53979950</v>
      </c>
      <c r="X35" s="35">
        <f t="shared" si="1"/>
        <v>66291220</v>
      </c>
      <c r="Y35" s="35">
        <f t="shared" si="1"/>
        <v>-12311270</v>
      </c>
      <c r="Z35" s="36">
        <f>+IF(X35&lt;&gt;0,+(Y35/X35)*100,0)</f>
        <v>-18.571494083228519</v>
      </c>
      <c r="AA35" s="33">
        <f>SUM(AA24:AA34)</f>
        <v>66291220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9775659</v>
      </c>
      <c r="D37" s="46">
        <f>+D21-D35</f>
        <v>0</v>
      </c>
      <c r="E37" s="47">
        <f t="shared" si="2"/>
        <v>3288570</v>
      </c>
      <c r="F37" s="48">
        <f t="shared" si="2"/>
        <v>3354200</v>
      </c>
      <c r="G37" s="48">
        <f t="shared" si="2"/>
        <v>-322468</v>
      </c>
      <c r="H37" s="48">
        <f t="shared" si="2"/>
        <v>21117</v>
      </c>
      <c r="I37" s="48">
        <f t="shared" si="2"/>
        <v>1418279</v>
      </c>
      <c r="J37" s="48">
        <f t="shared" si="2"/>
        <v>1116928</v>
      </c>
      <c r="K37" s="48">
        <f t="shared" si="2"/>
        <v>-360474</v>
      </c>
      <c r="L37" s="48">
        <f t="shared" si="2"/>
        <v>3311078</v>
      </c>
      <c r="M37" s="48">
        <f t="shared" si="2"/>
        <v>1442259</v>
      </c>
      <c r="N37" s="48">
        <f t="shared" si="2"/>
        <v>4392863</v>
      </c>
      <c r="O37" s="48">
        <f t="shared" si="2"/>
        <v>381128</v>
      </c>
      <c r="P37" s="48">
        <f t="shared" si="2"/>
        <v>438712</v>
      </c>
      <c r="Q37" s="48">
        <f t="shared" si="2"/>
        <v>1252171</v>
      </c>
      <c r="R37" s="48">
        <f t="shared" si="2"/>
        <v>2072011</v>
      </c>
      <c r="S37" s="48">
        <f t="shared" si="2"/>
        <v>1010977</v>
      </c>
      <c r="T37" s="48">
        <f t="shared" si="2"/>
        <v>799016</v>
      </c>
      <c r="U37" s="48">
        <f t="shared" si="2"/>
        <v>1042679</v>
      </c>
      <c r="V37" s="48">
        <f t="shared" si="2"/>
        <v>2852672</v>
      </c>
      <c r="W37" s="48">
        <f t="shared" si="2"/>
        <v>10434474</v>
      </c>
      <c r="X37" s="48">
        <f>IF(F21=F35,0,X21-X35)</f>
        <v>3354200</v>
      </c>
      <c r="Y37" s="48">
        <f t="shared" si="2"/>
        <v>7080274</v>
      </c>
      <c r="Z37" s="49">
        <f>+IF(X37&lt;&gt;0,+(Y37/X37)*100,0)</f>
        <v>211.08681652853139</v>
      </c>
      <c r="AA37" s="46">
        <f>+AA21-AA35</f>
        <v>3354200</v>
      </c>
    </row>
    <row r="38" spans="1:27" ht="23.15" customHeight="1" x14ac:dyDescent="0.25">
      <c r="A38" s="50" t="s">
        <v>62</v>
      </c>
      <c r="B38" s="29" t="s">
        <v>32</v>
      </c>
      <c r="C38" s="6">
        <v>2312557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12088216</v>
      </c>
      <c r="D41" s="56">
        <f>SUM(D37:D40)</f>
        <v>0</v>
      </c>
      <c r="E41" s="57">
        <f t="shared" si="3"/>
        <v>3288570</v>
      </c>
      <c r="F41" s="58">
        <f t="shared" si="3"/>
        <v>3354200</v>
      </c>
      <c r="G41" s="58">
        <f t="shared" si="3"/>
        <v>-322468</v>
      </c>
      <c r="H41" s="58">
        <f t="shared" si="3"/>
        <v>21117</v>
      </c>
      <c r="I41" s="58">
        <f t="shared" si="3"/>
        <v>1418279</v>
      </c>
      <c r="J41" s="58">
        <f t="shared" si="3"/>
        <v>1116928</v>
      </c>
      <c r="K41" s="58">
        <f t="shared" si="3"/>
        <v>-360474</v>
      </c>
      <c r="L41" s="58">
        <f t="shared" si="3"/>
        <v>3311078</v>
      </c>
      <c r="M41" s="58">
        <f t="shared" si="3"/>
        <v>1442259</v>
      </c>
      <c r="N41" s="58">
        <f t="shared" si="3"/>
        <v>4392863</v>
      </c>
      <c r="O41" s="58">
        <f t="shared" si="3"/>
        <v>381128</v>
      </c>
      <c r="P41" s="58">
        <f t="shared" si="3"/>
        <v>438712</v>
      </c>
      <c r="Q41" s="58">
        <f t="shared" si="3"/>
        <v>1252171</v>
      </c>
      <c r="R41" s="58">
        <f t="shared" si="3"/>
        <v>2072011</v>
      </c>
      <c r="S41" s="58">
        <f t="shared" si="3"/>
        <v>1010977</v>
      </c>
      <c r="T41" s="58">
        <f t="shared" si="3"/>
        <v>799016</v>
      </c>
      <c r="U41" s="58">
        <f t="shared" si="3"/>
        <v>1042679</v>
      </c>
      <c r="V41" s="58">
        <f t="shared" si="3"/>
        <v>2852672</v>
      </c>
      <c r="W41" s="58">
        <f t="shared" si="3"/>
        <v>10434474</v>
      </c>
      <c r="X41" s="58">
        <f t="shared" si="3"/>
        <v>3354200</v>
      </c>
      <c r="Y41" s="58">
        <f t="shared" si="3"/>
        <v>7080274</v>
      </c>
      <c r="Z41" s="59">
        <f>+IF(X41&lt;&gt;0,+(Y41/X41)*100,0)</f>
        <v>211.08681652853139</v>
      </c>
      <c r="AA41" s="56">
        <f>SUM(AA37:AA40)</f>
        <v>3354200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12088216</v>
      </c>
      <c r="D43" s="64">
        <f>+D41-D42</f>
        <v>0</v>
      </c>
      <c r="E43" s="65">
        <f t="shared" si="4"/>
        <v>3288570</v>
      </c>
      <c r="F43" s="66">
        <f t="shared" si="4"/>
        <v>3354200</v>
      </c>
      <c r="G43" s="66">
        <f t="shared" si="4"/>
        <v>-322468</v>
      </c>
      <c r="H43" s="66">
        <f t="shared" si="4"/>
        <v>21117</v>
      </c>
      <c r="I43" s="66">
        <f t="shared" si="4"/>
        <v>1418279</v>
      </c>
      <c r="J43" s="66">
        <f t="shared" si="4"/>
        <v>1116928</v>
      </c>
      <c r="K43" s="66">
        <f t="shared" si="4"/>
        <v>-360474</v>
      </c>
      <c r="L43" s="66">
        <f t="shared" si="4"/>
        <v>3311078</v>
      </c>
      <c r="M43" s="66">
        <f t="shared" si="4"/>
        <v>1442259</v>
      </c>
      <c r="N43" s="66">
        <f t="shared" si="4"/>
        <v>4392863</v>
      </c>
      <c r="O43" s="66">
        <f t="shared" si="4"/>
        <v>381128</v>
      </c>
      <c r="P43" s="66">
        <f t="shared" si="4"/>
        <v>438712</v>
      </c>
      <c r="Q43" s="66">
        <f t="shared" si="4"/>
        <v>1252171</v>
      </c>
      <c r="R43" s="66">
        <f t="shared" si="4"/>
        <v>2072011</v>
      </c>
      <c r="S43" s="66">
        <f t="shared" si="4"/>
        <v>1010977</v>
      </c>
      <c r="T43" s="66">
        <f t="shared" si="4"/>
        <v>799016</v>
      </c>
      <c r="U43" s="66">
        <f t="shared" si="4"/>
        <v>1042679</v>
      </c>
      <c r="V43" s="66">
        <f t="shared" si="4"/>
        <v>2852672</v>
      </c>
      <c r="W43" s="66">
        <f t="shared" si="4"/>
        <v>10434474</v>
      </c>
      <c r="X43" s="66">
        <f t="shared" si="4"/>
        <v>3354200</v>
      </c>
      <c r="Y43" s="66">
        <f t="shared" si="4"/>
        <v>7080274</v>
      </c>
      <c r="Z43" s="67">
        <f>+IF(X43&lt;&gt;0,+(Y43/X43)*100,0)</f>
        <v>211.08681652853139</v>
      </c>
      <c r="AA43" s="64">
        <f>+AA41-AA42</f>
        <v>3354200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12088216</v>
      </c>
      <c r="D45" s="56">
        <f>SUM(D43:D44)</f>
        <v>0</v>
      </c>
      <c r="E45" s="57">
        <f t="shared" si="5"/>
        <v>3288570</v>
      </c>
      <c r="F45" s="58">
        <f t="shared" si="5"/>
        <v>3354200</v>
      </c>
      <c r="G45" s="58">
        <f t="shared" si="5"/>
        <v>-322468</v>
      </c>
      <c r="H45" s="58">
        <f t="shared" si="5"/>
        <v>21117</v>
      </c>
      <c r="I45" s="58">
        <f t="shared" si="5"/>
        <v>1418279</v>
      </c>
      <c r="J45" s="58">
        <f t="shared" si="5"/>
        <v>1116928</v>
      </c>
      <c r="K45" s="58">
        <f t="shared" si="5"/>
        <v>-360474</v>
      </c>
      <c r="L45" s="58">
        <f t="shared" si="5"/>
        <v>3311078</v>
      </c>
      <c r="M45" s="58">
        <f t="shared" si="5"/>
        <v>1442259</v>
      </c>
      <c r="N45" s="58">
        <f t="shared" si="5"/>
        <v>4392863</v>
      </c>
      <c r="O45" s="58">
        <f t="shared" si="5"/>
        <v>381128</v>
      </c>
      <c r="P45" s="58">
        <f t="shared" si="5"/>
        <v>438712</v>
      </c>
      <c r="Q45" s="58">
        <f t="shared" si="5"/>
        <v>1252171</v>
      </c>
      <c r="R45" s="58">
        <f t="shared" si="5"/>
        <v>2072011</v>
      </c>
      <c r="S45" s="58">
        <f t="shared" si="5"/>
        <v>1010977</v>
      </c>
      <c r="T45" s="58">
        <f t="shared" si="5"/>
        <v>799016</v>
      </c>
      <c r="U45" s="58">
        <f t="shared" si="5"/>
        <v>1042679</v>
      </c>
      <c r="V45" s="58">
        <f t="shared" si="5"/>
        <v>2852672</v>
      </c>
      <c r="W45" s="58">
        <f t="shared" si="5"/>
        <v>10434474</v>
      </c>
      <c r="X45" s="58">
        <f t="shared" si="5"/>
        <v>3354200</v>
      </c>
      <c r="Y45" s="58">
        <f t="shared" si="5"/>
        <v>7080274</v>
      </c>
      <c r="Z45" s="59">
        <f>+IF(X45&lt;&gt;0,+(Y45/X45)*100,0)</f>
        <v>211.08681652853139</v>
      </c>
      <c r="AA45" s="56">
        <f>SUM(AA43:AA44)</f>
        <v>3354200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12088216</v>
      </c>
      <c r="D47" s="71">
        <f>SUM(D45:D46)</f>
        <v>0</v>
      </c>
      <c r="E47" s="72">
        <f t="shared" si="6"/>
        <v>3288570</v>
      </c>
      <c r="F47" s="73">
        <f t="shared" si="6"/>
        <v>3354200</v>
      </c>
      <c r="G47" s="73">
        <f t="shared" si="6"/>
        <v>-322468</v>
      </c>
      <c r="H47" s="74">
        <f t="shared" si="6"/>
        <v>21117</v>
      </c>
      <c r="I47" s="74">
        <f t="shared" si="6"/>
        <v>1418279</v>
      </c>
      <c r="J47" s="74">
        <f t="shared" si="6"/>
        <v>1116928</v>
      </c>
      <c r="K47" s="74">
        <f t="shared" si="6"/>
        <v>-360474</v>
      </c>
      <c r="L47" s="74">
        <f t="shared" si="6"/>
        <v>3311078</v>
      </c>
      <c r="M47" s="73">
        <f t="shared" si="6"/>
        <v>1442259</v>
      </c>
      <c r="N47" s="73">
        <f t="shared" si="6"/>
        <v>4392863</v>
      </c>
      <c r="O47" s="74">
        <f t="shared" si="6"/>
        <v>381128</v>
      </c>
      <c r="P47" s="74">
        <f t="shared" si="6"/>
        <v>438712</v>
      </c>
      <c r="Q47" s="74">
        <f t="shared" si="6"/>
        <v>1252171</v>
      </c>
      <c r="R47" s="74">
        <f t="shared" si="6"/>
        <v>2072011</v>
      </c>
      <c r="S47" s="74">
        <f t="shared" si="6"/>
        <v>1010977</v>
      </c>
      <c r="T47" s="73">
        <f t="shared" si="6"/>
        <v>799016</v>
      </c>
      <c r="U47" s="73">
        <f t="shared" si="6"/>
        <v>1042679</v>
      </c>
      <c r="V47" s="74">
        <f t="shared" si="6"/>
        <v>2852672</v>
      </c>
      <c r="W47" s="74">
        <f t="shared" si="6"/>
        <v>10434474</v>
      </c>
      <c r="X47" s="74">
        <f t="shared" si="6"/>
        <v>3354200</v>
      </c>
      <c r="Y47" s="74">
        <f t="shared" si="6"/>
        <v>7080274</v>
      </c>
      <c r="Z47" s="75">
        <f>+IF(X47&lt;&gt;0,+(Y47/X47)*100,0)</f>
        <v>211.08681652853139</v>
      </c>
      <c r="AA47" s="76">
        <f>SUM(AA45:AA46)</f>
        <v>3354200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1383729029</v>
      </c>
      <c r="D9" s="6"/>
      <c r="E9" s="7">
        <v>1496385022</v>
      </c>
      <c r="F9" s="8">
        <v>1546062461</v>
      </c>
      <c r="G9" s="8">
        <v>127618501</v>
      </c>
      <c r="H9" s="8">
        <v>144484769</v>
      </c>
      <c r="I9" s="8">
        <v>141881018</v>
      </c>
      <c r="J9" s="8">
        <v>413984288</v>
      </c>
      <c r="K9" s="8">
        <v>128733990</v>
      </c>
      <c r="L9" s="8">
        <v>135609330</v>
      </c>
      <c r="M9" s="8">
        <v>124666023</v>
      </c>
      <c r="N9" s="8">
        <v>389009343</v>
      </c>
      <c r="O9" s="8">
        <v>136971996</v>
      </c>
      <c r="P9" s="8">
        <v>130913157</v>
      </c>
      <c r="Q9" s="8">
        <v>130447648</v>
      </c>
      <c r="R9" s="8">
        <v>398332801</v>
      </c>
      <c r="S9" s="8">
        <v>134118582</v>
      </c>
      <c r="T9" s="8">
        <v>138929202</v>
      </c>
      <c r="U9" s="8">
        <v>140641851</v>
      </c>
      <c r="V9" s="8">
        <v>413689635</v>
      </c>
      <c r="W9" s="8">
        <v>1615016067</v>
      </c>
      <c r="X9" s="8">
        <v>1546062461</v>
      </c>
      <c r="Y9" s="8">
        <v>68953606</v>
      </c>
      <c r="Z9" s="2">
        <v>4.4599495647414207</v>
      </c>
      <c r="AA9" s="6">
        <v>1546062461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40489995</v>
      </c>
      <c r="D13" s="6"/>
      <c r="E13" s="7">
        <v>40748497</v>
      </c>
      <c r="F13" s="8">
        <v>40748497</v>
      </c>
      <c r="G13" s="8">
        <v>4193573</v>
      </c>
      <c r="H13" s="8">
        <v>4306573</v>
      </c>
      <c r="I13" s="8">
        <v>4549046</v>
      </c>
      <c r="J13" s="8">
        <v>13049192</v>
      </c>
      <c r="K13" s="8">
        <v>4449613</v>
      </c>
      <c r="L13" s="8">
        <v>4142118</v>
      </c>
      <c r="M13" s="8">
        <v>4493562</v>
      </c>
      <c r="N13" s="8">
        <v>13085293</v>
      </c>
      <c r="O13" s="8">
        <v>4818158</v>
      </c>
      <c r="P13" s="8">
        <v>5184138</v>
      </c>
      <c r="Q13" s="8">
        <v>5426334</v>
      </c>
      <c r="R13" s="8">
        <v>15428630</v>
      </c>
      <c r="S13" s="8">
        <v>6382960</v>
      </c>
      <c r="T13" s="8">
        <v>6577743</v>
      </c>
      <c r="U13" s="8">
        <v>7042077</v>
      </c>
      <c r="V13" s="8">
        <v>20002780</v>
      </c>
      <c r="W13" s="8">
        <v>61565895</v>
      </c>
      <c r="X13" s="8">
        <v>40748497</v>
      </c>
      <c r="Y13" s="8">
        <v>20817398</v>
      </c>
      <c r="Z13" s="2">
        <v>51.087523547187516</v>
      </c>
      <c r="AA13" s="6">
        <v>40748497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714497221</v>
      </c>
      <c r="D18" s="6"/>
      <c r="E18" s="7">
        <v>647177906</v>
      </c>
      <c r="F18" s="8">
        <v>647177906</v>
      </c>
      <c r="G18" s="8">
        <v>269657501</v>
      </c>
      <c r="H18" s="8"/>
      <c r="I18" s="8"/>
      <c r="J18" s="8">
        <v>269657501</v>
      </c>
      <c r="K18" s="8"/>
      <c r="L18" s="8"/>
      <c r="M18" s="8">
        <v>215725969</v>
      </c>
      <c r="N18" s="8">
        <v>215725969</v>
      </c>
      <c r="O18" s="8"/>
      <c r="P18" s="8"/>
      <c r="Q18" s="8">
        <v>161794436</v>
      </c>
      <c r="R18" s="8">
        <v>161794436</v>
      </c>
      <c r="S18" s="8"/>
      <c r="T18" s="8"/>
      <c r="U18" s="8"/>
      <c r="V18" s="8"/>
      <c r="W18" s="8">
        <v>647177906</v>
      </c>
      <c r="X18" s="8">
        <v>647177906</v>
      </c>
      <c r="Y18" s="8"/>
      <c r="Z18" s="2"/>
      <c r="AA18" s="6">
        <v>647177906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>
        <v>9739</v>
      </c>
      <c r="Q19" s="26">
        <v>7652</v>
      </c>
      <c r="R19" s="26">
        <v>17391</v>
      </c>
      <c r="S19" s="26">
        <v>4174</v>
      </c>
      <c r="T19" s="26">
        <v>8348</v>
      </c>
      <c r="U19" s="26">
        <v>4174</v>
      </c>
      <c r="V19" s="26">
        <v>16696</v>
      </c>
      <c r="W19" s="26">
        <v>34087</v>
      </c>
      <c r="X19" s="26"/>
      <c r="Y19" s="26">
        <v>34087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2138716245</v>
      </c>
      <c r="D21" s="33">
        <f t="shared" si="0"/>
        <v>0</v>
      </c>
      <c r="E21" s="34">
        <f t="shared" si="0"/>
        <v>2184311425</v>
      </c>
      <c r="F21" s="35">
        <f t="shared" si="0"/>
        <v>2233988864</v>
      </c>
      <c r="G21" s="35">
        <f t="shared" si="0"/>
        <v>401469575</v>
      </c>
      <c r="H21" s="35">
        <f t="shared" si="0"/>
        <v>148791342</v>
      </c>
      <c r="I21" s="35">
        <f t="shared" si="0"/>
        <v>146430064</v>
      </c>
      <c r="J21" s="35">
        <f t="shared" si="0"/>
        <v>696690981</v>
      </c>
      <c r="K21" s="35">
        <f t="shared" si="0"/>
        <v>133183603</v>
      </c>
      <c r="L21" s="35">
        <f t="shared" si="0"/>
        <v>139751448</v>
      </c>
      <c r="M21" s="35">
        <f t="shared" si="0"/>
        <v>344885554</v>
      </c>
      <c r="N21" s="35">
        <f t="shared" si="0"/>
        <v>617820605</v>
      </c>
      <c r="O21" s="35">
        <f t="shared" si="0"/>
        <v>141790154</v>
      </c>
      <c r="P21" s="35">
        <f t="shared" si="0"/>
        <v>136107034</v>
      </c>
      <c r="Q21" s="35">
        <f t="shared" si="0"/>
        <v>297676070</v>
      </c>
      <c r="R21" s="35">
        <f t="shared" si="0"/>
        <v>575573258</v>
      </c>
      <c r="S21" s="35">
        <f t="shared" si="0"/>
        <v>140505716</v>
      </c>
      <c r="T21" s="35">
        <f t="shared" si="0"/>
        <v>145515293</v>
      </c>
      <c r="U21" s="35">
        <f t="shared" si="0"/>
        <v>147688102</v>
      </c>
      <c r="V21" s="35">
        <f t="shared" si="0"/>
        <v>433709111</v>
      </c>
      <c r="W21" s="35">
        <f t="shared" si="0"/>
        <v>2323793955</v>
      </c>
      <c r="X21" s="35">
        <f t="shared" si="0"/>
        <v>2233988864</v>
      </c>
      <c r="Y21" s="35">
        <f t="shared" si="0"/>
        <v>89805091</v>
      </c>
      <c r="Z21" s="36">
        <f>+IF(X21&lt;&gt;0,+(Y21/X21)*100,0)</f>
        <v>4.0199435389844451</v>
      </c>
      <c r="AA21" s="33">
        <f>SUM(AA5:AA20)</f>
        <v>2233988864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485924744</v>
      </c>
      <c r="D24" s="6"/>
      <c r="E24" s="7">
        <v>528985861</v>
      </c>
      <c r="F24" s="8">
        <v>480788350</v>
      </c>
      <c r="G24" s="8">
        <v>43772339</v>
      </c>
      <c r="H24" s="8">
        <v>41673210</v>
      </c>
      <c r="I24" s="8">
        <v>41788844</v>
      </c>
      <c r="J24" s="8">
        <v>127234393</v>
      </c>
      <c r="K24" s="8">
        <v>40812031</v>
      </c>
      <c r="L24" s="8">
        <v>41445525</v>
      </c>
      <c r="M24" s="8">
        <v>51275707</v>
      </c>
      <c r="N24" s="8">
        <v>133533263</v>
      </c>
      <c r="O24" s="8">
        <v>41995450</v>
      </c>
      <c r="P24" s="8">
        <v>45790390</v>
      </c>
      <c r="Q24" s="8">
        <v>40653693</v>
      </c>
      <c r="R24" s="8">
        <v>128439533</v>
      </c>
      <c r="S24" s="8">
        <v>40267551</v>
      </c>
      <c r="T24" s="8">
        <v>43031772</v>
      </c>
      <c r="U24" s="8">
        <v>42349930</v>
      </c>
      <c r="V24" s="8">
        <v>125649253</v>
      </c>
      <c r="W24" s="8">
        <v>514856442</v>
      </c>
      <c r="X24" s="8">
        <v>480788350</v>
      </c>
      <c r="Y24" s="8">
        <v>34068092</v>
      </c>
      <c r="Z24" s="2">
        <v>7.0858813446706845</v>
      </c>
      <c r="AA24" s="6">
        <v>480788350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100254684</v>
      </c>
      <c r="D26" s="6"/>
      <c r="E26" s="7">
        <v>49455852</v>
      </c>
      <c r="F26" s="8">
        <v>49455852</v>
      </c>
      <c r="G26" s="8">
        <v>4121321</v>
      </c>
      <c r="H26" s="8">
        <v>4121321</v>
      </c>
      <c r="I26" s="8">
        <v>4121321</v>
      </c>
      <c r="J26" s="8">
        <v>12363963</v>
      </c>
      <c r="K26" s="8">
        <v>4121321</v>
      </c>
      <c r="L26" s="8">
        <v>4121321</v>
      </c>
      <c r="M26" s="8">
        <v>4121321</v>
      </c>
      <c r="N26" s="8">
        <v>12363963</v>
      </c>
      <c r="O26" s="8">
        <v>4121321</v>
      </c>
      <c r="P26" s="8">
        <v>4121321</v>
      </c>
      <c r="Q26" s="8">
        <v>4121321</v>
      </c>
      <c r="R26" s="8">
        <v>12363963</v>
      </c>
      <c r="S26" s="8">
        <v>4121321</v>
      </c>
      <c r="T26" s="8">
        <v>4121321</v>
      </c>
      <c r="U26" s="8">
        <v>4121321</v>
      </c>
      <c r="V26" s="8">
        <v>12363963</v>
      </c>
      <c r="W26" s="8">
        <v>49455852</v>
      </c>
      <c r="X26" s="8">
        <v>49455852</v>
      </c>
      <c r="Y26" s="8"/>
      <c r="Z26" s="2"/>
      <c r="AA26" s="6">
        <v>49455852</v>
      </c>
    </row>
    <row r="27" spans="1:27" x14ac:dyDescent="0.25">
      <c r="A27" s="25" t="s">
        <v>53</v>
      </c>
      <c r="B27" s="24" t="s">
        <v>32</v>
      </c>
      <c r="C27" s="6">
        <v>15560460</v>
      </c>
      <c r="D27" s="6"/>
      <c r="E27" s="7">
        <v>40536363</v>
      </c>
      <c r="F27" s="8">
        <v>40536363</v>
      </c>
      <c r="G27" s="8">
        <v>3378030</v>
      </c>
      <c r="H27" s="8">
        <v>3378030</v>
      </c>
      <c r="I27" s="8">
        <v>3378030</v>
      </c>
      <c r="J27" s="8">
        <v>10134090</v>
      </c>
      <c r="K27" s="8">
        <v>3378030</v>
      </c>
      <c r="L27" s="8">
        <v>3378030</v>
      </c>
      <c r="M27" s="8">
        <v>3378030</v>
      </c>
      <c r="N27" s="8">
        <v>10134090</v>
      </c>
      <c r="O27" s="8">
        <v>3378030</v>
      </c>
      <c r="P27" s="8">
        <v>3378030</v>
      </c>
      <c r="Q27" s="8">
        <v>3378030</v>
      </c>
      <c r="R27" s="8">
        <v>10134090</v>
      </c>
      <c r="S27" s="8">
        <v>3378030</v>
      </c>
      <c r="T27" s="8">
        <v>3378030</v>
      </c>
      <c r="U27" s="8">
        <v>3378030</v>
      </c>
      <c r="V27" s="8">
        <v>10134090</v>
      </c>
      <c r="W27" s="8">
        <v>40536360</v>
      </c>
      <c r="X27" s="8">
        <v>40536363</v>
      </c>
      <c r="Y27" s="8">
        <v>-3</v>
      </c>
      <c r="Z27" s="2"/>
      <c r="AA27" s="6">
        <v>40536363</v>
      </c>
    </row>
    <row r="28" spans="1:27" x14ac:dyDescent="0.25">
      <c r="A28" s="25" t="s">
        <v>54</v>
      </c>
      <c r="B28" s="24" t="s">
        <v>32</v>
      </c>
      <c r="C28" s="6">
        <v>78195018</v>
      </c>
      <c r="D28" s="6"/>
      <c r="E28" s="7">
        <v>88957553</v>
      </c>
      <c r="F28" s="8">
        <v>88957553</v>
      </c>
      <c r="G28" s="8">
        <v>2019754</v>
      </c>
      <c r="H28" s="8">
        <v>413597</v>
      </c>
      <c r="I28" s="8">
        <v>2212470</v>
      </c>
      <c r="J28" s="8">
        <v>4645821</v>
      </c>
      <c r="K28" s="8">
        <v>2790671</v>
      </c>
      <c r="L28" s="8">
        <v>5068504</v>
      </c>
      <c r="M28" s="8">
        <v>7764469</v>
      </c>
      <c r="N28" s="8">
        <v>15623644</v>
      </c>
      <c r="O28" s="8">
        <v>1930924</v>
      </c>
      <c r="P28" s="8">
        <v>-1345352</v>
      </c>
      <c r="Q28" s="8">
        <v>183239</v>
      </c>
      <c r="R28" s="8">
        <v>768811</v>
      </c>
      <c r="S28" s="8">
        <v>4640894</v>
      </c>
      <c r="T28" s="8">
        <v>6716293</v>
      </c>
      <c r="U28" s="8">
        <v>7365627</v>
      </c>
      <c r="V28" s="8">
        <v>18722814</v>
      </c>
      <c r="W28" s="8">
        <v>39761090</v>
      </c>
      <c r="X28" s="8">
        <v>88957553</v>
      </c>
      <c r="Y28" s="8">
        <v>-49196463</v>
      </c>
      <c r="Z28" s="2">
        <v>-55.303300665206024</v>
      </c>
      <c r="AA28" s="6">
        <v>88957553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161189564</v>
      </c>
      <c r="D30" s="6"/>
      <c r="E30" s="7">
        <v>99521764</v>
      </c>
      <c r="F30" s="8">
        <v>102553349</v>
      </c>
      <c r="G30" s="8">
        <v>326080</v>
      </c>
      <c r="H30" s="8">
        <v>4747086</v>
      </c>
      <c r="I30" s="8">
        <v>7958490</v>
      </c>
      <c r="J30" s="8">
        <v>13031656</v>
      </c>
      <c r="K30" s="8">
        <v>7345367</v>
      </c>
      <c r="L30" s="8">
        <v>9474030</v>
      </c>
      <c r="M30" s="8">
        <v>11807929</v>
      </c>
      <c r="N30" s="8">
        <v>28627326</v>
      </c>
      <c r="O30" s="8">
        <v>7583077</v>
      </c>
      <c r="P30" s="8">
        <v>8402680</v>
      </c>
      <c r="Q30" s="8">
        <v>9147697</v>
      </c>
      <c r="R30" s="8">
        <v>25133454</v>
      </c>
      <c r="S30" s="8">
        <v>10488159</v>
      </c>
      <c r="T30" s="8">
        <v>3993239</v>
      </c>
      <c r="U30" s="8">
        <v>11219551</v>
      </c>
      <c r="V30" s="8">
        <v>25700949</v>
      </c>
      <c r="W30" s="8">
        <v>92493385</v>
      </c>
      <c r="X30" s="8">
        <v>102553349</v>
      </c>
      <c r="Y30" s="8">
        <v>-10059964</v>
      </c>
      <c r="Z30" s="2">
        <v>-9.8094933984067154</v>
      </c>
      <c r="AA30" s="6">
        <v>102553349</v>
      </c>
    </row>
    <row r="31" spans="1:27" x14ac:dyDescent="0.25">
      <c r="A31" s="25" t="s">
        <v>57</v>
      </c>
      <c r="B31" s="24" t="s">
        <v>32</v>
      </c>
      <c r="C31" s="6">
        <v>400158480</v>
      </c>
      <c r="D31" s="6"/>
      <c r="E31" s="7">
        <v>533579943</v>
      </c>
      <c r="F31" s="8">
        <v>379155988</v>
      </c>
      <c r="G31" s="8"/>
      <c r="H31" s="8">
        <v>2580658</v>
      </c>
      <c r="I31" s="8">
        <v>11036178</v>
      </c>
      <c r="J31" s="8">
        <v>13616836</v>
      </c>
      <c r="K31" s="8">
        <v>19883354</v>
      </c>
      <c r="L31" s="8">
        <v>7676969</v>
      </c>
      <c r="M31" s="8">
        <v>31102073</v>
      </c>
      <c r="N31" s="8">
        <v>58662396</v>
      </c>
      <c r="O31" s="8">
        <v>17257496</v>
      </c>
      <c r="P31" s="8">
        <v>28180668</v>
      </c>
      <c r="Q31" s="8">
        <v>62017122</v>
      </c>
      <c r="R31" s="8">
        <v>107455286</v>
      </c>
      <c r="S31" s="8">
        <v>36207721</v>
      </c>
      <c r="T31" s="8">
        <v>50876465</v>
      </c>
      <c r="U31" s="8">
        <v>54314096</v>
      </c>
      <c r="V31" s="8">
        <v>141398282</v>
      </c>
      <c r="W31" s="8">
        <v>321132800</v>
      </c>
      <c r="X31" s="8">
        <v>379155988</v>
      </c>
      <c r="Y31" s="8">
        <v>-58023188</v>
      </c>
      <c r="Z31" s="2">
        <v>-15.303249806514991</v>
      </c>
      <c r="AA31" s="6">
        <v>379155988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97286986</v>
      </c>
      <c r="D33" s="6"/>
      <c r="E33" s="7">
        <v>64529353</v>
      </c>
      <c r="F33" s="8">
        <v>187004070</v>
      </c>
      <c r="G33" s="8">
        <v>1818848</v>
      </c>
      <c r="H33" s="8">
        <v>6180425</v>
      </c>
      <c r="I33" s="8">
        <v>11823142</v>
      </c>
      <c r="J33" s="8">
        <v>19822415</v>
      </c>
      <c r="K33" s="8">
        <v>32937752</v>
      </c>
      <c r="L33" s="8">
        <v>13838243</v>
      </c>
      <c r="M33" s="8">
        <v>22804965</v>
      </c>
      <c r="N33" s="8">
        <v>69580960</v>
      </c>
      <c r="O33" s="8">
        <v>12807671</v>
      </c>
      <c r="P33" s="8">
        <v>23239369</v>
      </c>
      <c r="Q33" s="8">
        <v>8068324</v>
      </c>
      <c r="R33" s="8">
        <v>44115364</v>
      </c>
      <c r="S33" s="8">
        <v>8845223</v>
      </c>
      <c r="T33" s="8">
        <v>2903602</v>
      </c>
      <c r="U33" s="8">
        <v>8814046</v>
      </c>
      <c r="V33" s="8">
        <v>20562871</v>
      </c>
      <c r="W33" s="8">
        <v>154081610</v>
      </c>
      <c r="X33" s="8">
        <v>187004070</v>
      </c>
      <c r="Y33" s="8">
        <v>-32922460</v>
      </c>
      <c r="Z33" s="2">
        <v>-17.605210410661115</v>
      </c>
      <c r="AA33" s="6">
        <v>187004070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1338569936</v>
      </c>
      <c r="D35" s="33">
        <f>SUM(D24:D34)</f>
        <v>0</v>
      </c>
      <c r="E35" s="34">
        <f t="shared" si="1"/>
        <v>1405566689</v>
      </c>
      <c r="F35" s="35">
        <f t="shared" si="1"/>
        <v>1328451525</v>
      </c>
      <c r="G35" s="35">
        <f t="shared" si="1"/>
        <v>55436372</v>
      </c>
      <c r="H35" s="35">
        <f t="shared" si="1"/>
        <v>63094327</v>
      </c>
      <c r="I35" s="35">
        <f t="shared" si="1"/>
        <v>82318475</v>
      </c>
      <c r="J35" s="35">
        <f t="shared" si="1"/>
        <v>200849174</v>
      </c>
      <c r="K35" s="35">
        <f t="shared" si="1"/>
        <v>111268526</v>
      </c>
      <c r="L35" s="35">
        <f t="shared" si="1"/>
        <v>85002622</v>
      </c>
      <c r="M35" s="35">
        <f t="shared" si="1"/>
        <v>132254494</v>
      </c>
      <c r="N35" s="35">
        <f t="shared" si="1"/>
        <v>328525642</v>
      </c>
      <c r="O35" s="35">
        <f t="shared" si="1"/>
        <v>89073969</v>
      </c>
      <c r="P35" s="35">
        <f t="shared" si="1"/>
        <v>111767106</v>
      </c>
      <c r="Q35" s="35">
        <f t="shared" si="1"/>
        <v>127569426</v>
      </c>
      <c r="R35" s="35">
        <f t="shared" si="1"/>
        <v>328410501</v>
      </c>
      <c r="S35" s="35">
        <f t="shared" si="1"/>
        <v>107948899</v>
      </c>
      <c r="T35" s="35">
        <f t="shared" si="1"/>
        <v>115020722</v>
      </c>
      <c r="U35" s="35">
        <f t="shared" si="1"/>
        <v>131562601</v>
      </c>
      <c r="V35" s="35">
        <f t="shared" si="1"/>
        <v>354532222</v>
      </c>
      <c r="W35" s="35">
        <f t="shared" si="1"/>
        <v>1212317539</v>
      </c>
      <c r="X35" s="35">
        <f t="shared" si="1"/>
        <v>1328451525</v>
      </c>
      <c r="Y35" s="35">
        <f t="shared" si="1"/>
        <v>-116133986</v>
      </c>
      <c r="Z35" s="36">
        <f>+IF(X35&lt;&gt;0,+(Y35/X35)*100,0)</f>
        <v>-8.7420567340611086</v>
      </c>
      <c r="AA35" s="33">
        <f>SUM(AA24:AA34)</f>
        <v>1328451525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800146309</v>
      </c>
      <c r="D37" s="46">
        <f>+D21-D35</f>
        <v>0</v>
      </c>
      <c r="E37" s="47">
        <f t="shared" si="2"/>
        <v>778744736</v>
      </c>
      <c r="F37" s="48">
        <f t="shared" si="2"/>
        <v>905537339</v>
      </c>
      <c r="G37" s="48">
        <f t="shared" si="2"/>
        <v>346033203</v>
      </c>
      <c r="H37" s="48">
        <f t="shared" si="2"/>
        <v>85697015</v>
      </c>
      <c r="I37" s="48">
        <f t="shared" si="2"/>
        <v>64111589</v>
      </c>
      <c r="J37" s="48">
        <f t="shared" si="2"/>
        <v>495841807</v>
      </c>
      <c r="K37" s="48">
        <f t="shared" si="2"/>
        <v>21915077</v>
      </c>
      <c r="L37" s="48">
        <f t="shared" si="2"/>
        <v>54748826</v>
      </c>
      <c r="M37" s="48">
        <f t="shared" si="2"/>
        <v>212631060</v>
      </c>
      <c r="N37" s="48">
        <f t="shared" si="2"/>
        <v>289294963</v>
      </c>
      <c r="O37" s="48">
        <f t="shared" si="2"/>
        <v>52716185</v>
      </c>
      <c r="P37" s="48">
        <f t="shared" si="2"/>
        <v>24339928</v>
      </c>
      <c r="Q37" s="48">
        <f t="shared" si="2"/>
        <v>170106644</v>
      </c>
      <c r="R37" s="48">
        <f t="shared" si="2"/>
        <v>247162757</v>
      </c>
      <c r="S37" s="48">
        <f t="shared" si="2"/>
        <v>32556817</v>
      </c>
      <c r="T37" s="48">
        <f t="shared" si="2"/>
        <v>30494571</v>
      </c>
      <c r="U37" s="48">
        <f t="shared" si="2"/>
        <v>16125501</v>
      </c>
      <c r="V37" s="48">
        <f t="shared" si="2"/>
        <v>79176889</v>
      </c>
      <c r="W37" s="48">
        <f t="shared" si="2"/>
        <v>1111476416</v>
      </c>
      <c r="X37" s="48">
        <f>IF(F21=F35,0,X21-X35)</f>
        <v>905537339</v>
      </c>
      <c r="Y37" s="48">
        <f t="shared" si="2"/>
        <v>205939077</v>
      </c>
      <c r="Z37" s="49">
        <f>+IF(X37&lt;&gt;0,+(Y37/X37)*100,0)</f>
        <v>22.742196056478683</v>
      </c>
      <c r="AA37" s="46">
        <f>+AA21-AA35</f>
        <v>905537339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2400000</v>
      </c>
      <c r="F38" s="8">
        <v>2400000</v>
      </c>
      <c r="G38" s="8"/>
      <c r="H38" s="8"/>
      <c r="I38" s="8"/>
      <c r="J38" s="8"/>
      <c r="K38" s="8"/>
      <c r="L38" s="8"/>
      <c r="M38" s="8"/>
      <c r="N38" s="8"/>
      <c r="O38" s="8">
        <v>610377</v>
      </c>
      <c r="P38" s="8">
        <v>610377</v>
      </c>
      <c r="Q38" s="8"/>
      <c r="R38" s="8">
        <v>1220754</v>
      </c>
      <c r="S38" s="8">
        <v>406918</v>
      </c>
      <c r="T38" s="8">
        <v>406918</v>
      </c>
      <c r="U38" s="8">
        <v>305188</v>
      </c>
      <c r="V38" s="8">
        <v>1119024</v>
      </c>
      <c r="W38" s="8">
        <v>2339778</v>
      </c>
      <c r="X38" s="8">
        <v>2400000</v>
      </c>
      <c r="Y38" s="8">
        <v>-60222</v>
      </c>
      <c r="Z38" s="2">
        <v>-2.5092500000000002</v>
      </c>
      <c r="AA38" s="6">
        <v>2400000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800146309</v>
      </c>
      <c r="D41" s="56">
        <f>SUM(D37:D40)</f>
        <v>0</v>
      </c>
      <c r="E41" s="57">
        <f t="shared" si="3"/>
        <v>781144736</v>
      </c>
      <c r="F41" s="58">
        <f t="shared" si="3"/>
        <v>907937339</v>
      </c>
      <c r="G41" s="58">
        <f t="shared" si="3"/>
        <v>346033203</v>
      </c>
      <c r="H41" s="58">
        <f t="shared" si="3"/>
        <v>85697015</v>
      </c>
      <c r="I41" s="58">
        <f t="shared" si="3"/>
        <v>64111589</v>
      </c>
      <c r="J41" s="58">
        <f t="shared" si="3"/>
        <v>495841807</v>
      </c>
      <c r="K41" s="58">
        <f t="shared" si="3"/>
        <v>21915077</v>
      </c>
      <c r="L41" s="58">
        <f t="shared" si="3"/>
        <v>54748826</v>
      </c>
      <c r="M41" s="58">
        <f t="shared" si="3"/>
        <v>212631060</v>
      </c>
      <c r="N41" s="58">
        <f t="shared" si="3"/>
        <v>289294963</v>
      </c>
      <c r="O41" s="58">
        <f t="shared" si="3"/>
        <v>53326562</v>
      </c>
      <c r="P41" s="58">
        <f t="shared" si="3"/>
        <v>24950305</v>
      </c>
      <c r="Q41" s="58">
        <f t="shared" si="3"/>
        <v>170106644</v>
      </c>
      <c r="R41" s="58">
        <f t="shared" si="3"/>
        <v>248383511</v>
      </c>
      <c r="S41" s="58">
        <f t="shared" si="3"/>
        <v>32963735</v>
      </c>
      <c r="T41" s="58">
        <f t="shared" si="3"/>
        <v>30901489</v>
      </c>
      <c r="U41" s="58">
        <f t="shared" si="3"/>
        <v>16430689</v>
      </c>
      <c r="V41" s="58">
        <f t="shared" si="3"/>
        <v>80295913</v>
      </c>
      <c r="W41" s="58">
        <f t="shared" si="3"/>
        <v>1113816194</v>
      </c>
      <c r="X41" s="58">
        <f t="shared" si="3"/>
        <v>907937339</v>
      </c>
      <c r="Y41" s="58">
        <f t="shared" si="3"/>
        <v>205878855</v>
      </c>
      <c r="Z41" s="59">
        <f>+IF(X41&lt;&gt;0,+(Y41/X41)*100,0)</f>
        <v>22.67544753988799</v>
      </c>
      <c r="AA41" s="56">
        <f>SUM(AA37:AA40)</f>
        <v>907937339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800146309</v>
      </c>
      <c r="D43" s="64">
        <f>+D41-D42</f>
        <v>0</v>
      </c>
      <c r="E43" s="65">
        <f t="shared" si="4"/>
        <v>781144736</v>
      </c>
      <c r="F43" s="66">
        <f t="shared" si="4"/>
        <v>907937339</v>
      </c>
      <c r="G43" s="66">
        <f t="shared" si="4"/>
        <v>346033203</v>
      </c>
      <c r="H43" s="66">
        <f t="shared" si="4"/>
        <v>85697015</v>
      </c>
      <c r="I43" s="66">
        <f t="shared" si="4"/>
        <v>64111589</v>
      </c>
      <c r="J43" s="66">
        <f t="shared" si="4"/>
        <v>495841807</v>
      </c>
      <c r="K43" s="66">
        <f t="shared" si="4"/>
        <v>21915077</v>
      </c>
      <c r="L43" s="66">
        <f t="shared" si="4"/>
        <v>54748826</v>
      </c>
      <c r="M43" s="66">
        <f t="shared" si="4"/>
        <v>212631060</v>
      </c>
      <c r="N43" s="66">
        <f t="shared" si="4"/>
        <v>289294963</v>
      </c>
      <c r="O43" s="66">
        <f t="shared" si="4"/>
        <v>53326562</v>
      </c>
      <c r="P43" s="66">
        <f t="shared" si="4"/>
        <v>24950305</v>
      </c>
      <c r="Q43" s="66">
        <f t="shared" si="4"/>
        <v>170106644</v>
      </c>
      <c r="R43" s="66">
        <f t="shared" si="4"/>
        <v>248383511</v>
      </c>
      <c r="S43" s="66">
        <f t="shared" si="4"/>
        <v>32963735</v>
      </c>
      <c r="T43" s="66">
        <f t="shared" si="4"/>
        <v>30901489</v>
      </c>
      <c r="U43" s="66">
        <f t="shared" si="4"/>
        <v>16430689</v>
      </c>
      <c r="V43" s="66">
        <f t="shared" si="4"/>
        <v>80295913</v>
      </c>
      <c r="W43" s="66">
        <f t="shared" si="4"/>
        <v>1113816194</v>
      </c>
      <c r="X43" s="66">
        <f t="shared" si="4"/>
        <v>907937339</v>
      </c>
      <c r="Y43" s="66">
        <f t="shared" si="4"/>
        <v>205878855</v>
      </c>
      <c r="Z43" s="67">
        <f>+IF(X43&lt;&gt;0,+(Y43/X43)*100,0)</f>
        <v>22.67544753988799</v>
      </c>
      <c r="AA43" s="64">
        <f>+AA41-AA42</f>
        <v>907937339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800146309</v>
      </c>
      <c r="D45" s="56">
        <f>SUM(D43:D44)</f>
        <v>0</v>
      </c>
      <c r="E45" s="57">
        <f t="shared" si="5"/>
        <v>781144736</v>
      </c>
      <c r="F45" s="58">
        <f t="shared" si="5"/>
        <v>907937339</v>
      </c>
      <c r="G45" s="58">
        <f t="shared" si="5"/>
        <v>346033203</v>
      </c>
      <c r="H45" s="58">
        <f t="shared" si="5"/>
        <v>85697015</v>
      </c>
      <c r="I45" s="58">
        <f t="shared" si="5"/>
        <v>64111589</v>
      </c>
      <c r="J45" s="58">
        <f t="shared" si="5"/>
        <v>495841807</v>
      </c>
      <c r="K45" s="58">
        <f t="shared" si="5"/>
        <v>21915077</v>
      </c>
      <c r="L45" s="58">
        <f t="shared" si="5"/>
        <v>54748826</v>
      </c>
      <c r="M45" s="58">
        <f t="shared" si="5"/>
        <v>212631060</v>
      </c>
      <c r="N45" s="58">
        <f t="shared" si="5"/>
        <v>289294963</v>
      </c>
      <c r="O45" s="58">
        <f t="shared" si="5"/>
        <v>53326562</v>
      </c>
      <c r="P45" s="58">
        <f t="shared" si="5"/>
        <v>24950305</v>
      </c>
      <c r="Q45" s="58">
        <f t="shared" si="5"/>
        <v>170106644</v>
      </c>
      <c r="R45" s="58">
        <f t="shared" si="5"/>
        <v>248383511</v>
      </c>
      <c r="S45" s="58">
        <f t="shared" si="5"/>
        <v>32963735</v>
      </c>
      <c r="T45" s="58">
        <f t="shared" si="5"/>
        <v>30901489</v>
      </c>
      <c r="U45" s="58">
        <f t="shared" si="5"/>
        <v>16430689</v>
      </c>
      <c r="V45" s="58">
        <f t="shared" si="5"/>
        <v>80295913</v>
      </c>
      <c r="W45" s="58">
        <f t="shared" si="5"/>
        <v>1113816194</v>
      </c>
      <c r="X45" s="58">
        <f t="shared" si="5"/>
        <v>907937339</v>
      </c>
      <c r="Y45" s="58">
        <f t="shared" si="5"/>
        <v>205878855</v>
      </c>
      <c r="Z45" s="59">
        <f>+IF(X45&lt;&gt;0,+(Y45/X45)*100,0)</f>
        <v>22.67544753988799</v>
      </c>
      <c r="AA45" s="56">
        <f>SUM(AA43:AA44)</f>
        <v>907937339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800146309</v>
      </c>
      <c r="D47" s="71">
        <f>SUM(D45:D46)</f>
        <v>0</v>
      </c>
      <c r="E47" s="72">
        <f t="shared" si="6"/>
        <v>781144736</v>
      </c>
      <c r="F47" s="73">
        <f t="shared" si="6"/>
        <v>907937339</v>
      </c>
      <c r="G47" s="73">
        <f t="shared" si="6"/>
        <v>346033203</v>
      </c>
      <c r="H47" s="74">
        <f t="shared" si="6"/>
        <v>85697015</v>
      </c>
      <c r="I47" s="74">
        <f t="shared" si="6"/>
        <v>64111589</v>
      </c>
      <c r="J47" s="74">
        <f t="shared" si="6"/>
        <v>495841807</v>
      </c>
      <c r="K47" s="74">
        <f t="shared" si="6"/>
        <v>21915077</v>
      </c>
      <c r="L47" s="74">
        <f t="shared" si="6"/>
        <v>54748826</v>
      </c>
      <c r="M47" s="73">
        <f t="shared" si="6"/>
        <v>212631060</v>
      </c>
      <c r="N47" s="73">
        <f t="shared" si="6"/>
        <v>289294963</v>
      </c>
      <c r="O47" s="74">
        <f t="shared" si="6"/>
        <v>53326562</v>
      </c>
      <c r="P47" s="74">
        <f t="shared" si="6"/>
        <v>24950305</v>
      </c>
      <c r="Q47" s="74">
        <f t="shared" si="6"/>
        <v>170106644</v>
      </c>
      <c r="R47" s="74">
        <f t="shared" si="6"/>
        <v>248383511</v>
      </c>
      <c r="S47" s="74">
        <f t="shared" si="6"/>
        <v>32963735</v>
      </c>
      <c r="T47" s="73">
        <f t="shared" si="6"/>
        <v>30901489</v>
      </c>
      <c r="U47" s="73">
        <f t="shared" si="6"/>
        <v>16430689</v>
      </c>
      <c r="V47" s="74">
        <f t="shared" si="6"/>
        <v>80295913</v>
      </c>
      <c r="W47" s="74">
        <f t="shared" si="6"/>
        <v>1113816194</v>
      </c>
      <c r="X47" s="74">
        <f t="shared" si="6"/>
        <v>907937339</v>
      </c>
      <c r="Y47" s="74">
        <f t="shared" si="6"/>
        <v>205878855</v>
      </c>
      <c r="Z47" s="75">
        <f>+IF(X47&lt;&gt;0,+(Y47/X47)*100,0)</f>
        <v>22.67544753988799</v>
      </c>
      <c r="AA47" s="76">
        <f>SUM(AA45:AA46)</f>
        <v>907937339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2131963918</v>
      </c>
      <c r="D9" s="6"/>
      <c r="E9" s="7">
        <v>2241684000</v>
      </c>
      <c r="F9" s="8">
        <v>2301960000</v>
      </c>
      <c r="G9" s="8">
        <v>183160275</v>
      </c>
      <c r="H9" s="8">
        <v>195494276</v>
      </c>
      <c r="I9" s="8">
        <v>186033737</v>
      </c>
      <c r="J9" s="8">
        <v>564688288</v>
      </c>
      <c r="K9" s="8">
        <v>196039557</v>
      </c>
      <c r="L9" s="8">
        <v>267341631</v>
      </c>
      <c r="M9" s="8">
        <v>185833350</v>
      </c>
      <c r="N9" s="8">
        <v>649214538</v>
      </c>
      <c r="O9" s="8">
        <v>202284871</v>
      </c>
      <c r="P9" s="8">
        <v>194459109</v>
      </c>
      <c r="Q9" s="8">
        <v>199504185</v>
      </c>
      <c r="R9" s="8">
        <v>596248165</v>
      </c>
      <c r="S9" s="8">
        <v>198073466</v>
      </c>
      <c r="T9" s="8">
        <v>229220184</v>
      </c>
      <c r="U9" s="8">
        <v>31010294</v>
      </c>
      <c r="V9" s="8">
        <v>458303944</v>
      </c>
      <c r="W9" s="8">
        <v>2268454935</v>
      </c>
      <c r="X9" s="8">
        <v>2301960000</v>
      </c>
      <c r="Y9" s="8">
        <v>-33505065</v>
      </c>
      <c r="Z9" s="2">
        <v>-1.4555016160141792</v>
      </c>
      <c r="AA9" s="6">
        <v>2301960000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872786000</v>
      </c>
      <c r="D18" s="6"/>
      <c r="E18" s="7"/>
      <c r="F18" s="8"/>
      <c r="G18" s="8">
        <v>92024836</v>
      </c>
      <c r="H18" s="8">
        <v>92024836</v>
      </c>
      <c r="I18" s="8">
        <v>92024836</v>
      </c>
      <c r="J18" s="8">
        <v>276074508</v>
      </c>
      <c r="K18" s="8">
        <v>92024836</v>
      </c>
      <c r="L18" s="8">
        <v>92024836</v>
      </c>
      <c r="M18" s="8">
        <v>92024836</v>
      </c>
      <c r="N18" s="8">
        <v>276074508</v>
      </c>
      <c r="O18" s="8">
        <v>92024836</v>
      </c>
      <c r="P18" s="8">
        <v>92024836</v>
      </c>
      <c r="Q18" s="8">
        <v>82417336</v>
      </c>
      <c r="R18" s="8">
        <v>266467008</v>
      </c>
      <c r="S18" s="8">
        <v>82417336</v>
      </c>
      <c r="T18" s="8">
        <v>99497336</v>
      </c>
      <c r="U18" s="8">
        <v>90957304</v>
      </c>
      <c r="V18" s="8">
        <v>272871976</v>
      </c>
      <c r="W18" s="8">
        <v>1091488000</v>
      </c>
      <c r="X18" s="8"/>
      <c r="Y18" s="8">
        <v>1091488000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3800</v>
      </c>
      <c r="D19" s="6"/>
      <c r="E19" s="7">
        <v>113000</v>
      </c>
      <c r="F19" s="26">
        <v>113000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7500000</v>
      </c>
      <c r="V19" s="26">
        <v>7500000</v>
      </c>
      <c r="W19" s="26">
        <v>7500000</v>
      </c>
      <c r="X19" s="26">
        <v>113000</v>
      </c>
      <c r="Y19" s="26">
        <v>7387000</v>
      </c>
      <c r="Z19" s="27">
        <v>6537.1681415929206</v>
      </c>
      <c r="AA19" s="28">
        <v>113000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3004753718</v>
      </c>
      <c r="D21" s="33">
        <f t="shared" si="0"/>
        <v>0</v>
      </c>
      <c r="E21" s="34">
        <f t="shared" si="0"/>
        <v>2241797000</v>
      </c>
      <c r="F21" s="35">
        <f t="shared" si="0"/>
        <v>2302073000</v>
      </c>
      <c r="G21" s="35">
        <f t="shared" si="0"/>
        <v>275185111</v>
      </c>
      <c r="H21" s="35">
        <f t="shared" si="0"/>
        <v>287519112</v>
      </c>
      <c r="I21" s="35">
        <f t="shared" si="0"/>
        <v>278058573</v>
      </c>
      <c r="J21" s="35">
        <f t="shared" si="0"/>
        <v>840762796</v>
      </c>
      <c r="K21" s="35">
        <f t="shared" si="0"/>
        <v>288064393</v>
      </c>
      <c r="L21" s="35">
        <f t="shared" si="0"/>
        <v>359366467</v>
      </c>
      <c r="M21" s="35">
        <f t="shared" si="0"/>
        <v>277858186</v>
      </c>
      <c r="N21" s="35">
        <f t="shared" si="0"/>
        <v>925289046</v>
      </c>
      <c r="O21" s="35">
        <f t="shared" si="0"/>
        <v>294309707</v>
      </c>
      <c r="P21" s="35">
        <f t="shared" si="0"/>
        <v>286483945</v>
      </c>
      <c r="Q21" s="35">
        <f t="shared" si="0"/>
        <v>281921521</v>
      </c>
      <c r="R21" s="35">
        <f t="shared" si="0"/>
        <v>862715173</v>
      </c>
      <c r="S21" s="35">
        <f t="shared" si="0"/>
        <v>280490802</v>
      </c>
      <c r="T21" s="35">
        <f t="shared" si="0"/>
        <v>328717520</v>
      </c>
      <c r="U21" s="35">
        <f t="shared" si="0"/>
        <v>129467598</v>
      </c>
      <c r="V21" s="35">
        <f t="shared" si="0"/>
        <v>738675920</v>
      </c>
      <c r="W21" s="35">
        <f t="shared" si="0"/>
        <v>3367442935</v>
      </c>
      <c r="X21" s="35">
        <f t="shared" si="0"/>
        <v>2302073000</v>
      </c>
      <c r="Y21" s="35">
        <f t="shared" si="0"/>
        <v>1065369935</v>
      </c>
      <c r="Z21" s="36">
        <f>+IF(X21&lt;&gt;0,+(Y21/X21)*100,0)</f>
        <v>46.278720744303072</v>
      </c>
      <c r="AA21" s="33">
        <f>SUM(AA5:AA20)</f>
        <v>2302073000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760992547</v>
      </c>
      <c r="D24" s="6"/>
      <c r="E24" s="7">
        <v>1155175000</v>
      </c>
      <c r="F24" s="8">
        <v>1155780000</v>
      </c>
      <c r="G24" s="8">
        <v>64229398</v>
      </c>
      <c r="H24" s="8">
        <v>61445582</v>
      </c>
      <c r="I24" s="8">
        <v>71448917</v>
      </c>
      <c r="J24" s="8">
        <v>197123897</v>
      </c>
      <c r="K24" s="8">
        <v>68568772</v>
      </c>
      <c r="L24" s="8">
        <v>68387181</v>
      </c>
      <c r="M24" s="8">
        <v>91570913</v>
      </c>
      <c r="N24" s="8">
        <v>228526866</v>
      </c>
      <c r="O24" s="8">
        <v>48810488</v>
      </c>
      <c r="P24" s="8">
        <v>72426656</v>
      </c>
      <c r="Q24" s="8">
        <v>63886834</v>
      </c>
      <c r="R24" s="8">
        <v>185123978</v>
      </c>
      <c r="S24" s="8">
        <v>65815376</v>
      </c>
      <c r="T24" s="8">
        <v>74571799</v>
      </c>
      <c r="U24" s="8">
        <v>71937337</v>
      </c>
      <c r="V24" s="8">
        <v>212324512</v>
      </c>
      <c r="W24" s="8">
        <v>823099253</v>
      </c>
      <c r="X24" s="8">
        <v>1155780000</v>
      </c>
      <c r="Y24" s="8">
        <v>-332680747</v>
      </c>
      <c r="Z24" s="2">
        <v>-28.784089273045044</v>
      </c>
      <c r="AA24" s="6">
        <v>1155780000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344637596</v>
      </c>
      <c r="D26" s="6"/>
      <c r="E26" s="7">
        <v>330923000</v>
      </c>
      <c r="F26" s="8">
        <v>256410000</v>
      </c>
      <c r="G26" s="8">
        <v>27576909</v>
      </c>
      <c r="H26" s="8">
        <v>27576909</v>
      </c>
      <c r="I26" s="8">
        <v>27576909</v>
      </c>
      <c r="J26" s="8">
        <v>82730727</v>
      </c>
      <c r="K26" s="8">
        <v>27576909</v>
      </c>
      <c r="L26" s="8">
        <v>27576909</v>
      </c>
      <c r="M26" s="8">
        <v>27576909</v>
      </c>
      <c r="N26" s="8">
        <v>82730727</v>
      </c>
      <c r="O26" s="8">
        <v>27576909</v>
      </c>
      <c r="P26" s="8">
        <v>27576909</v>
      </c>
      <c r="Q26" s="8">
        <v>6410250</v>
      </c>
      <c r="R26" s="8">
        <v>61564068</v>
      </c>
      <c r="S26" s="8">
        <v>6410250</v>
      </c>
      <c r="T26" s="8">
        <v>6410250</v>
      </c>
      <c r="U26" s="8">
        <v>16563978</v>
      </c>
      <c r="V26" s="8">
        <v>29384478</v>
      </c>
      <c r="W26" s="8">
        <v>256410000</v>
      </c>
      <c r="X26" s="8">
        <v>256410000</v>
      </c>
      <c r="Y26" s="8"/>
      <c r="Z26" s="2"/>
      <c r="AA26" s="6">
        <v>256410000</v>
      </c>
    </row>
    <row r="27" spans="1:27" x14ac:dyDescent="0.25">
      <c r="A27" s="25" t="s">
        <v>53</v>
      </c>
      <c r="B27" s="24" t="s">
        <v>32</v>
      </c>
      <c r="C27" s="6">
        <v>41541424</v>
      </c>
      <c r="D27" s="6"/>
      <c r="E27" s="7">
        <v>64003000</v>
      </c>
      <c r="F27" s="8">
        <v>48435000</v>
      </c>
      <c r="G27" s="8">
        <v>2745771</v>
      </c>
      <c r="H27" s="8">
        <v>3366798</v>
      </c>
      <c r="I27" s="8">
        <v>3056167</v>
      </c>
      <c r="J27" s="8">
        <v>9168736</v>
      </c>
      <c r="K27" s="8">
        <v>3056252</v>
      </c>
      <c r="L27" s="8">
        <v>3055975</v>
      </c>
      <c r="M27" s="8">
        <v>3055201</v>
      </c>
      <c r="N27" s="8">
        <v>9167428</v>
      </c>
      <c r="O27" s="8">
        <v>3055021</v>
      </c>
      <c r="P27" s="8">
        <v>3012195</v>
      </c>
      <c r="Q27" s="8">
        <v>2996245</v>
      </c>
      <c r="R27" s="8">
        <v>9063461</v>
      </c>
      <c r="S27" s="8">
        <v>-28384097</v>
      </c>
      <c r="T27" s="8">
        <v>2937127</v>
      </c>
      <c r="U27" s="8">
        <v>2937127</v>
      </c>
      <c r="V27" s="8">
        <v>-22509843</v>
      </c>
      <c r="W27" s="8">
        <v>4889782</v>
      </c>
      <c r="X27" s="8">
        <v>48435000</v>
      </c>
      <c r="Y27" s="8">
        <v>-43545218</v>
      </c>
      <c r="Z27" s="2">
        <v>-89.904445132652015</v>
      </c>
      <c r="AA27" s="6">
        <v>48435000</v>
      </c>
    </row>
    <row r="28" spans="1:27" x14ac:dyDescent="0.25">
      <c r="A28" s="25" t="s">
        <v>54</v>
      </c>
      <c r="B28" s="24" t="s">
        <v>32</v>
      </c>
      <c r="C28" s="6">
        <v>28934732</v>
      </c>
      <c r="D28" s="6"/>
      <c r="E28" s="7"/>
      <c r="F28" s="8"/>
      <c r="G28" s="8">
        <v>2436215</v>
      </c>
      <c r="H28" s="8"/>
      <c r="I28" s="8">
        <v>4857450</v>
      </c>
      <c r="J28" s="8">
        <v>7293665</v>
      </c>
      <c r="K28" s="8">
        <v>2436440</v>
      </c>
      <c r="L28" s="8">
        <v>2378611</v>
      </c>
      <c r="M28" s="8">
        <v>2478846</v>
      </c>
      <c r="N28" s="8">
        <v>7293897</v>
      </c>
      <c r="O28" s="8">
        <v>2436465</v>
      </c>
      <c r="P28" s="8">
        <v>2220688</v>
      </c>
      <c r="Q28" s="8">
        <v>2476528</v>
      </c>
      <c r="R28" s="8">
        <v>7133681</v>
      </c>
      <c r="S28" s="8">
        <v>2357868</v>
      </c>
      <c r="T28" s="8">
        <v>2457171</v>
      </c>
      <c r="U28" s="8">
        <v>4855891</v>
      </c>
      <c r="V28" s="8">
        <v>9670930</v>
      </c>
      <c r="W28" s="8">
        <v>31392173</v>
      </c>
      <c r="X28" s="8"/>
      <c r="Y28" s="8">
        <v>31392173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93674022</v>
      </c>
      <c r="D30" s="6"/>
      <c r="E30" s="7">
        <v>85290000</v>
      </c>
      <c r="F30" s="8">
        <v>114390000</v>
      </c>
      <c r="G30" s="8">
        <v>5993964</v>
      </c>
      <c r="H30" s="8">
        <v>20329542</v>
      </c>
      <c r="I30" s="8">
        <v>6528756</v>
      </c>
      <c r="J30" s="8">
        <v>32852262</v>
      </c>
      <c r="K30" s="8">
        <v>8264939</v>
      </c>
      <c r="L30" s="8">
        <v>7807902</v>
      </c>
      <c r="M30" s="8">
        <v>11174376</v>
      </c>
      <c r="N30" s="8">
        <v>27247217</v>
      </c>
      <c r="O30" s="8">
        <v>7458987</v>
      </c>
      <c r="P30" s="8">
        <v>10686903</v>
      </c>
      <c r="Q30" s="8">
        <v>10467360</v>
      </c>
      <c r="R30" s="8">
        <v>28613250</v>
      </c>
      <c r="S30" s="8">
        <v>11773785</v>
      </c>
      <c r="T30" s="8">
        <v>-4797167</v>
      </c>
      <c r="U30" s="8">
        <v>9226483</v>
      </c>
      <c r="V30" s="8">
        <v>16203101</v>
      </c>
      <c r="W30" s="8">
        <v>104915830</v>
      </c>
      <c r="X30" s="8">
        <v>114390000</v>
      </c>
      <c r="Y30" s="8">
        <v>-9474170</v>
      </c>
      <c r="Z30" s="2">
        <v>-8.2823411137337182</v>
      </c>
      <c r="AA30" s="6">
        <v>114390000</v>
      </c>
    </row>
    <row r="31" spans="1:27" x14ac:dyDescent="0.25">
      <c r="A31" s="25" t="s">
        <v>57</v>
      </c>
      <c r="B31" s="24" t="s">
        <v>32</v>
      </c>
      <c r="C31" s="6">
        <v>121852839</v>
      </c>
      <c r="D31" s="6"/>
      <c r="E31" s="7">
        <v>89334000</v>
      </c>
      <c r="F31" s="8">
        <v>151685000</v>
      </c>
      <c r="G31" s="8">
        <v>8483680</v>
      </c>
      <c r="H31" s="8">
        <v>28451564</v>
      </c>
      <c r="I31" s="8">
        <v>-3526154</v>
      </c>
      <c r="J31" s="8">
        <v>33409090</v>
      </c>
      <c r="K31" s="8">
        <v>16904213</v>
      </c>
      <c r="L31" s="8">
        <v>25895902</v>
      </c>
      <c r="M31" s="8">
        <v>9627379</v>
      </c>
      <c r="N31" s="8">
        <v>52427494</v>
      </c>
      <c r="O31" s="8">
        <v>5423291</v>
      </c>
      <c r="P31" s="8">
        <v>27041795</v>
      </c>
      <c r="Q31" s="8">
        <v>7317944</v>
      </c>
      <c r="R31" s="8">
        <v>39783030</v>
      </c>
      <c r="S31" s="8">
        <v>12809632</v>
      </c>
      <c r="T31" s="8">
        <v>5136680</v>
      </c>
      <c r="U31" s="8">
        <v>-4096966</v>
      </c>
      <c r="V31" s="8">
        <v>13849346</v>
      </c>
      <c r="W31" s="8">
        <v>139468960</v>
      </c>
      <c r="X31" s="8">
        <v>151685000</v>
      </c>
      <c r="Y31" s="8">
        <v>-12216040</v>
      </c>
      <c r="Z31" s="2">
        <v>-8.0535583610772328</v>
      </c>
      <c r="AA31" s="6">
        <v>151685000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1093190911</v>
      </c>
      <c r="D33" s="6"/>
      <c r="E33" s="7">
        <v>1065806000</v>
      </c>
      <c r="F33" s="8">
        <v>1071811000</v>
      </c>
      <c r="G33" s="8">
        <v>172783560</v>
      </c>
      <c r="H33" s="8">
        <v>96428386</v>
      </c>
      <c r="I33" s="8">
        <v>14530943</v>
      </c>
      <c r="J33" s="8">
        <v>283742889</v>
      </c>
      <c r="K33" s="8">
        <v>116981419</v>
      </c>
      <c r="L33" s="8">
        <v>91002451</v>
      </c>
      <c r="M33" s="8">
        <v>145066424</v>
      </c>
      <c r="N33" s="8">
        <v>353050294</v>
      </c>
      <c r="O33" s="8">
        <v>72607488</v>
      </c>
      <c r="P33" s="8">
        <v>88746673</v>
      </c>
      <c r="Q33" s="8">
        <v>136277206</v>
      </c>
      <c r="R33" s="8">
        <v>297631367</v>
      </c>
      <c r="S33" s="8">
        <v>122074872</v>
      </c>
      <c r="T33" s="8">
        <v>95313294</v>
      </c>
      <c r="U33" s="8">
        <v>124211255</v>
      </c>
      <c r="V33" s="8">
        <v>341599421</v>
      </c>
      <c r="W33" s="8">
        <v>1276023971</v>
      </c>
      <c r="X33" s="8">
        <v>1071811000</v>
      </c>
      <c r="Y33" s="8">
        <v>204212971</v>
      </c>
      <c r="Z33" s="2">
        <v>19.053076615186821</v>
      </c>
      <c r="AA33" s="6">
        <v>1071811000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2484824071</v>
      </c>
      <c r="D35" s="33">
        <f>SUM(D24:D34)</f>
        <v>0</v>
      </c>
      <c r="E35" s="34">
        <f t="shared" si="1"/>
        <v>2790531000</v>
      </c>
      <c r="F35" s="35">
        <f t="shared" si="1"/>
        <v>2798511000</v>
      </c>
      <c r="G35" s="35">
        <f t="shared" si="1"/>
        <v>284249497</v>
      </c>
      <c r="H35" s="35">
        <f t="shared" si="1"/>
        <v>237598781</v>
      </c>
      <c r="I35" s="35">
        <f t="shared" si="1"/>
        <v>124472988</v>
      </c>
      <c r="J35" s="35">
        <f t="shared" si="1"/>
        <v>646321266</v>
      </c>
      <c r="K35" s="35">
        <f t="shared" si="1"/>
        <v>243788944</v>
      </c>
      <c r="L35" s="35">
        <f t="shared" si="1"/>
        <v>226104931</v>
      </c>
      <c r="M35" s="35">
        <f t="shared" si="1"/>
        <v>290550048</v>
      </c>
      <c r="N35" s="35">
        <f t="shared" si="1"/>
        <v>760443923</v>
      </c>
      <c r="O35" s="35">
        <f t="shared" si="1"/>
        <v>167368649</v>
      </c>
      <c r="P35" s="35">
        <f t="shared" si="1"/>
        <v>231711819</v>
      </c>
      <c r="Q35" s="35">
        <f t="shared" si="1"/>
        <v>229832367</v>
      </c>
      <c r="R35" s="35">
        <f t="shared" si="1"/>
        <v>628912835</v>
      </c>
      <c r="S35" s="35">
        <f t="shared" si="1"/>
        <v>192857686</v>
      </c>
      <c r="T35" s="35">
        <f t="shared" si="1"/>
        <v>182029154</v>
      </c>
      <c r="U35" s="35">
        <f t="shared" si="1"/>
        <v>225635105</v>
      </c>
      <c r="V35" s="35">
        <f t="shared" si="1"/>
        <v>600521945</v>
      </c>
      <c r="W35" s="35">
        <f t="shared" si="1"/>
        <v>2636199969</v>
      </c>
      <c r="X35" s="35">
        <f t="shared" si="1"/>
        <v>2798511000</v>
      </c>
      <c r="Y35" s="35">
        <f t="shared" si="1"/>
        <v>-162311031</v>
      </c>
      <c r="Z35" s="36">
        <f>+IF(X35&lt;&gt;0,+(Y35/X35)*100,0)</f>
        <v>-5.7999068433177499</v>
      </c>
      <c r="AA35" s="33">
        <f>SUM(AA24:AA34)</f>
        <v>2798511000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519929647</v>
      </c>
      <c r="D37" s="46">
        <f>+D21-D35</f>
        <v>0</v>
      </c>
      <c r="E37" s="47">
        <f t="shared" si="2"/>
        <v>-548734000</v>
      </c>
      <c r="F37" s="48">
        <f t="shared" si="2"/>
        <v>-496438000</v>
      </c>
      <c r="G37" s="48">
        <f t="shared" si="2"/>
        <v>-9064386</v>
      </c>
      <c r="H37" s="48">
        <f t="shared" si="2"/>
        <v>49920331</v>
      </c>
      <c r="I37" s="48">
        <f t="shared" si="2"/>
        <v>153585585</v>
      </c>
      <c r="J37" s="48">
        <f t="shared" si="2"/>
        <v>194441530</v>
      </c>
      <c r="K37" s="48">
        <f t="shared" si="2"/>
        <v>44275449</v>
      </c>
      <c r="L37" s="48">
        <f t="shared" si="2"/>
        <v>133261536</v>
      </c>
      <c r="M37" s="48">
        <f t="shared" si="2"/>
        <v>-12691862</v>
      </c>
      <c r="N37" s="48">
        <f t="shared" si="2"/>
        <v>164845123</v>
      </c>
      <c r="O37" s="48">
        <f t="shared" si="2"/>
        <v>126941058</v>
      </c>
      <c r="P37" s="48">
        <f t="shared" si="2"/>
        <v>54772126</v>
      </c>
      <c r="Q37" s="48">
        <f t="shared" si="2"/>
        <v>52089154</v>
      </c>
      <c r="R37" s="48">
        <f t="shared" si="2"/>
        <v>233802338</v>
      </c>
      <c r="S37" s="48">
        <f t="shared" si="2"/>
        <v>87633116</v>
      </c>
      <c r="T37" s="48">
        <f t="shared" si="2"/>
        <v>146688366</v>
      </c>
      <c r="U37" s="48">
        <f t="shared" si="2"/>
        <v>-96167507</v>
      </c>
      <c r="V37" s="48">
        <f t="shared" si="2"/>
        <v>138153975</v>
      </c>
      <c r="W37" s="48">
        <f t="shared" si="2"/>
        <v>731242966</v>
      </c>
      <c r="X37" s="48">
        <f>IF(F21=F35,0,X21-X35)</f>
        <v>-496438000</v>
      </c>
      <c r="Y37" s="48">
        <f t="shared" si="2"/>
        <v>1227680966</v>
      </c>
      <c r="Z37" s="49">
        <f>+IF(X37&lt;&gt;0,+(Y37/X37)*100,0)</f>
        <v>-247.29794375128415</v>
      </c>
      <c r="AA37" s="46">
        <f>+AA21-AA35</f>
        <v>-496438000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519929647</v>
      </c>
      <c r="D41" s="56">
        <f>SUM(D37:D40)</f>
        <v>0</v>
      </c>
      <c r="E41" s="57">
        <f t="shared" si="3"/>
        <v>-548734000</v>
      </c>
      <c r="F41" s="58">
        <f t="shared" si="3"/>
        <v>-496438000</v>
      </c>
      <c r="G41" s="58">
        <f t="shared" si="3"/>
        <v>-9064386</v>
      </c>
      <c r="H41" s="58">
        <f t="shared" si="3"/>
        <v>49920331</v>
      </c>
      <c r="I41" s="58">
        <f t="shared" si="3"/>
        <v>153585585</v>
      </c>
      <c r="J41" s="58">
        <f t="shared" si="3"/>
        <v>194441530</v>
      </c>
      <c r="K41" s="58">
        <f t="shared" si="3"/>
        <v>44275449</v>
      </c>
      <c r="L41" s="58">
        <f t="shared" si="3"/>
        <v>133261536</v>
      </c>
      <c r="M41" s="58">
        <f t="shared" si="3"/>
        <v>-12691862</v>
      </c>
      <c r="N41" s="58">
        <f t="shared" si="3"/>
        <v>164845123</v>
      </c>
      <c r="O41" s="58">
        <f t="shared" si="3"/>
        <v>126941058</v>
      </c>
      <c r="P41" s="58">
        <f t="shared" si="3"/>
        <v>54772126</v>
      </c>
      <c r="Q41" s="58">
        <f t="shared" si="3"/>
        <v>52089154</v>
      </c>
      <c r="R41" s="58">
        <f t="shared" si="3"/>
        <v>233802338</v>
      </c>
      <c r="S41" s="58">
        <f t="shared" si="3"/>
        <v>87633116</v>
      </c>
      <c r="T41" s="58">
        <f t="shared" si="3"/>
        <v>146688366</v>
      </c>
      <c r="U41" s="58">
        <f t="shared" si="3"/>
        <v>-96167507</v>
      </c>
      <c r="V41" s="58">
        <f t="shared" si="3"/>
        <v>138153975</v>
      </c>
      <c r="W41" s="58">
        <f t="shared" si="3"/>
        <v>731242966</v>
      </c>
      <c r="X41" s="58">
        <f t="shared" si="3"/>
        <v>-496438000</v>
      </c>
      <c r="Y41" s="58">
        <f t="shared" si="3"/>
        <v>1227680966</v>
      </c>
      <c r="Z41" s="59">
        <f>+IF(X41&lt;&gt;0,+(Y41/X41)*100,0)</f>
        <v>-247.29794375128415</v>
      </c>
      <c r="AA41" s="56">
        <f>SUM(AA37:AA40)</f>
        <v>-496438000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519929647</v>
      </c>
      <c r="D43" s="64">
        <f>+D41-D42</f>
        <v>0</v>
      </c>
      <c r="E43" s="65">
        <f t="shared" si="4"/>
        <v>-548734000</v>
      </c>
      <c r="F43" s="66">
        <f t="shared" si="4"/>
        <v>-496438000</v>
      </c>
      <c r="G43" s="66">
        <f t="shared" si="4"/>
        <v>-9064386</v>
      </c>
      <c r="H43" s="66">
        <f t="shared" si="4"/>
        <v>49920331</v>
      </c>
      <c r="I43" s="66">
        <f t="shared" si="4"/>
        <v>153585585</v>
      </c>
      <c r="J43" s="66">
        <f t="shared" si="4"/>
        <v>194441530</v>
      </c>
      <c r="K43" s="66">
        <f t="shared" si="4"/>
        <v>44275449</v>
      </c>
      <c r="L43" s="66">
        <f t="shared" si="4"/>
        <v>133261536</v>
      </c>
      <c r="M43" s="66">
        <f t="shared" si="4"/>
        <v>-12691862</v>
      </c>
      <c r="N43" s="66">
        <f t="shared" si="4"/>
        <v>164845123</v>
      </c>
      <c r="O43" s="66">
        <f t="shared" si="4"/>
        <v>126941058</v>
      </c>
      <c r="P43" s="66">
        <f t="shared" si="4"/>
        <v>54772126</v>
      </c>
      <c r="Q43" s="66">
        <f t="shared" si="4"/>
        <v>52089154</v>
      </c>
      <c r="R43" s="66">
        <f t="shared" si="4"/>
        <v>233802338</v>
      </c>
      <c r="S43" s="66">
        <f t="shared" si="4"/>
        <v>87633116</v>
      </c>
      <c r="T43" s="66">
        <f t="shared" si="4"/>
        <v>146688366</v>
      </c>
      <c r="U43" s="66">
        <f t="shared" si="4"/>
        <v>-96167507</v>
      </c>
      <c r="V43" s="66">
        <f t="shared" si="4"/>
        <v>138153975</v>
      </c>
      <c r="W43" s="66">
        <f t="shared" si="4"/>
        <v>731242966</v>
      </c>
      <c r="X43" s="66">
        <f t="shared" si="4"/>
        <v>-496438000</v>
      </c>
      <c r="Y43" s="66">
        <f t="shared" si="4"/>
        <v>1227680966</v>
      </c>
      <c r="Z43" s="67">
        <f>+IF(X43&lt;&gt;0,+(Y43/X43)*100,0)</f>
        <v>-247.29794375128415</v>
      </c>
      <c r="AA43" s="64">
        <f>+AA41-AA42</f>
        <v>-496438000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519929647</v>
      </c>
      <c r="D45" s="56">
        <f>SUM(D43:D44)</f>
        <v>0</v>
      </c>
      <c r="E45" s="57">
        <f t="shared" si="5"/>
        <v>-548734000</v>
      </c>
      <c r="F45" s="58">
        <f t="shared" si="5"/>
        <v>-496438000</v>
      </c>
      <c r="G45" s="58">
        <f t="shared" si="5"/>
        <v>-9064386</v>
      </c>
      <c r="H45" s="58">
        <f t="shared" si="5"/>
        <v>49920331</v>
      </c>
      <c r="I45" s="58">
        <f t="shared" si="5"/>
        <v>153585585</v>
      </c>
      <c r="J45" s="58">
        <f t="shared" si="5"/>
        <v>194441530</v>
      </c>
      <c r="K45" s="58">
        <f t="shared" si="5"/>
        <v>44275449</v>
      </c>
      <c r="L45" s="58">
        <f t="shared" si="5"/>
        <v>133261536</v>
      </c>
      <c r="M45" s="58">
        <f t="shared" si="5"/>
        <v>-12691862</v>
      </c>
      <c r="N45" s="58">
        <f t="shared" si="5"/>
        <v>164845123</v>
      </c>
      <c r="O45" s="58">
        <f t="shared" si="5"/>
        <v>126941058</v>
      </c>
      <c r="P45" s="58">
        <f t="shared" si="5"/>
        <v>54772126</v>
      </c>
      <c r="Q45" s="58">
        <f t="shared" si="5"/>
        <v>52089154</v>
      </c>
      <c r="R45" s="58">
        <f t="shared" si="5"/>
        <v>233802338</v>
      </c>
      <c r="S45" s="58">
        <f t="shared" si="5"/>
        <v>87633116</v>
      </c>
      <c r="T45" s="58">
        <f t="shared" si="5"/>
        <v>146688366</v>
      </c>
      <c r="U45" s="58">
        <f t="shared" si="5"/>
        <v>-96167507</v>
      </c>
      <c r="V45" s="58">
        <f t="shared" si="5"/>
        <v>138153975</v>
      </c>
      <c r="W45" s="58">
        <f t="shared" si="5"/>
        <v>731242966</v>
      </c>
      <c r="X45" s="58">
        <f t="shared" si="5"/>
        <v>-496438000</v>
      </c>
      <c r="Y45" s="58">
        <f t="shared" si="5"/>
        <v>1227680966</v>
      </c>
      <c r="Z45" s="59">
        <f>+IF(X45&lt;&gt;0,+(Y45/X45)*100,0)</f>
        <v>-247.29794375128415</v>
      </c>
      <c r="AA45" s="56">
        <f>SUM(AA43:AA44)</f>
        <v>-496438000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519929647</v>
      </c>
      <c r="D47" s="71">
        <f>SUM(D45:D46)</f>
        <v>0</v>
      </c>
      <c r="E47" s="72">
        <f t="shared" si="6"/>
        <v>-548734000</v>
      </c>
      <c r="F47" s="73">
        <f t="shared" si="6"/>
        <v>-496438000</v>
      </c>
      <c r="G47" s="73">
        <f t="shared" si="6"/>
        <v>-9064386</v>
      </c>
      <c r="H47" s="74">
        <f t="shared" si="6"/>
        <v>49920331</v>
      </c>
      <c r="I47" s="74">
        <f t="shared" si="6"/>
        <v>153585585</v>
      </c>
      <c r="J47" s="74">
        <f t="shared" si="6"/>
        <v>194441530</v>
      </c>
      <c r="K47" s="74">
        <f t="shared" si="6"/>
        <v>44275449</v>
      </c>
      <c r="L47" s="74">
        <f t="shared" si="6"/>
        <v>133261536</v>
      </c>
      <c r="M47" s="73">
        <f t="shared" si="6"/>
        <v>-12691862</v>
      </c>
      <c r="N47" s="73">
        <f t="shared" si="6"/>
        <v>164845123</v>
      </c>
      <c r="O47" s="74">
        <f t="shared" si="6"/>
        <v>126941058</v>
      </c>
      <c r="P47" s="74">
        <f t="shared" si="6"/>
        <v>54772126</v>
      </c>
      <c r="Q47" s="74">
        <f t="shared" si="6"/>
        <v>52089154</v>
      </c>
      <c r="R47" s="74">
        <f t="shared" si="6"/>
        <v>233802338</v>
      </c>
      <c r="S47" s="74">
        <f t="shared" si="6"/>
        <v>87633116</v>
      </c>
      <c r="T47" s="73">
        <f t="shared" si="6"/>
        <v>146688366</v>
      </c>
      <c r="U47" s="73">
        <f t="shared" si="6"/>
        <v>-96167507</v>
      </c>
      <c r="V47" s="74">
        <f t="shared" si="6"/>
        <v>138153975</v>
      </c>
      <c r="W47" s="74">
        <f t="shared" si="6"/>
        <v>731242966</v>
      </c>
      <c r="X47" s="74">
        <f t="shared" si="6"/>
        <v>-496438000</v>
      </c>
      <c r="Y47" s="74">
        <f t="shared" si="6"/>
        <v>1227680966</v>
      </c>
      <c r="Z47" s="75">
        <f>+IF(X47&lt;&gt;0,+(Y47/X47)*100,0)</f>
        <v>-247.29794375128415</v>
      </c>
      <c r="AA47" s="76">
        <f>SUM(AA45:AA46)</f>
        <v>-496438000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-98105</v>
      </c>
      <c r="D5" s="6"/>
      <c r="E5" s="7"/>
      <c r="F5" s="8"/>
      <c r="G5" s="8">
        <v>-8490</v>
      </c>
      <c r="H5" s="8">
        <v>-8490</v>
      </c>
      <c r="I5" s="8">
        <v>-8490</v>
      </c>
      <c r="J5" s="8">
        <v>-25470</v>
      </c>
      <c r="K5" s="8">
        <v>-8490</v>
      </c>
      <c r="L5" s="8">
        <v>-8490</v>
      </c>
      <c r="M5" s="8">
        <v>-8490</v>
      </c>
      <c r="N5" s="8">
        <v>-25470</v>
      </c>
      <c r="O5" s="8">
        <v>-8490</v>
      </c>
      <c r="P5" s="8">
        <v>-8490</v>
      </c>
      <c r="Q5" s="8">
        <v>-8490</v>
      </c>
      <c r="R5" s="8">
        <v>-25470</v>
      </c>
      <c r="S5" s="8">
        <v>-8490</v>
      </c>
      <c r="T5" s="8">
        <v>-8490</v>
      </c>
      <c r="U5" s="8">
        <v>-8490</v>
      </c>
      <c r="V5" s="8">
        <v>-25470</v>
      </c>
      <c r="W5" s="8">
        <v>-101880</v>
      </c>
      <c r="X5" s="8"/>
      <c r="Y5" s="8">
        <v>-101880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-1654549</v>
      </c>
      <c r="D6" s="6"/>
      <c r="E6" s="7"/>
      <c r="F6" s="8"/>
      <c r="G6" s="8">
        <v>-118712</v>
      </c>
      <c r="H6" s="8">
        <v>-334120</v>
      </c>
      <c r="I6" s="8">
        <v>-139050</v>
      </c>
      <c r="J6" s="8">
        <v>-591882</v>
      </c>
      <c r="K6" s="8">
        <v>-106130</v>
      </c>
      <c r="L6" s="8">
        <v>130112</v>
      </c>
      <c r="M6" s="8">
        <v>-88011</v>
      </c>
      <c r="N6" s="8">
        <v>-64029</v>
      </c>
      <c r="O6" s="8">
        <v>-132556</v>
      </c>
      <c r="P6" s="8">
        <v>-334120</v>
      </c>
      <c r="Q6" s="8">
        <v>-334120</v>
      </c>
      <c r="R6" s="8">
        <v>-800796</v>
      </c>
      <c r="S6" s="8">
        <v>-334120</v>
      </c>
      <c r="T6" s="8">
        <v>-334120</v>
      </c>
      <c r="U6" s="8">
        <v>-334120</v>
      </c>
      <c r="V6" s="8">
        <v>-1002360</v>
      </c>
      <c r="W6" s="8">
        <v>-2459067</v>
      </c>
      <c r="X6" s="8"/>
      <c r="Y6" s="8">
        <v>-2459067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-392115</v>
      </c>
      <c r="D7" s="6"/>
      <c r="E7" s="7"/>
      <c r="F7" s="8"/>
      <c r="G7" s="8">
        <v>-27793</v>
      </c>
      <c r="H7" s="8">
        <v>-22292</v>
      </c>
      <c r="I7" s="8">
        <v>-32662</v>
      </c>
      <c r="J7" s="8">
        <v>-82747</v>
      </c>
      <c r="K7" s="8">
        <v>-28896</v>
      </c>
      <c r="L7" s="8">
        <v>-22213</v>
      </c>
      <c r="M7" s="8">
        <v>-20977</v>
      </c>
      <c r="N7" s="8">
        <v>-72086</v>
      </c>
      <c r="O7" s="8">
        <v>-36413</v>
      </c>
      <c r="P7" s="8">
        <v>-22292</v>
      </c>
      <c r="Q7" s="8">
        <v>-22292</v>
      </c>
      <c r="R7" s="8">
        <v>-80997</v>
      </c>
      <c r="S7" s="8">
        <v>-22292</v>
      </c>
      <c r="T7" s="8">
        <v>-22292</v>
      </c>
      <c r="U7" s="8">
        <v>-22292</v>
      </c>
      <c r="V7" s="8">
        <v>-66876</v>
      </c>
      <c r="W7" s="8">
        <v>-302706</v>
      </c>
      <c r="X7" s="8"/>
      <c r="Y7" s="8">
        <v>-302706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-3636</v>
      </c>
      <c r="D8" s="6"/>
      <c r="E8" s="7"/>
      <c r="F8" s="8"/>
      <c r="G8" s="8">
        <v>-2729</v>
      </c>
      <c r="H8" s="8">
        <v>-3012</v>
      </c>
      <c r="I8" s="8">
        <v>-3916</v>
      </c>
      <c r="J8" s="8">
        <v>-9657</v>
      </c>
      <c r="K8" s="8">
        <v>-315</v>
      </c>
      <c r="L8" s="8">
        <v>-315</v>
      </c>
      <c r="M8" s="8">
        <v>-315</v>
      </c>
      <c r="N8" s="8">
        <v>-945</v>
      </c>
      <c r="O8" s="8">
        <v>-315</v>
      </c>
      <c r="P8" s="8">
        <v>-315</v>
      </c>
      <c r="Q8" s="8">
        <v>-315</v>
      </c>
      <c r="R8" s="8">
        <v>-945</v>
      </c>
      <c r="S8" s="8">
        <v>-315</v>
      </c>
      <c r="T8" s="8">
        <v>-315</v>
      </c>
      <c r="U8" s="8">
        <v>-315</v>
      </c>
      <c r="V8" s="8">
        <v>-945</v>
      </c>
      <c r="W8" s="8">
        <v>-12492</v>
      </c>
      <c r="X8" s="8"/>
      <c r="Y8" s="8">
        <v>-12492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1521130056</v>
      </c>
      <c r="D9" s="6"/>
      <c r="E9" s="7">
        <v>1598481376</v>
      </c>
      <c r="F9" s="8">
        <v>1628481376</v>
      </c>
      <c r="G9" s="8">
        <v>130652123</v>
      </c>
      <c r="H9" s="8">
        <v>177567558</v>
      </c>
      <c r="I9" s="8">
        <v>146615397</v>
      </c>
      <c r="J9" s="8">
        <v>454835078</v>
      </c>
      <c r="K9" s="8">
        <v>144118931</v>
      </c>
      <c r="L9" s="8">
        <v>141069633</v>
      </c>
      <c r="M9" s="8">
        <v>127483060</v>
      </c>
      <c r="N9" s="8">
        <v>412671624</v>
      </c>
      <c r="O9" s="8">
        <v>148221769</v>
      </c>
      <c r="P9" s="8">
        <v>177567558</v>
      </c>
      <c r="Q9" s="8">
        <v>177567558</v>
      </c>
      <c r="R9" s="8">
        <v>503356885</v>
      </c>
      <c r="S9" s="8">
        <v>177567558</v>
      </c>
      <c r="T9" s="8">
        <v>177567558</v>
      </c>
      <c r="U9" s="8">
        <v>177567558</v>
      </c>
      <c r="V9" s="8">
        <v>532702674</v>
      </c>
      <c r="W9" s="8">
        <v>1903566261</v>
      </c>
      <c r="X9" s="8">
        <v>1628481376</v>
      </c>
      <c r="Y9" s="8">
        <v>275084885</v>
      </c>
      <c r="Z9" s="2">
        <v>16.892111205820754</v>
      </c>
      <c r="AA9" s="6">
        <v>1628481376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92609</v>
      </c>
      <c r="D11" s="6"/>
      <c r="E11" s="7">
        <v>49545</v>
      </c>
      <c r="F11" s="8">
        <v>9545</v>
      </c>
      <c r="G11" s="8"/>
      <c r="H11" s="8"/>
      <c r="I11" s="8">
        <v>24348</v>
      </c>
      <c r="J11" s="8">
        <v>24348</v>
      </c>
      <c r="K11" s="8">
        <v>9043</v>
      </c>
      <c r="L11" s="8"/>
      <c r="M11" s="8"/>
      <c r="N11" s="8">
        <v>9043</v>
      </c>
      <c r="O11" s="8">
        <v>12957</v>
      </c>
      <c r="P11" s="8"/>
      <c r="Q11" s="8"/>
      <c r="R11" s="8">
        <v>12957</v>
      </c>
      <c r="S11" s="8"/>
      <c r="T11" s="8"/>
      <c r="U11" s="8"/>
      <c r="V11" s="8"/>
      <c r="W11" s="8">
        <v>46348</v>
      </c>
      <c r="X11" s="8">
        <v>9548</v>
      </c>
      <c r="Y11" s="8">
        <v>36800</v>
      </c>
      <c r="Z11" s="2">
        <v>385.4210305823209</v>
      </c>
      <c r="AA11" s="6">
        <v>9545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1205</v>
      </c>
      <c r="F13" s="8">
        <v>1205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1206</v>
      </c>
      <c r="Y13" s="8">
        <v>-1206</v>
      </c>
      <c r="Z13" s="2">
        <v>-100</v>
      </c>
      <c r="AA13" s="6">
        <v>1205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2287108</v>
      </c>
      <c r="D19" s="6"/>
      <c r="E19" s="7">
        <v>1591083</v>
      </c>
      <c r="F19" s="26">
        <v>1841083</v>
      </c>
      <c r="G19" s="26">
        <v>70632</v>
      </c>
      <c r="H19" s="26">
        <v>48967</v>
      </c>
      <c r="I19" s="26">
        <v>234185</v>
      </c>
      <c r="J19" s="26">
        <v>353784</v>
      </c>
      <c r="K19" s="26">
        <v>132825</v>
      </c>
      <c r="L19" s="26">
        <v>136244</v>
      </c>
      <c r="M19" s="26">
        <v>56825</v>
      </c>
      <c r="N19" s="26">
        <v>325894</v>
      </c>
      <c r="O19" s="26">
        <v>42210</v>
      </c>
      <c r="P19" s="26">
        <v>48967</v>
      </c>
      <c r="Q19" s="26">
        <v>48967</v>
      </c>
      <c r="R19" s="26">
        <v>140144</v>
      </c>
      <c r="S19" s="26">
        <v>48967</v>
      </c>
      <c r="T19" s="26">
        <v>48967</v>
      </c>
      <c r="U19" s="26">
        <v>48967</v>
      </c>
      <c r="V19" s="26">
        <v>146901</v>
      </c>
      <c r="W19" s="26">
        <v>966723</v>
      </c>
      <c r="X19" s="26">
        <v>1841079</v>
      </c>
      <c r="Y19" s="26">
        <v>-874356</v>
      </c>
      <c r="Z19" s="27">
        <v>-47.491498192092791</v>
      </c>
      <c r="AA19" s="28">
        <v>1841083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1521361368</v>
      </c>
      <c r="D21" s="33">
        <f t="shared" si="0"/>
        <v>0</v>
      </c>
      <c r="E21" s="34">
        <f t="shared" si="0"/>
        <v>1600123209</v>
      </c>
      <c r="F21" s="35">
        <f t="shared" si="0"/>
        <v>1630333209</v>
      </c>
      <c r="G21" s="35">
        <f t="shared" si="0"/>
        <v>130565031</v>
      </c>
      <c r="H21" s="35">
        <f t="shared" si="0"/>
        <v>177248611</v>
      </c>
      <c r="I21" s="35">
        <f t="shared" si="0"/>
        <v>146689812</v>
      </c>
      <c r="J21" s="35">
        <f t="shared" si="0"/>
        <v>454503454</v>
      </c>
      <c r="K21" s="35">
        <f t="shared" si="0"/>
        <v>144116968</v>
      </c>
      <c r="L21" s="35">
        <f t="shared" si="0"/>
        <v>141304971</v>
      </c>
      <c r="M21" s="35">
        <f t="shared" si="0"/>
        <v>127422092</v>
      </c>
      <c r="N21" s="35">
        <f t="shared" si="0"/>
        <v>412844031</v>
      </c>
      <c r="O21" s="35">
        <f t="shared" si="0"/>
        <v>148099162</v>
      </c>
      <c r="P21" s="35">
        <f t="shared" si="0"/>
        <v>177251308</v>
      </c>
      <c r="Q21" s="35">
        <f t="shared" si="0"/>
        <v>177251308</v>
      </c>
      <c r="R21" s="35">
        <f t="shared" si="0"/>
        <v>502601778</v>
      </c>
      <c r="S21" s="35">
        <f t="shared" si="0"/>
        <v>177251308</v>
      </c>
      <c r="T21" s="35">
        <f t="shared" si="0"/>
        <v>177251308</v>
      </c>
      <c r="U21" s="35">
        <f t="shared" si="0"/>
        <v>177251308</v>
      </c>
      <c r="V21" s="35">
        <f t="shared" si="0"/>
        <v>531753924</v>
      </c>
      <c r="W21" s="35">
        <f t="shared" si="0"/>
        <v>1901703187</v>
      </c>
      <c r="X21" s="35">
        <f t="shared" si="0"/>
        <v>1630333209</v>
      </c>
      <c r="Y21" s="35">
        <f t="shared" si="0"/>
        <v>271369978</v>
      </c>
      <c r="Z21" s="36">
        <f>+IF(X21&lt;&gt;0,+(Y21/X21)*100,0)</f>
        <v>16.645062279412844</v>
      </c>
      <c r="AA21" s="33">
        <f>SUM(AA5:AA20)</f>
        <v>1630333209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534565192</v>
      </c>
      <c r="D24" s="6"/>
      <c r="E24" s="7">
        <v>492254394</v>
      </c>
      <c r="F24" s="8">
        <v>484320847</v>
      </c>
      <c r="G24" s="8">
        <v>35511120</v>
      </c>
      <c r="H24" s="8">
        <v>42117054</v>
      </c>
      <c r="I24" s="8">
        <v>43149665</v>
      </c>
      <c r="J24" s="8">
        <v>120777839</v>
      </c>
      <c r="K24" s="8">
        <v>41845363</v>
      </c>
      <c r="L24" s="8">
        <v>40329829</v>
      </c>
      <c r="M24" s="8">
        <v>38702806</v>
      </c>
      <c r="N24" s="8">
        <v>120877998</v>
      </c>
      <c r="O24" s="8">
        <v>41013674</v>
      </c>
      <c r="P24" s="8">
        <v>42117054</v>
      </c>
      <c r="Q24" s="8">
        <v>42117054</v>
      </c>
      <c r="R24" s="8">
        <v>125247782</v>
      </c>
      <c r="S24" s="8">
        <v>42117054</v>
      </c>
      <c r="T24" s="8">
        <v>42117054</v>
      </c>
      <c r="U24" s="8">
        <v>42117054</v>
      </c>
      <c r="V24" s="8">
        <v>126351162</v>
      </c>
      <c r="W24" s="8">
        <v>493254781</v>
      </c>
      <c r="X24" s="8">
        <v>484320852</v>
      </c>
      <c r="Y24" s="8">
        <v>8933929</v>
      </c>
      <c r="Z24" s="2">
        <v>1.8446302617587895</v>
      </c>
      <c r="AA24" s="6">
        <v>484320847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60782953</v>
      </c>
      <c r="D26" s="6"/>
      <c r="E26" s="7">
        <v>150763286</v>
      </c>
      <c r="F26" s="8">
        <v>150763286</v>
      </c>
      <c r="G26" s="8"/>
      <c r="H26" s="8">
        <v>33502952</v>
      </c>
      <c r="I26" s="8"/>
      <c r="J26" s="8">
        <v>33502952</v>
      </c>
      <c r="K26" s="8">
        <v>33502953</v>
      </c>
      <c r="L26" s="8">
        <v>16751476</v>
      </c>
      <c r="M26" s="8"/>
      <c r="N26" s="8">
        <v>50254429</v>
      </c>
      <c r="O26" s="8">
        <v>11167652</v>
      </c>
      <c r="P26" s="8">
        <v>33502952</v>
      </c>
      <c r="Q26" s="8">
        <v>33502952</v>
      </c>
      <c r="R26" s="8">
        <v>78173556</v>
      </c>
      <c r="S26" s="8">
        <v>33502952</v>
      </c>
      <c r="T26" s="8">
        <v>33502952</v>
      </c>
      <c r="U26" s="8">
        <v>33502952</v>
      </c>
      <c r="V26" s="8">
        <v>100508856</v>
      </c>
      <c r="W26" s="8">
        <v>262439793</v>
      </c>
      <c r="X26" s="8">
        <v>150763285</v>
      </c>
      <c r="Y26" s="8">
        <v>111676508</v>
      </c>
      <c r="Z26" s="2">
        <v>74.074074467135688</v>
      </c>
      <c r="AA26" s="6">
        <v>150763286</v>
      </c>
    </row>
    <row r="27" spans="1:27" x14ac:dyDescent="0.25">
      <c r="A27" s="25" t="s">
        <v>53</v>
      </c>
      <c r="B27" s="24" t="s">
        <v>32</v>
      </c>
      <c r="C27" s="6">
        <v>34879882</v>
      </c>
      <c r="D27" s="6"/>
      <c r="E27" s="7">
        <v>77303706</v>
      </c>
      <c r="F27" s="8">
        <v>74687039</v>
      </c>
      <c r="G27" s="8">
        <v>2193079</v>
      </c>
      <c r="H27" s="8">
        <v>2188949</v>
      </c>
      <c r="I27" s="8">
        <v>2118326</v>
      </c>
      <c r="J27" s="8">
        <v>6500354</v>
      </c>
      <c r="K27" s="8">
        <v>2188924</v>
      </c>
      <c r="L27" s="8">
        <v>2118268</v>
      </c>
      <c r="M27" s="8">
        <v>2183370</v>
      </c>
      <c r="N27" s="8">
        <v>6490562</v>
      </c>
      <c r="O27" s="8">
        <v>2041199</v>
      </c>
      <c r="P27" s="8">
        <v>2188949</v>
      </c>
      <c r="Q27" s="8">
        <v>2188949</v>
      </c>
      <c r="R27" s="8">
        <v>6419097</v>
      </c>
      <c r="S27" s="8">
        <v>2188949</v>
      </c>
      <c r="T27" s="8">
        <v>2188949</v>
      </c>
      <c r="U27" s="8">
        <v>2188949</v>
      </c>
      <c r="V27" s="8">
        <v>6566847</v>
      </c>
      <c r="W27" s="8">
        <v>25976860</v>
      </c>
      <c r="X27" s="8">
        <v>74687054</v>
      </c>
      <c r="Y27" s="8">
        <v>-48710194</v>
      </c>
      <c r="Z27" s="2">
        <v>-65.219059249545438</v>
      </c>
      <c r="AA27" s="6">
        <v>74687039</v>
      </c>
    </row>
    <row r="28" spans="1:27" x14ac:dyDescent="0.25">
      <c r="A28" s="25" t="s">
        <v>54</v>
      </c>
      <c r="B28" s="24" t="s">
        <v>32</v>
      </c>
      <c r="C28" s="6">
        <v>43826580</v>
      </c>
      <c r="D28" s="6"/>
      <c r="E28" s="7">
        <v>69509396</v>
      </c>
      <c r="F28" s="8">
        <v>69509396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69509396</v>
      </c>
      <c r="Y28" s="8">
        <v>-69509396</v>
      </c>
      <c r="Z28" s="2">
        <v>-100</v>
      </c>
      <c r="AA28" s="6">
        <v>69509396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4586342</v>
      </c>
      <c r="D30" s="6"/>
      <c r="E30" s="7">
        <v>7409353</v>
      </c>
      <c r="F30" s="8">
        <v>6261149</v>
      </c>
      <c r="G30" s="8"/>
      <c r="H30" s="8"/>
      <c r="I30" s="8">
        <v>25635</v>
      </c>
      <c r="J30" s="8">
        <v>25635</v>
      </c>
      <c r="K30" s="8">
        <v>21404</v>
      </c>
      <c r="L30" s="8">
        <v>9099</v>
      </c>
      <c r="M30" s="8">
        <v>72883</v>
      </c>
      <c r="N30" s="8">
        <v>103386</v>
      </c>
      <c r="O30" s="8">
        <v>208477</v>
      </c>
      <c r="P30" s="8"/>
      <c r="Q30" s="8"/>
      <c r="R30" s="8">
        <v>208477</v>
      </c>
      <c r="S30" s="8"/>
      <c r="T30" s="8"/>
      <c r="U30" s="8"/>
      <c r="V30" s="8"/>
      <c r="W30" s="8">
        <v>337498</v>
      </c>
      <c r="X30" s="8">
        <v>6261142</v>
      </c>
      <c r="Y30" s="8">
        <v>-5923644</v>
      </c>
      <c r="Z30" s="2">
        <v>-94.60964149990528</v>
      </c>
      <c r="AA30" s="6">
        <v>6261149</v>
      </c>
    </row>
    <row r="31" spans="1:27" x14ac:dyDescent="0.25">
      <c r="A31" s="25" t="s">
        <v>57</v>
      </c>
      <c r="B31" s="24" t="s">
        <v>32</v>
      </c>
      <c r="C31" s="6">
        <v>685327205</v>
      </c>
      <c r="D31" s="6"/>
      <c r="E31" s="7">
        <v>720603068</v>
      </c>
      <c r="F31" s="8">
        <v>718304828</v>
      </c>
      <c r="G31" s="8">
        <v>-8269</v>
      </c>
      <c r="H31" s="8">
        <v>60862518</v>
      </c>
      <c r="I31" s="8">
        <v>161696</v>
      </c>
      <c r="J31" s="8">
        <v>61015945</v>
      </c>
      <c r="K31" s="8">
        <v>78254009</v>
      </c>
      <c r="L31" s="8">
        <v>71595834</v>
      </c>
      <c r="M31" s="8">
        <v>80121312</v>
      </c>
      <c r="N31" s="8">
        <v>229971155</v>
      </c>
      <c r="O31" s="8">
        <v>55869707</v>
      </c>
      <c r="P31" s="8">
        <v>60862518</v>
      </c>
      <c r="Q31" s="8">
        <v>60862518</v>
      </c>
      <c r="R31" s="8">
        <v>177594743</v>
      </c>
      <c r="S31" s="8">
        <v>60862518</v>
      </c>
      <c r="T31" s="8">
        <v>60862518</v>
      </c>
      <c r="U31" s="8">
        <v>60862518</v>
      </c>
      <c r="V31" s="8">
        <v>182587554</v>
      </c>
      <c r="W31" s="8">
        <v>651169397</v>
      </c>
      <c r="X31" s="8">
        <v>718304823</v>
      </c>
      <c r="Y31" s="8">
        <v>-67135426</v>
      </c>
      <c r="Z31" s="2">
        <v>-9.3463699324207372</v>
      </c>
      <c r="AA31" s="6">
        <v>718304828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95657914</v>
      </c>
      <c r="D33" s="6"/>
      <c r="E33" s="7">
        <v>95871459</v>
      </c>
      <c r="F33" s="8">
        <v>94323730</v>
      </c>
      <c r="G33" s="8">
        <v>260862</v>
      </c>
      <c r="H33" s="8">
        <v>15173103</v>
      </c>
      <c r="I33" s="8">
        <v>259251</v>
      </c>
      <c r="J33" s="8">
        <v>15693216</v>
      </c>
      <c r="K33" s="8">
        <v>10084886</v>
      </c>
      <c r="L33" s="8">
        <v>17852448</v>
      </c>
      <c r="M33" s="8">
        <v>14337893</v>
      </c>
      <c r="N33" s="8">
        <v>42275227</v>
      </c>
      <c r="O33" s="8">
        <v>15062509</v>
      </c>
      <c r="P33" s="8">
        <v>15175800</v>
      </c>
      <c r="Q33" s="8">
        <v>15175800</v>
      </c>
      <c r="R33" s="8">
        <v>45414109</v>
      </c>
      <c r="S33" s="8">
        <v>15175800</v>
      </c>
      <c r="T33" s="8">
        <v>15175800</v>
      </c>
      <c r="U33" s="8">
        <v>15175800</v>
      </c>
      <c r="V33" s="8">
        <v>45527400</v>
      </c>
      <c r="W33" s="8">
        <v>148909952</v>
      </c>
      <c r="X33" s="8">
        <v>94323728</v>
      </c>
      <c r="Y33" s="8">
        <v>54586224</v>
      </c>
      <c r="Z33" s="2">
        <v>57.871147756161633</v>
      </c>
      <c r="AA33" s="6">
        <v>94323730</v>
      </c>
    </row>
    <row r="34" spans="1:27" x14ac:dyDescent="0.25">
      <c r="A34" s="23" t="s">
        <v>59</v>
      </c>
      <c r="B34" s="29" t="s">
        <v>32</v>
      </c>
      <c r="C34" s="6">
        <v>142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1459626210</v>
      </c>
      <c r="D35" s="33">
        <f>SUM(D24:D34)</f>
        <v>0</v>
      </c>
      <c r="E35" s="34">
        <f t="shared" si="1"/>
        <v>1613714662</v>
      </c>
      <c r="F35" s="35">
        <f t="shared" si="1"/>
        <v>1598170275</v>
      </c>
      <c r="G35" s="35">
        <f t="shared" si="1"/>
        <v>37956792</v>
      </c>
      <c r="H35" s="35">
        <f t="shared" si="1"/>
        <v>153844576</v>
      </c>
      <c r="I35" s="35">
        <f t="shared" si="1"/>
        <v>45714573</v>
      </c>
      <c r="J35" s="35">
        <f t="shared" si="1"/>
        <v>237515941</v>
      </c>
      <c r="K35" s="35">
        <f t="shared" si="1"/>
        <v>165897539</v>
      </c>
      <c r="L35" s="35">
        <f t="shared" si="1"/>
        <v>148656954</v>
      </c>
      <c r="M35" s="35">
        <f t="shared" si="1"/>
        <v>135418264</v>
      </c>
      <c r="N35" s="35">
        <f t="shared" si="1"/>
        <v>449972757</v>
      </c>
      <c r="O35" s="35">
        <f t="shared" si="1"/>
        <v>125363218</v>
      </c>
      <c r="P35" s="35">
        <f t="shared" si="1"/>
        <v>153847273</v>
      </c>
      <c r="Q35" s="35">
        <f t="shared" si="1"/>
        <v>153847273</v>
      </c>
      <c r="R35" s="35">
        <f t="shared" si="1"/>
        <v>433057764</v>
      </c>
      <c r="S35" s="35">
        <f t="shared" si="1"/>
        <v>153847273</v>
      </c>
      <c r="T35" s="35">
        <f t="shared" si="1"/>
        <v>153847273</v>
      </c>
      <c r="U35" s="35">
        <f t="shared" si="1"/>
        <v>153847273</v>
      </c>
      <c r="V35" s="35">
        <f t="shared" si="1"/>
        <v>461541819</v>
      </c>
      <c r="W35" s="35">
        <f t="shared" si="1"/>
        <v>1582088281</v>
      </c>
      <c r="X35" s="35">
        <f t="shared" si="1"/>
        <v>1598170280</v>
      </c>
      <c r="Y35" s="35">
        <f t="shared" si="1"/>
        <v>-16081999</v>
      </c>
      <c r="Z35" s="36">
        <f>+IF(X35&lt;&gt;0,+(Y35/X35)*100,0)</f>
        <v>-1.0062756892213012</v>
      </c>
      <c r="AA35" s="33">
        <f>SUM(AA24:AA34)</f>
        <v>1598170275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61735158</v>
      </c>
      <c r="D37" s="46">
        <f>+D21-D35</f>
        <v>0</v>
      </c>
      <c r="E37" s="47">
        <f t="shared" si="2"/>
        <v>-13591453</v>
      </c>
      <c r="F37" s="48">
        <f t="shared" si="2"/>
        <v>32162934</v>
      </c>
      <c r="G37" s="48">
        <f t="shared" si="2"/>
        <v>92608239</v>
      </c>
      <c r="H37" s="48">
        <f t="shared" si="2"/>
        <v>23404035</v>
      </c>
      <c r="I37" s="48">
        <f t="shared" si="2"/>
        <v>100975239</v>
      </c>
      <c r="J37" s="48">
        <f t="shared" si="2"/>
        <v>216987513</v>
      </c>
      <c r="K37" s="48">
        <f t="shared" si="2"/>
        <v>-21780571</v>
      </c>
      <c r="L37" s="48">
        <f t="shared" si="2"/>
        <v>-7351983</v>
      </c>
      <c r="M37" s="48">
        <f t="shared" si="2"/>
        <v>-7996172</v>
      </c>
      <c r="N37" s="48">
        <f t="shared" si="2"/>
        <v>-37128726</v>
      </c>
      <c r="O37" s="48">
        <f t="shared" si="2"/>
        <v>22735944</v>
      </c>
      <c r="P37" s="48">
        <f t="shared" si="2"/>
        <v>23404035</v>
      </c>
      <c r="Q37" s="48">
        <f t="shared" si="2"/>
        <v>23404035</v>
      </c>
      <c r="R37" s="48">
        <f t="shared" si="2"/>
        <v>69544014</v>
      </c>
      <c r="S37" s="48">
        <f t="shared" si="2"/>
        <v>23404035</v>
      </c>
      <c r="T37" s="48">
        <f t="shared" si="2"/>
        <v>23404035</v>
      </c>
      <c r="U37" s="48">
        <f t="shared" si="2"/>
        <v>23404035</v>
      </c>
      <c r="V37" s="48">
        <f t="shared" si="2"/>
        <v>70212105</v>
      </c>
      <c r="W37" s="48">
        <f t="shared" si="2"/>
        <v>319614906</v>
      </c>
      <c r="X37" s="48">
        <f>IF(F21=F35,0,X21-X35)</f>
        <v>32162929</v>
      </c>
      <c r="Y37" s="48">
        <f t="shared" si="2"/>
        <v>287451977</v>
      </c>
      <c r="Z37" s="49">
        <f>+IF(X37&lt;&gt;0,+(Y37/X37)*100,0)</f>
        <v>893.73693857297633</v>
      </c>
      <c r="AA37" s="46">
        <f>+AA21-AA35</f>
        <v>32162934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61735158</v>
      </c>
      <c r="D41" s="56">
        <f>SUM(D37:D40)</f>
        <v>0</v>
      </c>
      <c r="E41" s="57">
        <f t="shared" si="3"/>
        <v>-13591453</v>
      </c>
      <c r="F41" s="58">
        <f t="shared" si="3"/>
        <v>32162934</v>
      </c>
      <c r="G41" s="58">
        <f t="shared" si="3"/>
        <v>92608239</v>
      </c>
      <c r="H41" s="58">
        <f t="shared" si="3"/>
        <v>23404035</v>
      </c>
      <c r="I41" s="58">
        <f t="shared" si="3"/>
        <v>100975239</v>
      </c>
      <c r="J41" s="58">
        <f t="shared" si="3"/>
        <v>216987513</v>
      </c>
      <c r="K41" s="58">
        <f t="shared" si="3"/>
        <v>-21780571</v>
      </c>
      <c r="L41" s="58">
        <f t="shared" si="3"/>
        <v>-7351983</v>
      </c>
      <c r="M41" s="58">
        <f t="shared" si="3"/>
        <v>-7996172</v>
      </c>
      <c r="N41" s="58">
        <f t="shared" si="3"/>
        <v>-37128726</v>
      </c>
      <c r="O41" s="58">
        <f t="shared" si="3"/>
        <v>22735944</v>
      </c>
      <c r="P41" s="58">
        <f t="shared" si="3"/>
        <v>23404035</v>
      </c>
      <c r="Q41" s="58">
        <f t="shared" si="3"/>
        <v>23404035</v>
      </c>
      <c r="R41" s="58">
        <f t="shared" si="3"/>
        <v>69544014</v>
      </c>
      <c r="S41" s="58">
        <f t="shared" si="3"/>
        <v>23404035</v>
      </c>
      <c r="T41" s="58">
        <f t="shared" si="3"/>
        <v>23404035</v>
      </c>
      <c r="U41" s="58">
        <f t="shared" si="3"/>
        <v>23404035</v>
      </c>
      <c r="V41" s="58">
        <f t="shared" si="3"/>
        <v>70212105</v>
      </c>
      <c r="W41" s="58">
        <f t="shared" si="3"/>
        <v>319614906</v>
      </c>
      <c r="X41" s="58">
        <f t="shared" si="3"/>
        <v>32162929</v>
      </c>
      <c r="Y41" s="58">
        <f t="shared" si="3"/>
        <v>287451977</v>
      </c>
      <c r="Z41" s="59">
        <f>+IF(X41&lt;&gt;0,+(Y41/X41)*100,0)</f>
        <v>893.73693857297633</v>
      </c>
      <c r="AA41" s="56">
        <f>SUM(AA37:AA40)</f>
        <v>32162934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61735158</v>
      </c>
      <c r="D43" s="64">
        <f>+D41-D42</f>
        <v>0</v>
      </c>
      <c r="E43" s="65">
        <f t="shared" si="4"/>
        <v>-13591453</v>
      </c>
      <c r="F43" s="66">
        <f t="shared" si="4"/>
        <v>32162934</v>
      </c>
      <c r="G43" s="66">
        <f t="shared" si="4"/>
        <v>92608239</v>
      </c>
      <c r="H43" s="66">
        <f t="shared" si="4"/>
        <v>23404035</v>
      </c>
      <c r="I43" s="66">
        <f t="shared" si="4"/>
        <v>100975239</v>
      </c>
      <c r="J43" s="66">
        <f t="shared" si="4"/>
        <v>216987513</v>
      </c>
      <c r="K43" s="66">
        <f t="shared" si="4"/>
        <v>-21780571</v>
      </c>
      <c r="L43" s="66">
        <f t="shared" si="4"/>
        <v>-7351983</v>
      </c>
      <c r="M43" s="66">
        <f t="shared" si="4"/>
        <v>-7996172</v>
      </c>
      <c r="N43" s="66">
        <f t="shared" si="4"/>
        <v>-37128726</v>
      </c>
      <c r="O43" s="66">
        <f t="shared" si="4"/>
        <v>22735944</v>
      </c>
      <c r="P43" s="66">
        <f t="shared" si="4"/>
        <v>23404035</v>
      </c>
      <c r="Q43" s="66">
        <f t="shared" si="4"/>
        <v>23404035</v>
      </c>
      <c r="R43" s="66">
        <f t="shared" si="4"/>
        <v>69544014</v>
      </c>
      <c r="S43" s="66">
        <f t="shared" si="4"/>
        <v>23404035</v>
      </c>
      <c r="T43" s="66">
        <f t="shared" si="4"/>
        <v>23404035</v>
      </c>
      <c r="U43" s="66">
        <f t="shared" si="4"/>
        <v>23404035</v>
      </c>
      <c r="V43" s="66">
        <f t="shared" si="4"/>
        <v>70212105</v>
      </c>
      <c r="W43" s="66">
        <f t="shared" si="4"/>
        <v>319614906</v>
      </c>
      <c r="X43" s="66">
        <f t="shared" si="4"/>
        <v>32162929</v>
      </c>
      <c r="Y43" s="66">
        <f t="shared" si="4"/>
        <v>287451977</v>
      </c>
      <c r="Z43" s="67">
        <f>+IF(X43&lt;&gt;0,+(Y43/X43)*100,0)</f>
        <v>893.73693857297633</v>
      </c>
      <c r="AA43" s="64">
        <f>+AA41-AA42</f>
        <v>32162934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61735158</v>
      </c>
      <c r="D45" s="56">
        <f>SUM(D43:D44)</f>
        <v>0</v>
      </c>
      <c r="E45" s="57">
        <f t="shared" si="5"/>
        <v>-13591453</v>
      </c>
      <c r="F45" s="58">
        <f t="shared" si="5"/>
        <v>32162934</v>
      </c>
      <c r="G45" s="58">
        <f t="shared" si="5"/>
        <v>92608239</v>
      </c>
      <c r="H45" s="58">
        <f t="shared" si="5"/>
        <v>23404035</v>
      </c>
      <c r="I45" s="58">
        <f t="shared" si="5"/>
        <v>100975239</v>
      </c>
      <c r="J45" s="58">
        <f t="shared" si="5"/>
        <v>216987513</v>
      </c>
      <c r="K45" s="58">
        <f t="shared" si="5"/>
        <v>-21780571</v>
      </c>
      <c r="L45" s="58">
        <f t="shared" si="5"/>
        <v>-7351983</v>
      </c>
      <c r="M45" s="58">
        <f t="shared" si="5"/>
        <v>-7996172</v>
      </c>
      <c r="N45" s="58">
        <f t="shared" si="5"/>
        <v>-37128726</v>
      </c>
      <c r="O45" s="58">
        <f t="shared" si="5"/>
        <v>22735944</v>
      </c>
      <c r="P45" s="58">
        <f t="shared" si="5"/>
        <v>23404035</v>
      </c>
      <c r="Q45" s="58">
        <f t="shared" si="5"/>
        <v>23404035</v>
      </c>
      <c r="R45" s="58">
        <f t="shared" si="5"/>
        <v>69544014</v>
      </c>
      <c r="S45" s="58">
        <f t="shared" si="5"/>
        <v>23404035</v>
      </c>
      <c r="T45" s="58">
        <f t="shared" si="5"/>
        <v>23404035</v>
      </c>
      <c r="U45" s="58">
        <f t="shared" si="5"/>
        <v>23404035</v>
      </c>
      <c r="V45" s="58">
        <f t="shared" si="5"/>
        <v>70212105</v>
      </c>
      <c r="W45" s="58">
        <f t="shared" si="5"/>
        <v>319614906</v>
      </c>
      <c r="X45" s="58">
        <f t="shared" si="5"/>
        <v>32162929</v>
      </c>
      <c r="Y45" s="58">
        <f t="shared" si="5"/>
        <v>287451977</v>
      </c>
      <c r="Z45" s="59">
        <f>+IF(X45&lt;&gt;0,+(Y45/X45)*100,0)</f>
        <v>893.73693857297633</v>
      </c>
      <c r="AA45" s="56">
        <f>SUM(AA43:AA44)</f>
        <v>32162934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61735158</v>
      </c>
      <c r="D47" s="71">
        <f>SUM(D45:D46)</f>
        <v>0</v>
      </c>
      <c r="E47" s="72">
        <f t="shared" si="6"/>
        <v>-13591453</v>
      </c>
      <c r="F47" s="73">
        <f t="shared" si="6"/>
        <v>32162934</v>
      </c>
      <c r="G47" s="73">
        <f t="shared" si="6"/>
        <v>92608239</v>
      </c>
      <c r="H47" s="74">
        <f t="shared" si="6"/>
        <v>23404035</v>
      </c>
      <c r="I47" s="74">
        <f t="shared" si="6"/>
        <v>100975239</v>
      </c>
      <c r="J47" s="74">
        <f t="shared" si="6"/>
        <v>216987513</v>
      </c>
      <c r="K47" s="74">
        <f t="shared" si="6"/>
        <v>-21780571</v>
      </c>
      <c r="L47" s="74">
        <f t="shared" si="6"/>
        <v>-7351983</v>
      </c>
      <c r="M47" s="73">
        <f t="shared" si="6"/>
        <v>-7996172</v>
      </c>
      <c r="N47" s="73">
        <f t="shared" si="6"/>
        <v>-37128726</v>
      </c>
      <c r="O47" s="74">
        <f t="shared" si="6"/>
        <v>22735944</v>
      </c>
      <c r="P47" s="74">
        <f t="shared" si="6"/>
        <v>23404035</v>
      </c>
      <c r="Q47" s="74">
        <f t="shared" si="6"/>
        <v>23404035</v>
      </c>
      <c r="R47" s="74">
        <f t="shared" si="6"/>
        <v>69544014</v>
      </c>
      <c r="S47" s="74">
        <f t="shared" si="6"/>
        <v>23404035</v>
      </c>
      <c r="T47" s="73">
        <f t="shared" si="6"/>
        <v>23404035</v>
      </c>
      <c r="U47" s="73">
        <f t="shared" si="6"/>
        <v>23404035</v>
      </c>
      <c r="V47" s="74">
        <f t="shared" si="6"/>
        <v>70212105</v>
      </c>
      <c r="W47" s="74">
        <f t="shared" si="6"/>
        <v>319614906</v>
      </c>
      <c r="X47" s="74">
        <f t="shared" si="6"/>
        <v>32162929</v>
      </c>
      <c r="Y47" s="74">
        <f t="shared" si="6"/>
        <v>287451977</v>
      </c>
      <c r="Z47" s="75">
        <f>+IF(X47&lt;&gt;0,+(Y47/X47)*100,0)</f>
        <v>893.73693857297633</v>
      </c>
      <c r="AA47" s="76">
        <f>SUM(AA45:AA46)</f>
        <v>32162934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277383869</v>
      </c>
      <c r="D9" s="6"/>
      <c r="E9" s="7">
        <v>176984954</v>
      </c>
      <c r="F9" s="8">
        <v>199283757</v>
      </c>
      <c r="G9" s="8">
        <v>8295430</v>
      </c>
      <c r="H9" s="8">
        <v>30298439</v>
      </c>
      <c r="I9" s="8">
        <v>7621550</v>
      </c>
      <c r="J9" s="8">
        <v>46215419</v>
      </c>
      <c r="K9" s="8">
        <v>14183749</v>
      </c>
      <c r="L9" s="8">
        <v>14839550</v>
      </c>
      <c r="M9" s="8">
        <v>15712156</v>
      </c>
      <c r="N9" s="8">
        <v>44735455</v>
      </c>
      <c r="O9" s="8">
        <v>12030501</v>
      </c>
      <c r="P9" s="8">
        <v>13711269</v>
      </c>
      <c r="Q9" s="8">
        <v>13661520</v>
      </c>
      <c r="R9" s="8">
        <v>39403290</v>
      </c>
      <c r="S9" s="8">
        <v>13762852</v>
      </c>
      <c r="T9" s="8">
        <v>17476552</v>
      </c>
      <c r="U9" s="8">
        <v>26431560</v>
      </c>
      <c r="V9" s="8">
        <v>57670964</v>
      </c>
      <c r="W9" s="8">
        <v>188025128</v>
      </c>
      <c r="X9" s="8">
        <v>199283757</v>
      </c>
      <c r="Y9" s="8">
        <v>-11258629</v>
      </c>
      <c r="Z9" s="2">
        <v>-5.6495467415339826</v>
      </c>
      <c r="AA9" s="6">
        <v>199283757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4737575</v>
      </c>
      <c r="D13" s="6"/>
      <c r="E13" s="7">
        <v>3530041</v>
      </c>
      <c r="F13" s="8">
        <v>3714588</v>
      </c>
      <c r="G13" s="8">
        <v>435402</v>
      </c>
      <c r="H13" s="8">
        <v>437922</v>
      </c>
      <c r="I13" s="8">
        <v>421988</v>
      </c>
      <c r="J13" s="8">
        <v>1295312</v>
      </c>
      <c r="K13" s="8">
        <v>389387</v>
      </c>
      <c r="L13" s="8">
        <v>400818</v>
      </c>
      <c r="M13" s="8">
        <v>367066</v>
      </c>
      <c r="N13" s="8">
        <v>1157271</v>
      </c>
      <c r="O13" s="8">
        <v>389748</v>
      </c>
      <c r="P13" s="8">
        <v>413672</v>
      </c>
      <c r="Q13" s="8">
        <v>453245</v>
      </c>
      <c r="R13" s="8">
        <v>1256665</v>
      </c>
      <c r="S13" s="8">
        <v>472238</v>
      </c>
      <c r="T13" s="8">
        <v>474709</v>
      </c>
      <c r="U13" s="8">
        <v>941778</v>
      </c>
      <c r="V13" s="8">
        <v>1888725</v>
      </c>
      <c r="W13" s="8">
        <v>5597973</v>
      </c>
      <c r="X13" s="8">
        <v>3714588</v>
      </c>
      <c r="Y13" s="8">
        <v>1883385</v>
      </c>
      <c r="Z13" s="2">
        <v>50.702392836029183</v>
      </c>
      <c r="AA13" s="6">
        <v>3714588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282121444</v>
      </c>
      <c r="D21" s="33">
        <f t="shared" si="0"/>
        <v>0</v>
      </c>
      <c r="E21" s="34">
        <f t="shared" si="0"/>
        <v>180514995</v>
      </c>
      <c r="F21" s="35">
        <f t="shared" si="0"/>
        <v>202998345</v>
      </c>
      <c r="G21" s="35">
        <f t="shared" si="0"/>
        <v>8730832</v>
      </c>
      <c r="H21" s="35">
        <f t="shared" si="0"/>
        <v>30736361</v>
      </c>
      <c r="I21" s="35">
        <f t="shared" si="0"/>
        <v>8043538</v>
      </c>
      <c r="J21" s="35">
        <f t="shared" si="0"/>
        <v>47510731</v>
      </c>
      <c r="K21" s="35">
        <f t="shared" si="0"/>
        <v>14573136</v>
      </c>
      <c r="L21" s="35">
        <f t="shared" si="0"/>
        <v>15240368</v>
      </c>
      <c r="M21" s="35">
        <f t="shared" si="0"/>
        <v>16079222</v>
      </c>
      <c r="N21" s="35">
        <f t="shared" si="0"/>
        <v>45892726</v>
      </c>
      <c r="O21" s="35">
        <f t="shared" si="0"/>
        <v>12420249</v>
      </c>
      <c r="P21" s="35">
        <f t="shared" si="0"/>
        <v>14124941</v>
      </c>
      <c r="Q21" s="35">
        <f t="shared" si="0"/>
        <v>14114765</v>
      </c>
      <c r="R21" s="35">
        <f t="shared" si="0"/>
        <v>40659955</v>
      </c>
      <c r="S21" s="35">
        <f t="shared" si="0"/>
        <v>14235090</v>
      </c>
      <c r="T21" s="35">
        <f t="shared" si="0"/>
        <v>17951261</v>
      </c>
      <c r="U21" s="35">
        <f t="shared" si="0"/>
        <v>27373338</v>
      </c>
      <c r="V21" s="35">
        <f t="shared" si="0"/>
        <v>59559689</v>
      </c>
      <c r="W21" s="35">
        <f t="shared" si="0"/>
        <v>193623101</v>
      </c>
      <c r="X21" s="35">
        <f t="shared" si="0"/>
        <v>202998345</v>
      </c>
      <c r="Y21" s="35">
        <f t="shared" si="0"/>
        <v>-9375244</v>
      </c>
      <c r="Z21" s="36">
        <f>+IF(X21&lt;&gt;0,+(Y21/X21)*100,0)</f>
        <v>-4.6183844503756912</v>
      </c>
      <c r="AA21" s="33">
        <f>SUM(AA5:AA20)</f>
        <v>202998345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80932847</v>
      </c>
      <c r="D24" s="6"/>
      <c r="E24" s="7">
        <v>100008666</v>
      </c>
      <c r="F24" s="8">
        <v>109033810</v>
      </c>
      <c r="G24" s="8">
        <v>7150183</v>
      </c>
      <c r="H24" s="8">
        <v>6621832</v>
      </c>
      <c r="I24" s="8">
        <v>6982265</v>
      </c>
      <c r="J24" s="8">
        <v>20754280</v>
      </c>
      <c r="K24" s="8">
        <v>7467435</v>
      </c>
      <c r="L24" s="8">
        <v>6585883</v>
      </c>
      <c r="M24" s="8"/>
      <c r="N24" s="8">
        <v>14053318</v>
      </c>
      <c r="O24" s="8">
        <v>14261621</v>
      </c>
      <c r="P24" s="8">
        <v>7659751</v>
      </c>
      <c r="Q24" s="8">
        <v>6666860</v>
      </c>
      <c r="R24" s="8">
        <v>28588232</v>
      </c>
      <c r="S24" s="8">
        <v>6810472</v>
      </c>
      <c r="T24" s="8">
        <v>6943565</v>
      </c>
      <c r="U24" s="8">
        <v>6849891</v>
      </c>
      <c r="V24" s="8">
        <v>20603928</v>
      </c>
      <c r="W24" s="8">
        <v>83999758</v>
      </c>
      <c r="X24" s="8">
        <v>109033810</v>
      </c>
      <c r="Y24" s="8">
        <v>-25034052</v>
      </c>
      <c r="Z24" s="2">
        <v>-22.959898402156178</v>
      </c>
      <c r="AA24" s="6">
        <v>109033810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98058447</v>
      </c>
      <c r="D26" s="6"/>
      <c r="E26" s="7">
        <v>88743330</v>
      </c>
      <c r="F26" s="8">
        <v>64251985</v>
      </c>
      <c r="G26" s="8"/>
      <c r="H26" s="8"/>
      <c r="I26" s="8">
        <v>497051884</v>
      </c>
      <c r="J26" s="8">
        <v>497051884</v>
      </c>
      <c r="K26" s="8">
        <v>131188</v>
      </c>
      <c r="L26" s="8">
        <v>464865</v>
      </c>
      <c r="M26" s="8">
        <v>59034993</v>
      </c>
      <c r="N26" s="8">
        <v>59631046</v>
      </c>
      <c r="O26" s="8">
        <v>-556478334</v>
      </c>
      <c r="P26" s="8"/>
      <c r="Q26" s="8"/>
      <c r="R26" s="8">
        <v>-556478334</v>
      </c>
      <c r="S26" s="8"/>
      <c r="T26" s="8"/>
      <c r="U26" s="8"/>
      <c r="V26" s="8"/>
      <c r="W26" s="8">
        <v>204596</v>
      </c>
      <c r="X26" s="8">
        <v>64251985</v>
      </c>
      <c r="Y26" s="8">
        <v>-64047389</v>
      </c>
      <c r="Z26" s="2">
        <v>-99.681572483713936</v>
      </c>
      <c r="AA26" s="6">
        <v>64251985</v>
      </c>
    </row>
    <row r="27" spans="1:27" x14ac:dyDescent="0.25">
      <c r="A27" s="25" t="s">
        <v>53</v>
      </c>
      <c r="B27" s="24" t="s">
        <v>32</v>
      </c>
      <c r="C27" s="6">
        <v>7723491</v>
      </c>
      <c r="D27" s="6"/>
      <c r="E27" s="7">
        <v>4014091</v>
      </c>
      <c r="F27" s="8">
        <v>4014091</v>
      </c>
      <c r="G27" s="8"/>
      <c r="H27" s="8"/>
      <c r="I27" s="8">
        <v>545892</v>
      </c>
      <c r="J27" s="8">
        <v>545892</v>
      </c>
      <c r="K27" s="8"/>
      <c r="L27" s="8"/>
      <c r="M27" s="8">
        <v>545892</v>
      </c>
      <c r="N27" s="8">
        <v>545892</v>
      </c>
      <c r="O27" s="8">
        <v>2183569</v>
      </c>
      <c r="P27" s="8">
        <v>1091785</v>
      </c>
      <c r="Q27" s="8">
        <v>545892</v>
      </c>
      <c r="R27" s="8">
        <v>3821246</v>
      </c>
      <c r="S27" s="8"/>
      <c r="T27" s="8"/>
      <c r="U27" s="8">
        <v>3168774</v>
      </c>
      <c r="V27" s="8">
        <v>3168774</v>
      </c>
      <c r="W27" s="8">
        <v>8081804</v>
      </c>
      <c r="X27" s="8">
        <v>4014091</v>
      </c>
      <c r="Y27" s="8">
        <v>4067713</v>
      </c>
      <c r="Z27" s="2">
        <v>101.33584415500296</v>
      </c>
      <c r="AA27" s="6">
        <v>4014091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225501</v>
      </c>
      <c r="D30" s="6"/>
      <c r="E30" s="7">
        <v>2286397</v>
      </c>
      <c r="F30" s="8">
        <v>486397</v>
      </c>
      <c r="G30" s="8"/>
      <c r="H30" s="8"/>
      <c r="I30" s="8">
        <v>99481</v>
      </c>
      <c r="J30" s="8">
        <v>99481</v>
      </c>
      <c r="K30" s="8"/>
      <c r="L30" s="8"/>
      <c r="M30" s="8"/>
      <c r="N30" s="8"/>
      <c r="O30" s="8">
        <v>8057</v>
      </c>
      <c r="P30" s="8">
        <v>26394</v>
      </c>
      <c r="Q30" s="8"/>
      <c r="R30" s="8">
        <v>34451</v>
      </c>
      <c r="S30" s="8"/>
      <c r="T30" s="8"/>
      <c r="U30" s="8"/>
      <c r="V30" s="8"/>
      <c r="W30" s="8">
        <v>133932</v>
      </c>
      <c r="X30" s="8">
        <v>486397</v>
      </c>
      <c r="Y30" s="8">
        <v>-352465</v>
      </c>
      <c r="Z30" s="2">
        <v>-72.464468325256931</v>
      </c>
      <c r="AA30" s="6">
        <v>486397</v>
      </c>
    </row>
    <row r="31" spans="1:27" x14ac:dyDescent="0.25">
      <c r="A31" s="25" t="s">
        <v>57</v>
      </c>
      <c r="B31" s="24" t="s">
        <v>32</v>
      </c>
      <c r="C31" s="6">
        <v>12792997</v>
      </c>
      <c r="D31" s="6"/>
      <c r="E31" s="7">
        <v>29500000</v>
      </c>
      <c r="F31" s="8">
        <v>16500000</v>
      </c>
      <c r="G31" s="8"/>
      <c r="H31" s="8">
        <v>1032000</v>
      </c>
      <c r="I31" s="8">
        <v>1032000</v>
      </c>
      <c r="J31" s="8">
        <v>2064000</v>
      </c>
      <c r="K31" s="8">
        <v>1032000</v>
      </c>
      <c r="L31" s="8">
        <v>1198419</v>
      </c>
      <c r="M31" s="8">
        <v>1032000</v>
      </c>
      <c r="N31" s="8">
        <v>3262419</v>
      </c>
      <c r="O31" s="8">
        <v>530000</v>
      </c>
      <c r="P31" s="8">
        <v>1521520</v>
      </c>
      <c r="Q31" s="8">
        <v>777862</v>
      </c>
      <c r="R31" s="8">
        <v>2829382</v>
      </c>
      <c r="S31" s="8">
        <v>1028598</v>
      </c>
      <c r="T31" s="8">
        <v>1147076</v>
      </c>
      <c r="U31" s="8">
        <v>3722863</v>
      </c>
      <c r="V31" s="8">
        <v>5898537</v>
      </c>
      <c r="W31" s="8">
        <v>14054338</v>
      </c>
      <c r="X31" s="8">
        <v>16500000</v>
      </c>
      <c r="Y31" s="8">
        <v>-2445662</v>
      </c>
      <c r="Z31" s="2">
        <v>-14.822193939393941</v>
      </c>
      <c r="AA31" s="6">
        <v>16500000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34056188</v>
      </c>
      <c r="D33" s="6"/>
      <c r="E33" s="7">
        <v>736623</v>
      </c>
      <c r="F33" s="8">
        <v>15226923</v>
      </c>
      <c r="G33" s="8">
        <v>60189</v>
      </c>
      <c r="H33" s="8">
        <v>1755750</v>
      </c>
      <c r="I33" s="8">
        <v>2021747</v>
      </c>
      <c r="J33" s="8">
        <v>3837686</v>
      </c>
      <c r="K33" s="8">
        <v>1707970</v>
      </c>
      <c r="L33" s="8">
        <v>2033903</v>
      </c>
      <c r="M33" s="8">
        <v>3290568</v>
      </c>
      <c r="N33" s="8">
        <v>7032441</v>
      </c>
      <c r="O33" s="8">
        <v>119178</v>
      </c>
      <c r="P33" s="8">
        <v>404734</v>
      </c>
      <c r="Q33" s="8">
        <v>2067914</v>
      </c>
      <c r="R33" s="8">
        <v>2591826</v>
      </c>
      <c r="S33" s="8">
        <v>129047</v>
      </c>
      <c r="T33" s="8">
        <v>57385</v>
      </c>
      <c r="U33" s="8">
        <v>14432482</v>
      </c>
      <c r="V33" s="8">
        <v>14618914</v>
      </c>
      <c r="W33" s="8">
        <v>28080867</v>
      </c>
      <c r="X33" s="8">
        <v>15226923</v>
      </c>
      <c r="Y33" s="8">
        <v>12853944</v>
      </c>
      <c r="Z33" s="2">
        <v>84.415899390835563</v>
      </c>
      <c r="AA33" s="6">
        <v>15226923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233789471</v>
      </c>
      <c r="D35" s="33">
        <f>SUM(D24:D34)</f>
        <v>0</v>
      </c>
      <c r="E35" s="34">
        <f t="shared" si="1"/>
        <v>225289107</v>
      </c>
      <c r="F35" s="35">
        <f t="shared" si="1"/>
        <v>209513206</v>
      </c>
      <c r="G35" s="35">
        <f t="shared" si="1"/>
        <v>7210372</v>
      </c>
      <c r="H35" s="35">
        <f t="shared" si="1"/>
        <v>9409582</v>
      </c>
      <c r="I35" s="35">
        <f t="shared" si="1"/>
        <v>507733269</v>
      </c>
      <c r="J35" s="35">
        <f t="shared" si="1"/>
        <v>524353223</v>
      </c>
      <c r="K35" s="35">
        <f t="shared" si="1"/>
        <v>10338593</v>
      </c>
      <c r="L35" s="35">
        <f t="shared" si="1"/>
        <v>10283070</v>
      </c>
      <c r="M35" s="35">
        <f t="shared" si="1"/>
        <v>63903453</v>
      </c>
      <c r="N35" s="35">
        <f t="shared" si="1"/>
        <v>84525116</v>
      </c>
      <c r="O35" s="35">
        <f t="shared" si="1"/>
        <v>-539375909</v>
      </c>
      <c r="P35" s="35">
        <f t="shared" si="1"/>
        <v>10704184</v>
      </c>
      <c r="Q35" s="35">
        <f t="shared" si="1"/>
        <v>10058528</v>
      </c>
      <c r="R35" s="35">
        <f t="shared" si="1"/>
        <v>-518613197</v>
      </c>
      <c r="S35" s="35">
        <f t="shared" si="1"/>
        <v>7968117</v>
      </c>
      <c r="T35" s="35">
        <f t="shared" si="1"/>
        <v>8148026</v>
      </c>
      <c r="U35" s="35">
        <f t="shared" si="1"/>
        <v>28174010</v>
      </c>
      <c r="V35" s="35">
        <f t="shared" si="1"/>
        <v>44290153</v>
      </c>
      <c r="W35" s="35">
        <f t="shared" si="1"/>
        <v>134555295</v>
      </c>
      <c r="X35" s="35">
        <f t="shared" si="1"/>
        <v>209513206</v>
      </c>
      <c r="Y35" s="35">
        <f t="shared" si="1"/>
        <v>-74957911</v>
      </c>
      <c r="Z35" s="36">
        <f>+IF(X35&lt;&gt;0,+(Y35/X35)*100,0)</f>
        <v>-35.777177215263464</v>
      </c>
      <c r="AA35" s="33">
        <f>SUM(AA24:AA34)</f>
        <v>209513206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48331973</v>
      </c>
      <c r="D37" s="46">
        <f>+D21-D35</f>
        <v>0</v>
      </c>
      <c r="E37" s="47">
        <f t="shared" si="2"/>
        <v>-44774112</v>
      </c>
      <c r="F37" s="48">
        <f t="shared" si="2"/>
        <v>-6514861</v>
      </c>
      <c r="G37" s="48">
        <f t="shared" si="2"/>
        <v>1520460</v>
      </c>
      <c r="H37" s="48">
        <f t="shared" si="2"/>
        <v>21326779</v>
      </c>
      <c r="I37" s="48">
        <f t="shared" si="2"/>
        <v>-499689731</v>
      </c>
      <c r="J37" s="48">
        <f t="shared" si="2"/>
        <v>-476842492</v>
      </c>
      <c r="K37" s="48">
        <f t="shared" si="2"/>
        <v>4234543</v>
      </c>
      <c r="L37" s="48">
        <f t="shared" si="2"/>
        <v>4957298</v>
      </c>
      <c r="M37" s="48">
        <f t="shared" si="2"/>
        <v>-47824231</v>
      </c>
      <c r="N37" s="48">
        <f t="shared" si="2"/>
        <v>-38632390</v>
      </c>
      <c r="O37" s="48">
        <f t="shared" si="2"/>
        <v>551796158</v>
      </c>
      <c r="P37" s="48">
        <f t="shared" si="2"/>
        <v>3420757</v>
      </c>
      <c r="Q37" s="48">
        <f t="shared" si="2"/>
        <v>4056237</v>
      </c>
      <c r="R37" s="48">
        <f t="shared" si="2"/>
        <v>559273152</v>
      </c>
      <c r="S37" s="48">
        <f t="shared" si="2"/>
        <v>6266973</v>
      </c>
      <c r="T37" s="48">
        <f t="shared" si="2"/>
        <v>9803235</v>
      </c>
      <c r="U37" s="48">
        <f t="shared" si="2"/>
        <v>-800672</v>
      </c>
      <c r="V37" s="48">
        <f t="shared" si="2"/>
        <v>15269536</v>
      </c>
      <c r="W37" s="48">
        <f t="shared" si="2"/>
        <v>59067806</v>
      </c>
      <c r="X37" s="48">
        <f>IF(F21=F35,0,X21-X35)</f>
        <v>-6514861</v>
      </c>
      <c r="Y37" s="48">
        <f t="shared" si="2"/>
        <v>65582667</v>
      </c>
      <c r="Z37" s="49">
        <f>+IF(X37&lt;&gt;0,+(Y37/X37)*100,0)</f>
        <v>-1006.6625673210833</v>
      </c>
      <c r="AA37" s="46">
        <f>+AA21-AA35</f>
        <v>-6514861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15949737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64281710</v>
      </c>
      <c r="D41" s="56">
        <f>SUM(D37:D40)</f>
        <v>0</v>
      </c>
      <c r="E41" s="57">
        <f t="shared" si="3"/>
        <v>-44774112</v>
      </c>
      <c r="F41" s="58">
        <f t="shared" si="3"/>
        <v>-6514861</v>
      </c>
      <c r="G41" s="58">
        <f t="shared" si="3"/>
        <v>1520460</v>
      </c>
      <c r="H41" s="58">
        <f t="shared" si="3"/>
        <v>21326779</v>
      </c>
      <c r="I41" s="58">
        <f t="shared" si="3"/>
        <v>-499689731</v>
      </c>
      <c r="J41" s="58">
        <f t="shared" si="3"/>
        <v>-476842492</v>
      </c>
      <c r="K41" s="58">
        <f t="shared" si="3"/>
        <v>4234543</v>
      </c>
      <c r="L41" s="58">
        <f t="shared" si="3"/>
        <v>4957298</v>
      </c>
      <c r="M41" s="58">
        <f t="shared" si="3"/>
        <v>-47824231</v>
      </c>
      <c r="N41" s="58">
        <f t="shared" si="3"/>
        <v>-38632390</v>
      </c>
      <c r="O41" s="58">
        <f t="shared" si="3"/>
        <v>551796158</v>
      </c>
      <c r="P41" s="58">
        <f t="shared" si="3"/>
        <v>3420757</v>
      </c>
      <c r="Q41" s="58">
        <f t="shared" si="3"/>
        <v>4056237</v>
      </c>
      <c r="R41" s="58">
        <f t="shared" si="3"/>
        <v>559273152</v>
      </c>
      <c r="S41" s="58">
        <f t="shared" si="3"/>
        <v>6266973</v>
      </c>
      <c r="T41" s="58">
        <f t="shared" si="3"/>
        <v>9803235</v>
      </c>
      <c r="U41" s="58">
        <f t="shared" si="3"/>
        <v>-800672</v>
      </c>
      <c r="V41" s="58">
        <f t="shared" si="3"/>
        <v>15269536</v>
      </c>
      <c r="W41" s="58">
        <f t="shared" si="3"/>
        <v>59067806</v>
      </c>
      <c r="X41" s="58">
        <f t="shared" si="3"/>
        <v>-6514861</v>
      </c>
      <c r="Y41" s="58">
        <f t="shared" si="3"/>
        <v>65582667</v>
      </c>
      <c r="Z41" s="59">
        <f>+IF(X41&lt;&gt;0,+(Y41/X41)*100,0)</f>
        <v>-1006.6625673210833</v>
      </c>
      <c r="AA41" s="56">
        <f>SUM(AA37:AA40)</f>
        <v>-6514861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64281710</v>
      </c>
      <c r="D43" s="64">
        <f>+D41-D42</f>
        <v>0</v>
      </c>
      <c r="E43" s="65">
        <f t="shared" si="4"/>
        <v>-44774112</v>
      </c>
      <c r="F43" s="66">
        <f t="shared" si="4"/>
        <v>-6514861</v>
      </c>
      <c r="G43" s="66">
        <f t="shared" si="4"/>
        <v>1520460</v>
      </c>
      <c r="H43" s="66">
        <f t="shared" si="4"/>
        <v>21326779</v>
      </c>
      <c r="I43" s="66">
        <f t="shared" si="4"/>
        <v>-499689731</v>
      </c>
      <c r="J43" s="66">
        <f t="shared" si="4"/>
        <v>-476842492</v>
      </c>
      <c r="K43" s="66">
        <f t="shared" si="4"/>
        <v>4234543</v>
      </c>
      <c r="L43" s="66">
        <f t="shared" si="4"/>
        <v>4957298</v>
      </c>
      <c r="M43" s="66">
        <f t="shared" si="4"/>
        <v>-47824231</v>
      </c>
      <c r="N43" s="66">
        <f t="shared" si="4"/>
        <v>-38632390</v>
      </c>
      <c r="O43" s="66">
        <f t="shared" si="4"/>
        <v>551796158</v>
      </c>
      <c r="P43" s="66">
        <f t="shared" si="4"/>
        <v>3420757</v>
      </c>
      <c r="Q43" s="66">
        <f t="shared" si="4"/>
        <v>4056237</v>
      </c>
      <c r="R43" s="66">
        <f t="shared" si="4"/>
        <v>559273152</v>
      </c>
      <c r="S43" s="66">
        <f t="shared" si="4"/>
        <v>6266973</v>
      </c>
      <c r="T43" s="66">
        <f t="shared" si="4"/>
        <v>9803235</v>
      </c>
      <c r="U43" s="66">
        <f t="shared" si="4"/>
        <v>-800672</v>
      </c>
      <c r="V43" s="66">
        <f t="shared" si="4"/>
        <v>15269536</v>
      </c>
      <c r="W43" s="66">
        <f t="shared" si="4"/>
        <v>59067806</v>
      </c>
      <c r="X43" s="66">
        <f t="shared" si="4"/>
        <v>-6514861</v>
      </c>
      <c r="Y43" s="66">
        <f t="shared" si="4"/>
        <v>65582667</v>
      </c>
      <c r="Z43" s="67">
        <f>+IF(X43&lt;&gt;0,+(Y43/X43)*100,0)</f>
        <v>-1006.6625673210833</v>
      </c>
      <c r="AA43" s="64">
        <f>+AA41-AA42</f>
        <v>-6514861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64281710</v>
      </c>
      <c r="D45" s="56">
        <f>SUM(D43:D44)</f>
        <v>0</v>
      </c>
      <c r="E45" s="57">
        <f t="shared" si="5"/>
        <v>-44774112</v>
      </c>
      <c r="F45" s="58">
        <f t="shared" si="5"/>
        <v>-6514861</v>
      </c>
      <c r="G45" s="58">
        <f t="shared" si="5"/>
        <v>1520460</v>
      </c>
      <c r="H45" s="58">
        <f t="shared" si="5"/>
        <v>21326779</v>
      </c>
      <c r="I45" s="58">
        <f t="shared" si="5"/>
        <v>-499689731</v>
      </c>
      <c r="J45" s="58">
        <f t="shared" si="5"/>
        <v>-476842492</v>
      </c>
      <c r="K45" s="58">
        <f t="shared" si="5"/>
        <v>4234543</v>
      </c>
      <c r="L45" s="58">
        <f t="shared" si="5"/>
        <v>4957298</v>
      </c>
      <c r="M45" s="58">
        <f t="shared" si="5"/>
        <v>-47824231</v>
      </c>
      <c r="N45" s="58">
        <f t="shared" si="5"/>
        <v>-38632390</v>
      </c>
      <c r="O45" s="58">
        <f t="shared" si="5"/>
        <v>551796158</v>
      </c>
      <c r="P45" s="58">
        <f t="shared" si="5"/>
        <v>3420757</v>
      </c>
      <c r="Q45" s="58">
        <f t="shared" si="5"/>
        <v>4056237</v>
      </c>
      <c r="R45" s="58">
        <f t="shared" si="5"/>
        <v>559273152</v>
      </c>
      <c r="S45" s="58">
        <f t="shared" si="5"/>
        <v>6266973</v>
      </c>
      <c r="T45" s="58">
        <f t="shared" si="5"/>
        <v>9803235</v>
      </c>
      <c r="U45" s="58">
        <f t="shared" si="5"/>
        <v>-800672</v>
      </c>
      <c r="V45" s="58">
        <f t="shared" si="5"/>
        <v>15269536</v>
      </c>
      <c r="W45" s="58">
        <f t="shared" si="5"/>
        <v>59067806</v>
      </c>
      <c r="X45" s="58">
        <f t="shared" si="5"/>
        <v>-6514861</v>
      </c>
      <c r="Y45" s="58">
        <f t="shared" si="5"/>
        <v>65582667</v>
      </c>
      <c r="Z45" s="59">
        <f>+IF(X45&lt;&gt;0,+(Y45/X45)*100,0)</f>
        <v>-1006.6625673210833</v>
      </c>
      <c r="AA45" s="56">
        <f>SUM(AA43:AA44)</f>
        <v>-6514861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64281710</v>
      </c>
      <c r="D47" s="71">
        <f>SUM(D45:D46)</f>
        <v>0</v>
      </c>
      <c r="E47" s="72">
        <f t="shared" si="6"/>
        <v>-44774112</v>
      </c>
      <c r="F47" s="73">
        <f t="shared" si="6"/>
        <v>-6514861</v>
      </c>
      <c r="G47" s="73">
        <f t="shared" si="6"/>
        <v>1520460</v>
      </c>
      <c r="H47" s="74">
        <f t="shared" si="6"/>
        <v>21326779</v>
      </c>
      <c r="I47" s="74">
        <f t="shared" si="6"/>
        <v>-499689731</v>
      </c>
      <c r="J47" s="74">
        <f t="shared" si="6"/>
        <v>-476842492</v>
      </c>
      <c r="K47" s="74">
        <f t="shared" si="6"/>
        <v>4234543</v>
      </c>
      <c r="L47" s="74">
        <f t="shared" si="6"/>
        <v>4957298</v>
      </c>
      <c r="M47" s="73">
        <f t="shared" si="6"/>
        <v>-47824231</v>
      </c>
      <c r="N47" s="73">
        <f t="shared" si="6"/>
        <v>-38632390</v>
      </c>
      <c r="O47" s="74">
        <f t="shared" si="6"/>
        <v>551796158</v>
      </c>
      <c r="P47" s="74">
        <f t="shared" si="6"/>
        <v>3420757</v>
      </c>
      <c r="Q47" s="74">
        <f t="shared" si="6"/>
        <v>4056237</v>
      </c>
      <c r="R47" s="74">
        <f t="shared" si="6"/>
        <v>559273152</v>
      </c>
      <c r="S47" s="74">
        <f t="shared" si="6"/>
        <v>6266973</v>
      </c>
      <c r="T47" s="73">
        <f t="shared" si="6"/>
        <v>9803235</v>
      </c>
      <c r="U47" s="73">
        <f t="shared" si="6"/>
        <v>-800672</v>
      </c>
      <c r="V47" s="74">
        <f t="shared" si="6"/>
        <v>15269536</v>
      </c>
      <c r="W47" s="74">
        <f t="shared" si="6"/>
        <v>59067806</v>
      </c>
      <c r="X47" s="74">
        <f t="shared" si="6"/>
        <v>-6514861</v>
      </c>
      <c r="Y47" s="74">
        <f t="shared" si="6"/>
        <v>65582667</v>
      </c>
      <c r="Z47" s="75">
        <f>+IF(X47&lt;&gt;0,+(Y47/X47)*100,0)</f>
        <v>-1006.6625673210833</v>
      </c>
      <c r="AA47" s="76">
        <f>SUM(AA45:AA46)</f>
        <v>-6514861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42767963</v>
      </c>
      <c r="D9" s="6"/>
      <c r="E9" s="7">
        <v>52433203</v>
      </c>
      <c r="F9" s="8">
        <v>52400819</v>
      </c>
      <c r="G9" s="8">
        <v>3940491</v>
      </c>
      <c r="H9" s="8">
        <v>3819815</v>
      </c>
      <c r="I9" s="8">
        <v>3723099</v>
      </c>
      <c r="J9" s="8">
        <v>11483405</v>
      </c>
      <c r="K9" s="8">
        <v>3914105</v>
      </c>
      <c r="L9" s="8">
        <v>3879140</v>
      </c>
      <c r="M9" s="8">
        <v>4383940</v>
      </c>
      <c r="N9" s="8">
        <v>12177185</v>
      </c>
      <c r="O9" s="8">
        <v>4202561</v>
      </c>
      <c r="P9" s="8">
        <v>4190885</v>
      </c>
      <c r="Q9" s="8">
        <v>4205811</v>
      </c>
      <c r="R9" s="8">
        <v>12599257</v>
      </c>
      <c r="S9" s="8">
        <v>4226335</v>
      </c>
      <c r="T9" s="8">
        <v>6261566</v>
      </c>
      <c r="U9" s="8">
        <v>4353967</v>
      </c>
      <c r="V9" s="8">
        <v>14841868</v>
      </c>
      <c r="W9" s="8">
        <v>51101715</v>
      </c>
      <c r="X9" s="8">
        <v>52400819</v>
      </c>
      <c r="Y9" s="8">
        <v>-1299104</v>
      </c>
      <c r="Z9" s="2">
        <v>-2.4791673580521709</v>
      </c>
      <c r="AA9" s="6">
        <v>52400819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9030152</v>
      </c>
      <c r="D18" s="6"/>
      <c r="E18" s="7">
        <v>9030152</v>
      </c>
      <c r="F18" s="8">
        <v>9030152</v>
      </c>
      <c r="G18" s="8">
        <v>3762545</v>
      </c>
      <c r="H18" s="8"/>
      <c r="I18" s="8"/>
      <c r="J18" s="8">
        <v>3762545</v>
      </c>
      <c r="K18" s="8"/>
      <c r="L18" s="8"/>
      <c r="M18" s="8">
        <v>3010051</v>
      </c>
      <c r="N18" s="8">
        <v>3010051</v>
      </c>
      <c r="O18" s="8"/>
      <c r="P18" s="8"/>
      <c r="Q18" s="8">
        <v>2257556</v>
      </c>
      <c r="R18" s="8">
        <v>2257556</v>
      </c>
      <c r="S18" s="8"/>
      <c r="T18" s="8"/>
      <c r="U18" s="8"/>
      <c r="V18" s="8"/>
      <c r="W18" s="8">
        <v>9030152</v>
      </c>
      <c r="X18" s="8">
        <v>9030152</v>
      </c>
      <c r="Y18" s="8"/>
      <c r="Z18" s="2"/>
      <c r="AA18" s="6">
        <v>9030152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-396266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51401849</v>
      </c>
      <c r="D21" s="33">
        <f t="shared" si="0"/>
        <v>0</v>
      </c>
      <c r="E21" s="34">
        <f t="shared" si="0"/>
        <v>61463355</v>
      </c>
      <c r="F21" s="35">
        <f t="shared" si="0"/>
        <v>61430971</v>
      </c>
      <c r="G21" s="35">
        <f t="shared" si="0"/>
        <v>7703036</v>
      </c>
      <c r="H21" s="35">
        <f t="shared" si="0"/>
        <v>3819815</v>
      </c>
      <c r="I21" s="35">
        <f t="shared" si="0"/>
        <v>3723099</v>
      </c>
      <c r="J21" s="35">
        <f t="shared" si="0"/>
        <v>15245950</v>
      </c>
      <c r="K21" s="35">
        <f t="shared" si="0"/>
        <v>3914105</v>
      </c>
      <c r="L21" s="35">
        <f t="shared" si="0"/>
        <v>3879140</v>
      </c>
      <c r="M21" s="35">
        <f t="shared" si="0"/>
        <v>7393991</v>
      </c>
      <c r="N21" s="35">
        <f t="shared" si="0"/>
        <v>15187236</v>
      </c>
      <c r="O21" s="35">
        <f t="shared" si="0"/>
        <v>4202561</v>
      </c>
      <c r="P21" s="35">
        <f t="shared" si="0"/>
        <v>4190885</v>
      </c>
      <c r="Q21" s="35">
        <f t="shared" si="0"/>
        <v>6463367</v>
      </c>
      <c r="R21" s="35">
        <f t="shared" si="0"/>
        <v>14856813</v>
      </c>
      <c r="S21" s="35">
        <f t="shared" si="0"/>
        <v>4226335</v>
      </c>
      <c r="T21" s="35">
        <f t="shared" si="0"/>
        <v>6261566</v>
      </c>
      <c r="U21" s="35">
        <f t="shared" si="0"/>
        <v>4353967</v>
      </c>
      <c r="V21" s="35">
        <f t="shared" si="0"/>
        <v>14841868</v>
      </c>
      <c r="W21" s="35">
        <f t="shared" si="0"/>
        <v>60131867</v>
      </c>
      <c r="X21" s="35">
        <f t="shared" si="0"/>
        <v>61430971</v>
      </c>
      <c r="Y21" s="35">
        <f t="shared" si="0"/>
        <v>-1299104</v>
      </c>
      <c r="Z21" s="36">
        <f>+IF(X21&lt;&gt;0,+(Y21/X21)*100,0)</f>
        <v>-2.114737857553969</v>
      </c>
      <c r="AA21" s="33">
        <f>SUM(AA5:AA20)</f>
        <v>61430971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27184560</v>
      </c>
      <c r="D24" s="6"/>
      <c r="E24" s="7">
        <v>35487196</v>
      </c>
      <c r="F24" s="8">
        <v>31581476</v>
      </c>
      <c r="G24" s="8">
        <v>2534107</v>
      </c>
      <c r="H24" s="8">
        <v>2504165</v>
      </c>
      <c r="I24" s="8">
        <v>2343320</v>
      </c>
      <c r="J24" s="8">
        <v>7381592</v>
      </c>
      <c r="K24" s="8">
        <v>2369013</v>
      </c>
      <c r="L24" s="8">
        <v>2794051</v>
      </c>
      <c r="M24" s="8">
        <v>2935503</v>
      </c>
      <c r="N24" s="8">
        <v>8098567</v>
      </c>
      <c r="O24" s="8">
        <v>2658008</v>
      </c>
      <c r="P24" s="8">
        <v>2616220</v>
      </c>
      <c r="Q24" s="8">
        <v>2430259</v>
      </c>
      <c r="R24" s="8">
        <v>7704487</v>
      </c>
      <c r="S24" s="8">
        <v>2500452</v>
      </c>
      <c r="T24" s="8">
        <v>2543157</v>
      </c>
      <c r="U24" s="8">
        <v>2572158</v>
      </c>
      <c r="V24" s="8">
        <v>7615767</v>
      </c>
      <c r="W24" s="8">
        <v>30800413</v>
      </c>
      <c r="X24" s="8">
        <v>31581476</v>
      </c>
      <c r="Y24" s="8">
        <v>-781063</v>
      </c>
      <c r="Z24" s="2">
        <v>-2.4731681318504557</v>
      </c>
      <c r="AA24" s="6">
        <v>31581476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3441982</v>
      </c>
      <c r="D26" s="6"/>
      <c r="E26" s="7">
        <v>2653250</v>
      </c>
      <c r="F26" s="8">
        <v>2653250</v>
      </c>
      <c r="G26" s="8">
        <v>32324</v>
      </c>
      <c r="H26" s="8">
        <v>68977</v>
      </c>
      <c r="I26" s="8">
        <v>29755</v>
      </c>
      <c r="J26" s="8">
        <v>131056</v>
      </c>
      <c r="K26" s="8">
        <v>74175</v>
      </c>
      <c r="L26" s="8"/>
      <c r="M26" s="8">
        <v>46311</v>
      </c>
      <c r="N26" s="8">
        <v>120486</v>
      </c>
      <c r="O26" s="8">
        <v>50156</v>
      </c>
      <c r="P26" s="8"/>
      <c r="Q26" s="8">
        <v>70685</v>
      </c>
      <c r="R26" s="8">
        <v>120841</v>
      </c>
      <c r="S26" s="8">
        <v>33773</v>
      </c>
      <c r="T26" s="8">
        <v>64974</v>
      </c>
      <c r="U26" s="8">
        <v>1190767</v>
      </c>
      <c r="V26" s="8">
        <v>1289514</v>
      </c>
      <c r="W26" s="8">
        <v>1661897</v>
      </c>
      <c r="X26" s="8">
        <v>2653250</v>
      </c>
      <c r="Y26" s="8">
        <v>-991353</v>
      </c>
      <c r="Z26" s="2">
        <v>-37.36372373504193</v>
      </c>
      <c r="AA26" s="6">
        <v>2653250</v>
      </c>
    </row>
    <row r="27" spans="1:27" x14ac:dyDescent="0.25">
      <c r="A27" s="25" t="s">
        <v>53</v>
      </c>
      <c r="B27" s="24" t="s">
        <v>32</v>
      </c>
      <c r="C27" s="6">
        <v>7151951</v>
      </c>
      <c r="D27" s="6"/>
      <c r="E27" s="7">
        <v>2433000</v>
      </c>
      <c r="F27" s="8">
        <v>4916549</v>
      </c>
      <c r="G27" s="8"/>
      <c r="H27" s="8">
        <v>405501</v>
      </c>
      <c r="I27" s="8">
        <v>202750</v>
      </c>
      <c r="J27" s="8">
        <v>608251</v>
      </c>
      <c r="K27" s="8">
        <v>172707</v>
      </c>
      <c r="L27" s="8">
        <v>195238</v>
      </c>
      <c r="M27" s="8">
        <v>198711</v>
      </c>
      <c r="N27" s="8">
        <v>566656</v>
      </c>
      <c r="O27" s="8">
        <v>376475</v>
      </c>
      <c r="P27" s="8">
        <v>256669</v>
      </c>
      <c r="Q27" s="8">
        <v>256669</v>
      </c>
      <c r="R27" s="8">
        <v>889813</v>
      </c>
      <c r="S27" s="8">
        <v>256669</v>
      </c>
      <c r="T27" s="8">
        <v>256611</v>
      </c>
      <c r="U27" s="8">
        <v>202750</v>
      </c>
      <c r="V27" s="8">
        <v>716030</v>
      </c>
      <c r="W27" s="8">
        <v>2780750</v>
      </c>
      <c r="X27" s="8">
        <v>4916549</v>
      </c>
      <c r="Y27" s="8">
        <v>-2135799</v>
      </c>
      <c r="Z27" s="2">
        <v>-43.441019300326303</v>
      </c>
      <c r="AA27" s="6">
        <v>4916549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3903088</v>
      </c>
      <c r="D30" s="6"/>
      <c r="E30" s="7">
        <v>3777810</v>
      </c>
      <c r="F30" s="8">
        <v>4748310</v>
      </c>
      <c r="G30" s="8">
        <v>188040</v>
      </c>
      <c r="H30" s="8">
        <v>429062</v>
      </c>
      <c r="I30" s="8">
        <v>13754</v>
      </c>
      <c r="J30" s="8">
        <v>630856</v>
      </c>
      <c r="K30" s="8">
        <v>376845</v>
      </c>
      <c r="L30" s="8">
        <v>719871</v>
      </c>
      <c r="M30" s="8">
        <v>207937</v>
      </c>
      <c r="N30" s="8">
        <v>1304653</v>
      </c>
      <c r="O30" s="8">
        <v>295109</v>
      </c>
      <c r="P30" s="8">
        <v>589374</v>
      </c>
      <c r="Q30" s="8">
        <v>267635</v>
      </c>
      <c r="R30" s="8">
        <v>1152118</v>
      </c>
      <c r="S30" s="8">
        <v>291274</v>
      </c>
      <c r="T30" s="8">
        <v>57290</v>
      </c>
      <c r="U30" s="8">
        <v>1532993</v>
      </c>
      <c r="V30" s="8">
        <v>1881557</v>
      </c>
      <c r="W30" s="8">
        <v>4969184</v>
      </c>
      <c r="X30" s="8">
        <v>4748310</v>
      </c>
      <c r="Y30" s="8">
        <v>220874</v>
      </c>
      <c r="Z30" s="2">
        <v>4.6516339497631787</v>
      </c>
      <c r="AA30" s="6">
        <v>4748310</v>
      </c>
    </row>
    <row r="31" spans="1:27" x14ac:dyDescent="0.25">
      <c r="A31" s="25" t="s">
        <v>57</v>
      </c>
      <c r="B31" s="24" t="s">
        <v>32</v>
      </c>
      <c r="C31" s="6">
        <v>7130969</v>
      </c>
      <c r="D31" s="6"/>
      <c r="E31" s="7">
        <v>10631995</v>
      </c>
      <c r="F31" s="8">
        <v>12201674</v>
      </c>
      <c r="G31" s="8">
        <v>297922</v>
      </c>
      <c r="H31" s="8">
        <v>731224</v>
      </c>
      <c r="I31" s="8">
        <v>669649</v>
      </c>
      <c r="J31" s="8">
        <v>1698795</v>
      </c>
      <c r="K31" s="8">
        <v>1054653</v>
      </c>
      <c r="L31" s="8">
        <v>729637</v>
      </c>
      <c r="M31" s="8">
        <v>755281</v>
      </c>
      <c r="N31" s="8">
        <v>2539571</v>
      </c>
      <c r="O31" s="8">
        <v>811652</v>
      </c>
      <c r="P31" s="8">
        <v>486941</v>
      </c>
      <c r="Q31" s="8">
        <v>1424289</v>
      </c>
      <c r="R31" s="8">
        <v>2722882</v>
      </c>
      <c r="S31" s="8">
        <v>931826</v>
      </c>
      <c r="T31" s="8">
        <v>998987</v>
      </c>
      <c r="U31" s="8">
        <v>1718194</v>
      </c>
      <c r="V31" s="8">
        <v>3649007</v>
      </c>
      <c r="W31" s="8">
        <v>10610255</v>
      </c>
      <c r="X31" s="8">
        <v>12201674</v>
      </c>
      <c r="Y31" s="8">
        <v>-1591419</v>
      </c>
      <c r="Z31" s="2">
        <v>-13.04262841311774</v>
      </c>
      <c r="AA31" s="6">
        <v>12201674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16283266</v>
      </c>
      <c r="D33" s="6"/>
      <c r="E33" s="7">
        <v>13940289</v>
      </c>
      <c r="F33" s="8">
        <v>13975053</v>
      </c>
      <c r="G33" s="8">
        <v>42058</v>
      </c>
      <c r="H33" s="8">
        <v>24129</v>
      </c>
      <c r="I33" s="8">
        <v>169577</v>
      </c>
      <c r="J33" s="8">
        <v>235764</v>
      </c>
      <c r="K33" s="8">
        <v>238906</v>
      </c>
      <c r="L33" s="8">
        <v>602922</v>
      </c>
      <c r="M33" s="8">
        <v>65389</v>
      </c>
      <c r="N33" s="8">
        <v>907217</v>
      </c>
      <c r="O33" s="8">
        <v>508233</v>
      </c>
      <c r="P33" s="8">
        <v>126313</v>
      </c>
      <c r="Q33" s="8">
        <v>134063</v>
      </c>
      <c r="R33" s="8">
        <v>768609</v>
      </c>
      <c r="S33" s="8">
        <v>157596</v>
      </c>
      <c r="T33" s="8">
        <v>103225</v>
      </c>
      <c r="U33" s="8">
        <v>136587</v>
      </c>
      <c r="V33" s="8">
        <v>397408</v>
      </c>
      <c r="W33" s="8">
        <v>2308998</v>
      </c>
      <c r="X33" s="8">
        <v>13975053</v>
      </c>
      <c r="Y33" s="8">
        <v>-11666055</v>
      </c>
      <c r="Z33" s="2">
        <v>-83.477715612241326</v>
      </c>
      <c r="AA33" s="6">
        <v>13975053</v>
      </c>
    </row>
    <row r="34" spans="1:27" x14ac:dyDescent="0.25">
      <c r="A34" s="23" t="s">
        <v>59</v>
      </c>
      <c r="B34" s="29" t="s">
        <v>32</v>
      </c>
      <c r="C34" s="6">
        <v>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836</v>
      </c>
      <c r="U34" s="8"/>
      <c r="V34" s="8">
        <v>836</v>
      </c>
      <c r="W34" s="8">
        <v>836</v>
      </c>
      <c r="X34" s="8"/>
      <c r="Y34" s="8">
        <v>836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65095817</v>
      </c>
      <c r="D35" s="33">
        <f>SUM(D24:D34)</f>
        <v>0</v>
      </c>
      <c r="E35" s="34">
        <f t="shared" si="1"/>
        <v>68923540</v>
      </c>
      <c r="F35" s="35">
        <f t="shared" si="1"/>
        <v>70076312</v>
      </c>
      <c r="G35" s="35">
        <f t="shared" si="1"/>
        <v>3094451</v>
      </c>
      <c r="H35" s="35">
        <f t="shared" si="1"/>
        <v>4163058</v>
      </c>
      <c r="I35" s="35">
        <f t="shared" si="1"/>
        <v>3428805</v>
      </c>
      <c r="J35" s="35">
        <f t="shared" si="1"/>
        <v>10686314</v>
      </c>
      <c r="K35" s="35">
        <f t="shared" si="1"/>
        <v>4286299</v>
      </c>
      <c r="L35" s="35">
        <f t="shared" si="1"/>
        <v>5041719</v>
      </c>
      <c r="M35" s="35">
        <f t="shared" si="1"/>
        <v>4209132</v>
      </c>
      <c r="N35" s="35">
        <f t="shared" si="1"/>
        <v>13537150</v>
      </c>
      <c r="O35" s="35">
        <f t="shared" si="1"/>
        <v>4699633</v>
      </c>
      <c r="P35" s="35">
        <f t="shared" si="1"/>
        <v>4075517</v>
      </c>
      <c r="Q35" s="35">
        <f t="shared" si="1"/>
        <v>4583600</v>
      </c>
      <c r="R35" s="35">
        <f t="shared" si="1"/>
        <v>13358750</v>
      </c>
      <c r="S35" s="35">
        <f t="shared" si="1"/>
        <v>4171590</v>
      </c>
      <c r="T35" s="35">
        <f t="shared" si="1"/>
        <v>4025080</v>
      </c>
      <c r="U35" s="35">
        <f t="shared" si="1"/>
        <v>7353449</v>
      </c>
      <c r="V35" s="35">
        <f t="shared" si="1"/>
        <v>15550119</v>
      </c>
      <c r="W35" s="35">
        <f t="shared" si="1"/>
        <v>53132333</v>
      </c>
      <c r="X35" s="35">
        <f t="shared" si="1"/>
        <v>70076312</v>
      </c>
      <c r="Y35" s="35">
        <f t="shared" si="1"/>
        <v>-16943979</v>
      </c>
      <c r="Z35" s="36">
        <f>+IF(X35&lt;&gt;0,+(Y35/X35)*100,0)</f>
        <v>-24.179324676789498</v>
      </c>
      <c r="AA35" s="33">
        <f>SUM(AA24:AA34)</f>
        <v>70076312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-13693968</v>
      </c>
      <c r="D37" s="46">
        <f>+D21-D35</f>
        <v>0</v>
      </c>
      <c r="E37" s="47">
        <f t="shared" si="2"/>
        <v>-7460185</v>
      </c>
      <c r="F37" s="48">
        <f t="shared" si="2"/>
        <v>-8645341</v>
      </c>
      <c r="G37" s="48">
        <f t="shared" si="2"/>
        <v>4608585</v>
      </c>
      <c r="H37" s="48">
        <f t="shared" si="2"/>
        <v>-343243</v>
      </c>
      <c r="I37" s="48">
        <f t="shared" si="2"/>
        <v>294294</v>
      </c>
      <c r="J37" s="48">
        <f t="shared" si="2"/>
        <v>4559636</v>
      </c>
      <c r="K37" s="48">
        <f t="shared" si="2"/>
        <v>-372194</v>
      </c>
      <c r="L37" s="48">
        <f t="shared" si="2"/>
        <v>-1162579</v>
      </c>
      <c r="M37" s="48">
        <f t="shared" si="2"/>
        <v>3184859</v>
      </c>
      <c r="N37" s="48">
        <f t="shared" si="2"/>
        <v>1650086</v>
      </c>
      <c r="O37" s="48">
        <f t="shared" si="2"/>
        <v>-497072</v>
      </c>
      <c r="P37" s="48">
        <f t="shared" si="2"/>
        <v>115368</v>
      </c>
      <c r="Q37" s="48">
        <f t="shared" si="2"/>
        <v>1879767</v>
      </c>
      <c r="R37" s="48">
        <f t="shared" si="2"/>
        <v>1498063</v>
      </c>
      <c r="S37" s="48">
        <f t="shared" si="2"/>
        <v>54745</v>
      </c>
      <c r="T37" s="48">
        <f t="shared" si="2"/>
        <v>2236486</v>
      </c>
      <c r="U37" s="48">
        <f t="shared" si="2"/>
        <v>-2999482</v>
      </c>
      <c r="V37" s="48">
        <f t="shared" si="2"/>
        <v>-708251</v>
      </c>
      <c r="W37" s="48">
        <f t="shared" si="2"/>
        <v>6999534</v>
      </c>
      <c r="X37" s="48">
        <f>IF(F21=F35,0,X21-X35)</f>
        <v>-8645341</v>
      </c>
      <c r="Y37" s="48">
        <f t="shared" si="2"/>
        <v>15644875</v>
      </c>
      <c r="Z37" s="49">
        <f>+IF(X37&lt;&gt;0,+(Y37/X37)*100,0)</f>
        <v>-180.9630759503876</v>
      </c>
      <c r="AA37" s="46">
        <f>+AA21-AA35</f>
        <v>-8645341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-13693968</v>
      </c>
      <c r="D41" s="56">
        <f>SUM(D37:D40)</f>
        <v>0</v>
      </c>
      <c r="E41" s="57">
        <f t="shared" si="3"/>
        <v>-7460185</v>
      </c>
      <c r="F41" s="58">
        <f t="shared" si="3"/>
        <v>-8645341</v>
      </c>
      <c r="G41" s="58">
        <f t="shared" si="3"/>
        <v>4608585</v>
      </c>
      <c r="H41" s="58">
        <f t="shared" si="3"/>
        <v>-343243</v>
      </c>
      <c r="I41" s="58">
        <f t="shared" si="3"/>
        <v>294294</v>
      </c>
      <c r="J41" s="58">
        <f t="shared" si="3"/>
        <v>4559636</v>
      </c>
      <c r="K41" s="58">
        <f t="shared" si="3"/>
        <v>-372194</v>
      </c>
      <c r="L41" s="58">
        <f t="shared" si="3"/>
        <v>-1162579</v>
      </c>
      <c r="M41" s="58">
        <f t="shared" si="3"/>
        <v>3184859</v>
      </c>
      <c r="N41" s="58">
        <f t="shared" si="3"/>
        <v>1650086</v>
      </c>
      <c r="O41" s="58">
        <f t="shared" si="3"/>
        <v>-497072</v>
      </c>
      <c r="P41" s="58">
        <f t="shared" si="3"/>
        <v>115368</v>
      </c>
      <c r="Q41" s="58">
        <f t="shared" si="3"/>
        <v>1879767</v>
      </c>
      <c r="R41" s="58">
        <f t="shared" si="3"/>
        <v>1498063</v>
      </c>
      <c r="S41" s="58">
        <f t="shared" si="3"/>
        <v>54745</v>
      </c>
      <c r="T41" s="58">
        <f t="shared" si="3"/>
        <v>2236486</v>
      </c>
      <c r="U41" s="58">
        <f t="shared" si="3"/>
        <v>-2999482</v>
      </c>
      <c r="V41" s="58">
        <f t="shared" si="3"/>
        <v>-708251</v>
      </c>
      <c r="W41" s="58">
        <f t="shared" si="3"/>
        <v>6999534</v>
      </c>
      <c r="X41" s="58">
        <f t="shared" si="3"/>
        <v>-8645341</v>
      </c>
      <c r="Y41" s="58">
        <f t="shared" si="3"/>
        <v>15644875</v>
      </c>
      <c r="Z41" s="59">
        <f>+IF(X41&lt;&gt;0,+(Y41/X41)*100,0)</f>
        <v>-180.9630759503876</v>
      </c>
      <c r="AA41" s="56">
        <f>SUM(AA37:AA40)</f>
        <v>-8645341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-13693968</v>
      </c>
      <c r="D43" s="64">
        <f>+D41-D42</f>
        <v>0</v>
      </c>
      <c r="E43" s="65">
        <f t="shared" si="4"/>
        <v>-7460185</v>
      </c>
      <c r="F43" s="66">
        <f t="shared" si="4"/>
        <v>-8645341</v>
      </c>
      <c r="G43" s="66">
        <f t="shared" si="4"/>
        <v>4608585</v>
      </c>
      <c r="H43" s="66">
        <f t="shared" si="4"/>
        <v>-343243</v>
      </c>
      <c r="I43" s="66">
        <f t="shared" si="4"/>
        <v>294294</v>
      </c>
      <c r="J43" s="66">
        <f t="shared" si="4"/>
        <v>4559636</v>
      </c>
      <c r="K43" s="66">
        <f t="shared" si="4"/>
        <v>-372194</v>
      </c>
      <c r="L43" s="66">
        <f t="shared" si="4"/>
        <v>-1162579</v>
      </c>
      <c r="M43" s="66">
        <f t="shared" si="4"/>
        <v>3184859</v>
      </c>
      <c r="N43" s="66">
        <f t="shared" si="4"/>
        <v>1650086</v>
      </c>
      <c r="O43" s="66">
        <f t="shared" si="4"/>
        <v>-497072</v>
      </c>
      <c r="P43" s="66">
        <f t="shared" si="4"/>
        <v>115368</v>
      </c>
      <c r="Q43" s="66">
        <f t="shared" si="4"/>
        <v>1879767</v>
      </c>
      <c r="R43" s="66">
        <f t="shared" si="4"/>
        <v>1498063</v>
      </c>
      <c r="S43" s="66">
        <f t="shared" si="4"/>
        <v>54745</v>
      </c>
      <c r="T43" s="66">
        <f t="shared" si="4"/>
        <v>2236486</v>
      </c>
      <c r="U43" s="66">
        <f t="shared" si="4"/>
        <v>-2999482</v>
      </c>
      <c r="V43" s="66">
        <f t="shared" si="4"/>
        <v>-708251</v>
      </c>
      <c r="W43" s="66">
        <f t="shared" si="4"/>
        <v>6999534</v>
      </c>
      <c r="X43" s="66">
        <f t="shared" si="4"/>
        <v>-8645341</v>
      </c>
      <c r="Y43" s="66">
        <f t="shared" si="4"/>
        <v>15644875</v>
      </c>
      <c r="Z43" s="67">
        <f>+IF(X43&lt;&gt;0,+(Y43/X43)*100,0)</f>
        <v>-180.9630759503876</v>
      </c>
      <c r="AA43" s="64">
        <f>+AA41-AA42</f>
        <v>-8645341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-13693968</v>
      </c>
      <c r="D45" s="56">
        <f>SUM(D43:D44)</f>
        <v>0</v>
      </c>
      <c r="E45" s="57">
        <f t="shared" si="5"/>
        <v>-7460185</v>
      </c>
      <c r="F45" s="58">
        <f t="shared" si="5"/>
        <v>-8645341</v>
      </c>
      <c r="G45" s="58">
        <f t="shared" si="5"/>
        <v>4608585</v>
      </c>
      <c r="H45" s="58">
        <f t="shared" si="5"/>
        <v>-343243</v>
      </c>
      <c r="I45" s="58">
        <f t="shared" si="5"/>
        <v>294294</v>
      </c>
      <c r="J45" s="58">
        <f t="shared" si="5"/>
        <v>4559636</v>
      </c>
      <c r="K45" s="58">
        <f t="shared" si="5"/>
        <v>-372194</v>
      </c>
      <c r="L45" s="58">
        <f t="shared" si="5"/>
        <v>-1162579</v>
      </c>
      <c r="M45" s="58">
        <f t="shared" si="5"/>
        <v>3184859</v>
      </c>
      <c r="N45" s="58">
        <f t="shared" si="5"/>
        <v>1650086</v>
      </c>
      <c r="O45" s="58">
        <f t="shared" si="5"/>
        <v>-497072</v>
      </c>
      <c r="P45" s="58">
        <f t="shared" si="5"/>
        <v>115368</v>
      </c>
      <c r="Q45" s="58">
        <f t="shared" si="5"/>
        <v>1879767</v>
      </c>
      <c r="R45" s="58">
        <f t="shared" si="5"/>
        <v>1498063</v>
      </c>
      <c r="S45" s="58">
        <f t="shared" si="5"/>
        <v>54745</v>
      </c>
      <c r="T45" s="58">
        <f t="shared" si="5"/>
        <v>2236486</v>
      </c>
      <c r="U45" s="58">
        <f t="shared" si="5"/>
        <v>-2999482</v>
      </c>
      <c r="V45" s="58">
        <f t="shared" si="5"/>
        <v>-708251</v>
      </c>
      <c r="W45" s="58">
        <f t="shared" si="5"/>
        <v>6999534</v>
      </c>
      <c r="X45" s="58">
        <f t="shared" si="5"/>
        <v>-8645341</v>
      </c>
      <c r="Y45" s="58">
        <f t="shared" si="5"/>
        <v>15644875</v>
      </c>
      <c r="Z45" s="59">
        <f>+IF(X45&lt;&gt;0,+(Y45/X45)*100,0)</f>
        <v>-180.9630759503876</v>
      </c>
      <c r="AA45" s="56">
        <f>SUM(AA43:AA44)</f>
        <v>-8645341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-13693968</v>
      </c>
      <c r="D47" s="71">
        <f>SUM(D45:D46)</f>
        <v>0</v>
      </c>
      <c r="E47" s="72">
        <f t="shared" si="6"/>
        <v>-7460185</v>
      </c>
      <c r="F47" s="73">
        <f t="shared" si="6"/>
        <v>-8645341</v>
      </c>
      <c r="G47" s="73">
        <f t="shared" si="6"/>
        <v>4608585</v>
      </c>
      <c r="H47" s="74">
        <f t="shared" si="6"/>
        <v>-343243</v>
      </c>
      <c r="I47" s="74">
        <f t="shared" si="6"/>
        <v>294294</v>
      </c>
      <c r="J47" s="74">
        <f t="shared" si="6"/>
        <v>4559636</v>
      </c>
      <c r="K47" s="74">
        <f t="shared" si="6"/>
        <v>-372194</v>
      </c>
      <c r="L47" s="74">
        <f t="shared" si="6"/>
        <v>-1162579</v>
      </c>
      <c r="M47" s="73">
        <f t="shared" si="6"/>
        <v>3184859</v>
      </c>
      <c r="N47" s="73">
        <f t="shared" si="6"/>
        <v>1650086</v>
      </c>
      <c r="O47" s="74">
        <f t="shared" si="6"/>
        <v>-497072</v>
      </c>
      <c r="P47" s="74">
        <f t="shared" si="6"/>
        <v>115368</v>
      </c>
      <c r="Q47" s="74">
        <f t="shared" si="6"/>
        <v>1879767</v>
      </c>
      <c r="R47" s="74">
        <f t="shared" si="6"/>
        <v>1498063</v>
      </c>
      <c r="S47" s="74">
        <f t="shared" si="6"/>
        <v>54745</v>
      </c>
      <c r="T47" s="73">
        <f t="shared" si="6"/>
        <v>2236486</v>
      </c>
      <c r="U47" s="73">
        <f t="shared" si="6"/>
        <v>-2999482</v>
      </c>
      <c r="V47" s="74">
        <f t="shared" si="6"/>
        <v>-708251</v>
      </c>
      <c r="W47" s="74">
        <f t="shared" si="6"/>
        <v>6999534</v>
      </c>
      <c r="X47" s="74">
        <f t="shared" si="6"/>
        <v>-8645341</v>
      </c>
      <c r="Y47" s="74">
        <f t="shared" si="6"/>
        <v>15644875</v>
      </c>
      <c r="Z47" s="75">
        <f>+IF(X47&lt;&gt;0,+(Y47/X47)*100,0)</f>
        <v>-180.9630759503876</v>
      </c>
      <c r="AA47" s="76">
        <f>SUM(AA45:AA46)</f>
        <v>-8645341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35341272</v>
      </c>
      <c r="D9" s="6"/>
      <c r="E9" s="7">
        <v>36151670</v>
      </c>
      <c r="F9" s="8">
        <v>36957305</v>
      </c>
      <c r="G9" s="8">
        <v>3083532</v>
      </c>
      <c r="H9" s="8">
        <v>3084658</v>
      </c>
      <c r="I9" s="8">
        <v>3079921</v>
      </c>
      <c r="J9" s="8">
        <v>9248111</v>
      </c>
      <c r="K9" s="8">
        <v>3076196</v>
      </c>
      <c r="L9" s="8">
        <v>3074570</v>
      </c>
      <c r="M9" s="8">
        <v>3089189</v>
      </c>
      <c r="N9" s="8">
        <v>9239955</v>
      </c>
      <c r="O9" s="8">
        <v>3131909</v>
      </c>
      <c r="P9" s="8">
        <v>3139163</v>
      </c>
      <c r="Q9" s="8">
        <v>3135038</v>
      </c>
      <c r="R9" s="8">
        <v>9406110</v>
      </c>
      <c r="S9" s="8">
        <v>3108797</v>
      </c>
      <c r="T9" s="8">
        <v>3131918</v>
      </c>
      <c r="U9" s="8">
        <v>5056828</v>
      </c>
      <c r="V9" s="8">
        <v>11297543</v>
      </c>
      <c r="W9" s="8">
        <v>39191719</v>
      </c>
      <c r="X9" s="8">
        <v>36957305</v>
      </c>
      <c r="Y9" s="8">
        <v>2234414</v>
      </c>
      <c r="Z9" s="2">
        <v>6.0459332735436204</v>
      </c>
      <c r="AA9" s="6">
        <v>36957305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2179189</v>
      </c>
      <c r="D13" s="6"/>
      <c r="E13" s="7">
        <v>1742260</v>
      </c>
      <c r="F13" s="8">
        <v>2863364</v>
      </c>
      <c r="G13" s="8">
        <v>227366</v>
      </c>
      <c r="H13" s="8">
        <v>233526</v>
      </c>
      <c r="I13" s="8">
        <v>238264</v>
      </c>
      <c r="J13" s="8">
        <v>699156</v>
      </c>
      <c r="K13" s="8">
        <v>244293</v>
      </c>
      <c r="L13" s="8">
        <v>249619</v>
      </c>
      <c r="M13" s="8">
        <v>254901</v>
      </c>
      <c r="N13" s="8">
        <v>748813</v>
      </c>
      <c r="O13" s="8">
        <v>260606</v>
      </c>
      <c r="P13" s="8">
        <v>265252</v>
      </c>
      <c r="Q13" s="8">
        <v>270905</v>
      </c>
      <c r="R13" s="8">
        <v>796763</v>
      </c>
      <c r="S13" s="8">
        <v>275694</v>
      </c>
      <c r="T13" s="8">
        <v>282094</v>
      </c>
      <c r="U13" s="8">
        <v>284171</v>
      </c>
      <c r="V13" s="8">
        <v>841959</v>
      </c>
      <c r="W13" s="8">
        <v>3086691</v>
      </c>
      <c r="X13" s="8">
        <v>2863364</v>
      </c>
      <c r="Y13" s="8">
        <v>223327</v>
      </c>
      <c r="Z13" s="2">
        <v>7.7994624504603678</v>
      </c>
      <c r="AA13" s="6">
        <v>2863364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500000</v>
      </c>
      <c r="D18" s="6"/>
      <c r="E18" s="7">
        <v>1000000</v>
      </c>
      <c r="F18" s="8">
        <v>1000000</v>
      </c>
      <c r="G18" s="8"/>
      <c r="H18" s="8"/>
      <c r="I18" s="8"/>
      <c r="J18" s="8"/>
      <c r="K18" s="8"/>
      <c r="L18" s="8">
        <v>130879</v>
      </c>
      <c r="M18" s="8"/>
      <c r="N18" s="8">
        <v>130879</v>
      </c>
      <c r="O18" s="8"/>
      <c r="P18" s="8"/>
      <c r="Q18" s="8"/>
      <c r="R18" s="8"/>
      <c r="S18" s="8"/>
      <c r="T18" s="8">
        <v>786515</v>
      </c>
      <c r="U18" s="8">
        <v>82606</v>
      </c>
      <c r="V18" s="8">
        <v>869121</v>
      </c>
      <c r="W18" s="8">
        <v>1000000</v>
      </c>
      <c r="X18" s="8">
        <v>1000000</v>
      </c>
      <c r="Y18" s="8"/>
      <c r="Z18" s="2"/>
      <c r="AA18" s="6">
        <v>1000000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38020461</v>
      </c>
      <c r="D21" s="33">
        <f t="shared" si="0"/>
        <v>0</v>
      </c>
      <c r="E21" s="34">
        <f t="shared" si="0"/>
        <v>38893930</v>
      </c>
      <c r="F21" s="35">
        <f t="shared" si="0"/>
        <v>40820669</v>
      </c>
      <c r="G21" s="35">
        <f t="shared" si="0"/>
        <v>3310898</v>
      </c>
      <c r="H21" s="35">
        <f t="shared" si="0"/>
        <v>3318184</v>
      </c>
      <c r="I21" s="35">
        <f t="shared" si="0"/>
        <v>3318185</v>
      </c>
      <c r="J21" s="35">
        <f t="shared" si="0"/>
        <v>9947267</v>
      </c>
      <c r="K21" s="35">
        <f t="shared" si="0"/>
        <v>3320489</v>
      </c>
      <c r="L21" s="35">
        <f t="shared" si="0"/>
        <v>3455068</v>
      </c>
      <c r="M21" s="35">
        <f t="shared" si="0"/>
        <v>3344090</v>
      </c>
      <c r="N21" s="35">
        <f t="shared" si="0"/>
        <v>10119647</v>
      </c>
      <c r="O21" s="35">
        <f t="shared" si="0"/>
        <v>3392515</v>
      </c>
      <c r="P21" s="35">
        <f t="shared" si="0"/>
        <v>3404415</v>
      </c>
      <c r="Q21" s="35">
        <f t="shared" si="0"/>
        <v>3405943</v>
      </c>
      <c r="R21" s="35">
        <f t="shared" si="0"/>
        <v>10202873</v>
      </c>
      <c r="S21" s="35">
        <f t="shared" si="0"/>
        <v>3384491</v>
      </c>
      <c r="T21" s="35">
        <f t="shared" si="0"/>
        <v>4200527</v>
      </c>
      <c r="U21" s="35">
        <f t="shared" si="0"/>
        <v>5423605</v>
      </c>
      <c r="V21" s="35">
        <f t="shared" si="0"/>
        <v>13008623</v>
      </c>
      <c r="W21" s="35">
        <f t="shared" si="0"/>
        <v>43278410</v>
      </c>
      <c r="X21" s="35">
        <f t="shared" si="0"/>
        <v>40820669</v>
      </c>
      <c r="Y21" s="35">
        <f t="shared" si="0"/>
        <v>2457741</v>
      </c>
      <c r="Z21" s="36">
        <f>+IF(X21&lt;&gt;0,+(Y21/X21)*100,0)</f>
        <v>6.0208248914293883</v>
      </c>
      <c r="AA21" s="33">
        <f>SUM(AA5:AA20)</f>
        <v>40820669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13612936</v>
      </c>
      <c r="D24" s="6"/>
      <c r="E24" s="7">
        <v>12721345</v>
      </c>
      <c r="F24" s="8">
        <v>14016100</v>
      </c>
      <c r="G24" s="8">
        <v>1127645</v>
      </c>
      <c r="H24" s="8">
        <v>1100792</v>
      </c>
      <c r="I24" s="8">
        <v>1074533</v>
      </c>
      <c r="J24" s="8">
        <v>3302970</v>
      </c>
      <c r="K24" s="8">
        <v>1342058</v>
      </c>
      <c r="L24" s="8">
        <v>1160350</v>
      </c>
      <c r="M24" s="8">
        <v>1300728</v>
      </c>
      <c r="N24" s="8">
        <v>3803136</v>
      </c>
      <c r="O24" s="8">
        <v>1209929</v>
      </c>
      <c r="P24" s="8">
        <v>1135643</v>
      </c>
      <c r="Q24" s="8">
        <v>1128537</v>
      </c>
      <c r="R24" s="8">
        <v>3474109</v>
      </c>
      <c r="S24" s="8">
        <v>1148844</v>
      </c>
      <c r="T24" s="8">
        <v>1443890</v>
      </c>
      <c r="U24" s="8">
        <v>1194707</v>
      </c>
      <c r="V24" s="8">
        <v>3787441</v>
      </c>
      <c r="W24" s="8">
        <v>14367656</v>
      </c>
      <c r="X24" s="8">
        <v>14016100</v>
      </c>
      <c r="Y24" s="8">
        <v>351556</v>
      </c>
      <c r="Z24" s="2">
        <v>2.5082298214196532</v>
      </c>
      <c r="AA24" s="6">
        <v>14016100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19921081</v>
      </c>
      <c r="D26" s="6"/>
      <c r="E26" s="7">
        <v>6359200</v>
      </c>
      <c r="F26" s="8">
        <v>8504038</v>
      </c>
      <c r="G26" s="8"/>
      <c r="H26" s="8"/>
      <c r="I26" s="8">
        <v>264170</v>
      </c>
      <c r="J26" s="8">
        <v>264170</v>
      </c>
      <c r="K26" s="8">
        <v>66550</v>
      </c>
      <c r="L26" s="8"/>
      <c r="M26" s="8"/>
      <c r="N26" s="8">
        <v>66550</v>
      </c>
      <c r="O26" s="8"/>
      <c r="P26" s="8">
        <v>429350</v>
      </c>
      <c r="Q26" s="8"/>
      <c r="R26" s="8">
        <v>429350</v>
      </c>
      <c r="S26" s="8"/>
      <c r="T26" s="8">
        <v>380556</v>
      </c>
      <c r="U26" s="8">
        <v>919197</v>
      </c>
      <c r="V26" s="8">
        <v>1299753</v>
      </c>
      <c r="W26" s="8">
        <v>2059823</v>
      </c>
      <c r="X26" s="8">
        <v>8504038</v>
      </c>
      <c r="Y26" s="8">
        <v>-6444215</v>
      </c>
      <c r="Z26" s="2">
        <v>-75.778294969989545</v>
      </c>
      <c r="AA26" s="6">
        <v>8504038</v>
      </c>
    </row>
    <row r="27" spans="1:27" x14ac:dyDescent="0.25">
      <c r="A27" s="25" t="s">
        <v>53</v>
      </c>
      <c r="B27" s="24" t="s">
        <v>32</v>
      </c>
      <c r="C27" s="6">
        <v>1874540</v>
      </c>
      <c r="D27" s="6"/>
      <c r="E27" s="7">
        <v>1955620</v>
      </c>
      <c r="F27" s="8">
        <v>1955620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1955620</v>
      </c>
      <c r="Y27" s="8">
        <v>-1955620</v>
      </c>
      <c r="Z27" s="2">
        <v>-100</v>
      </c>
      <c r="AA27" s="6">
        <v>1955620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1076128</v>
      </c>
      <c r="D30" s="6"/>
      <c r="E30" s="7">
        <v>1370000</v>
      </c>
      <c r="F30" s="8">
        <v>1244891</v>
      </c>
      <c r="G30" s="8">
        <v>14298</v>
      </c>
      <c r="H30" s="8">
        <v>86125</v>
      </c>
      <c r="I30" s="8">
        <v>195504</v>
      </c>
      <c r="J30" s="8">
        <v>295927</v>
      </c>
      <c r="K30" s="8">
        <v>161966</v>
      </c>
      <c r="L30" s="8">
        <v>19144</v>
      </c>
      <c r="M30" s="8">
        <v>72259</v>
      </c>
      <c r="N30" s="8">
        <v>253369</v>
      </c>
      <c r="O30" s="8">
        <v>129885</v>
      </c>
      <c r="P30" s="8">
        <v>197644</v>
      </c>
      <c r="Q30" s="8">
        <v>227959</v>
      </c>
      <c r="R30" s="8">
        <v>555488</v>
      </c>
      <c r="S30" s="8">
        <v>8402</v>
      </c>
      <c r="T30" s="8">
        <v>70698</v>
      </c>
      <c r="U30" s="8">
        <v>404876</v>
      </c>
      <c r="V30" s="8">
        <v>483976</v>
      </c>
      <c r="W30" s="8">
        <v>1588760</v>
      </c>
      <c r="X30" s="8">
        <v>1244891</v>
      </c>
      <c r="Y30" s="8">
        <v>343869</v>
      </c>
      <c r="Z30" s="2">
        <v>27.622418348273058</v>
      </c>
      <c r="AA30" s="6">
        <v>1244891</v>
      </c>
    </row>
    <row r="31" spans="1:27" x14ac:dyDescent="0.25">
      <c r="A31" s="25" t="s">
        <v>57</v>
      </c>
      <c r="B31" s="24" t="s">
        <v>32</v>
      </c>
      <c r="C31" s="6">
        <v>2739680</v>
      </c>
      <c r="D31" s="6"/>
      <c r="E31" s="7">
        <v>3100000</v>
      </c>
      <c r="F31" s="8">
        <v>3072080</v>
      </c>
      <c r="G31" s="8">
        <v>46805</v>
      </c>
      <c r="H31" s="8">
        <v>403890</v>
      </c>
      <c r="I31" s="8">
        <v>44017</v>
      </c>
      <c r="J31" s="8">
        <v>494712</v>
      </c>
      <c r="K31" s="8">
        <v>339271</v>
      </c>
      <c r="L31" s="8">
        <v>217</v>
      </c>
      <c r="M31" s="8">
        <v>321145</v>
      </c>
      <c r="N31" s="8">
        <v>660633</v>
      </c>
      <c r="O31" s="8">
        <v>481015</v>
      </c>
      <c r="P31" s="8">
        <v>171222</v>
      </c>
      <c r="Q31" s="8">
        <v>268698</v>
      </c>
      <c r="R31" s="8">
        <v>920935</v>
      </c>
      <c r="S31" s="8">
        <v>690217</v>
      </c>
      <c r="T31" s="8"/>
      <c r="U31" s="8">
        <v>894809</v>
      </c>
      <c r="V31" s="8">
        <v>1585026</v>
      </c>
      <c r="W31" s="8">
        <v>3661306</v>
      </c>
      <c r="X31" s="8">
        <v>3072080</v>
      </c>
      <c r="Y31" s="8">
        <v>589226</v>
      </c>
      <c r="Z31" s="2">
        <v>19.180034374104839</v>
      </c>
      <c r="AA31" s="6">
        <v>3072080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14410120</v>
      </c>
      <c r="D33" s="6"/>
      <c r="E33" s="7">
        <v>10973360</v>
      </c>
      <c r="F33" s="8">
        <v>8275549</v>
      </c>
      <c r="G33" s="8">
        <v>94076</v>
      </c>
      <c r="H33" s="8">
        <v>71547</v>
      </c>
      <c r="I33" s="8">
        <v>649212</v>
      </c>
      <c r="J33" s="8">
        <v>814835</v>
      </c>
      <c r="K33" s="8">
        <v>477972</v>
      </c>
      <c r="L33" s="8">
        <v>1925773</v>
      </c>
      <c r="M33" s="8">
        <v>10548</v>
      </c>
      <c r="N33" s="8">
        <v>2414293</v>
      </c>
      <c r="O33" s="8">
        <v>261271</v>
      </c>
      <c r="P33" s="8">
        <v>2079238</v>
      </c>
      <c r="Q33" s="8">
        <v>1485543</v>
      </c>
      <c r="R33" s="8">
        <v>3826052</v>
      </c>
      <c r="S33" s="8">
        <v>1780280</v>
      </c>
      <c r="T33" s="8">
        <v>1796295</v>
      </c>
      <c r="U33" s="8">
        <v>1476119</v>
      </c>
      <c r="V33" s="8">
        <v>5052694</v>
      </c>
      <c r="W33" s="8">
        <v>12107874</v>
      </c>
      <c r="X33" s="8">
        <v>8275549</v>
      </c>
      <c r="Y33" s="8">
        <v>3832325</v>
      </c>
      <c r="Z33" s="2">
        <v>46.309012248009161</v>
      </c>
      <c r="AA33" s="6">
        <v>8275549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53634485</v>
      </c>
      <c r="D35" s="33">
        <f>SUM(D24:D34)</f>
        <v>0</v>
      </c>
      <c r="E35" s="34">
        <f t="shared" si="1"/>
        <v>36479525</v>
      </c>
      <c r="F35" s="35">
        <f t="shared" si="1"/>
        <v>37068278</v>
      </c>
      <c r="G35" s="35">
        <f t="shared" si="1"/>
        <v>1282824</v>
      </c>
      <c r="H35" s="35">
        <f t="shared" si="1"/>
        <v>1662354</v>
      </c>
      <c r="I35" s="35">
        <f t="shared" si="1"/>
        <v>2227436</v>
      </c>
      <c r="J35" s="35">
        <f t="shared" si="1"/>
        <v>5172614</v>
      </c>
      <c r="K35" s="35">
        <f t="shared" si="1"/>
        <v>2387817</v>
      </c>
      <c r="L35" s="35">
        <f t="shared" si="1"/>
        <v>3105484</v>
      </c>
      <c r="M35" s="35">
        <f t="shared" si="1"/>
        <v>1704680</v>
      </c>
      <c r="N35" s="35">
        <f t="shared" si="1"/>
        <v>7197981</v>
      </c>
      <c r="O35" s="35">
        <f t="shared" si="1"/>
        <v>2082100</v>
      </c>
      <c r="P35" s="35">
        <f t="shared" si="1"/>
        <v>4013097</v>
      </c>
      <c r="Q35" s="35">
        <f t="shared" si="1"/>
        <v>3110737</v>
      </c>
      <c r="R35" s="35">
        <f t="shared" si="1"/>
        <v>9205934</v>
      </c>
      <c r="S35" s="35">
        <f t="shared" si="1"/>
        <v>3627743</v>
      </c>
      <c r="T35" s="35">
        <f t="shared" si="1"/>
        <v>3691439</v>
      </c>
      <c r="U35" s="35">
        <f t="shared" si="1"/>
        <v>4889708</v>
      </c>
      <c r="V35" s="35">
        <f t="shared" si="1"/>
        <v>12208890</v>
      </c>
      <c r="W35" s="35">
        <f t="shared" si="1"/>
        <v>33785419</v>
      </c>
      <c r="X35" s="35">
        <f t="shared" si="1"/>
        <v>37068278</v>
      </c>
      <c r="Y35" s="35">
        <f t="shared" si="1"/>
        <v>-3282859</v>
      </c>
      <c r="Z35" s="36">
        <f>+IF(X35&lt;&gt;0,+(Y35/X35)*100,0)</f>
        <v>-8.8562490008303065</v>
      </c>
      <c r="AA35" s="33">
        <f>SUM(AA24:AA34)</f>
        <v>37068278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-15614024</v>
      </c>
      <c r="D37" s="46">
        <f>+D21-D35</f>
        <v>0</v>
      </c>
      <c r="E37" s="47">
        <f t="shared" si="2"/>
        <v>2414405</v>
      </c>
      <c r="F37" s="48">
        <f t="shared" si="2"/>
        <v>3752391</v>
      </c>
      <c r="G37" s="48">
        <f t="shared" si="2"/>
        <v>2028074</v>
      </c>
      <c r="H37" s="48">
        <f t="shared" si="2"/>
        <v>1655830</v>
      </c>
      <c r="I37" s="48">
        <f t="shared" si="2"/>
        <v>1090749</v>
      </c>
      <c r="J37" s="48">
        <f t="shared" si="2"/>
        <v>4774653</v>
      </c>
      <c r="K37" s="48">
        <f t="shared" si="2"/>
        <v>932672</v>
      </c>
      <c r="L37" s="48">
        <f t="shared" si="2"/>
        <v>349584</v>
      </c>
      <c r="M37" s="48">
        <f t="shared" si="2"/>
        <v>1639410</v>
      </c>
      <c r="N37" s="48">
        <f t="shared" si="2"/>
        <v>2921666</v>
      </c>
      <c r="O37" s="48">
        <f t="shared" si="2"/>
        <v>1310415</v>
      </c>
      <c r="P37" s="48">
        <f t="shared" si="2"/>
        <v>-608682</v>
      </c>
      <c r="Q37" s="48">
        <f t="shared" si="2"/>
        <v>295206</v>
      </c>
      <c r="R37" s="48">
        <f t="shared" si="2"/>
        <v>996939</v>
      </c>
      <c r="S37" s="48">
        <f t="shared" si="2"/>
        <v>-243252</v>
      </c>
      <c r="T37" s="48">
        <f t="shared" si="2"/>
        <v>509088</v>
      </c>
      <c r="U37" s="48">
        <f t="shared" si="2"/>
        <v>533897</v>
      </c>
      <c r="V37" s="48">
        <f t="shared" si="2"/>
        <v>799733</v>
      </c>
      <c r="W37" s="48">
        <f t="shared" si="2"/>
        <v>9492991</v>
      </c>
      <c r="X37" s="48">
        <f>IF(F21=F35,0,X21-X35)</f>
        <v>3752391</v>
      </c>
      <c r="Y37" s="48">
        <f t="shared" si="2"/>
        <v>5740600</v>
      </c>
      <c r="Z37" s="49">
        <f>+IF(X37&lt;&gt;0,+(Y37/X37)*100,0)</f>
        <v>152.98512335201741</v>
      </c>
      <c r="AA37" s="46">
        <f>+AA21-AA35</f>
        <v>3752391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-15614024</v>
      </c>
      <c r="D41" s="56">
        <f>SUM(D37:D40)</f>
        <v>0</v>
      </c>
      <c r="E41" s="57">
        <f t="shared" si="3"/>
        <v>2414405</v>
      </c>
      <c r="F41" s="58">
        <f t="shared" si="3"/>
        <v>3752391</v>
      </c>
      <c r="G41" s="58">
        <f t="shared" si="3"/>
        <v>2028074</v>
      </c>
      <c r="H41" s="58">
        <f t="shared" si="3"/>
        <v>1655830</v>
      </c>
      <c r="I41" s="58">
        <f t="shared" si="3"/>
        <v>1090749</v>
      </c>
      <c r="J41" s="58">
        <f t="shared" si="3"/>
        <v>4774653</v>
      </c>
      <c r="K41" s="58">
        <f t="shared" si="3"/>
        <v>932672</v>
      </c>
      <c r="L41" s="58">
        <f t="shared" si="3"/>
        <v>349584</v>
      </c>
      <c r="M41" s="58">
        <f t="shared" si="3"/>
        <v>1639410</v>
      </c>
      <c r="N41" s="58">
        <f t="shared" si="3"/>
        <v>2921666</v>
      </c>
      <c r="O41" s="58">
        <f t="shared" si="3"/>
        <v>1310415</v>
      </c>
      <c r="P41" s="58">
        <f t="shared" si="3"/>
        <v>-608682</v>
      </c>
      <c r="Q41" s="58">
        <f t="shared" si="3"/>
        <v>295206</v>
      </c>
      <c r="R41" s="58">
        <f t="shared" si="3"/>
        <v>996939</v>
      </c>
      <c r="S41" s="58">
        <f t="shared" si="3"/>
        <v>-243252</v>
      </c>
      <c r="T41" s="58">
        <f t="shared" si="3"/>
        <v>509088</v>
      </c>
      <c r="U41" s="58">
        <f t="shared" si="3"/>
        <v>533897</v>
      </c>
      <c r="V41" s="58">
        <f t="shared" si="3"/>
        <v>799733</v>
      </c>
      <c r="W41" s="58">
        <f t="shared" si="3"/>
        <v>9492991</v>
      </c>
      <c r="X41" s="58">
        <f t="shared" si="3"/>
        <v>3752391</v>
      </c>
      <c r="Y41" s="58">
        <f t="shared" si="3"/>
        <v>5740600</v>
      </c>
      <c r="Z41" s="59">
        <f>+IF(X41&lt;&gt;0,+(Y41/X41)*100,0)</f>
        <v>152.98512335201741</v>
      </c>
      <c r="AA41" s="56">
        <f>SUM(AA37:AA40)</f>
        <v>3752391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-15614024</v>
      </c>
      <c r="D43" s="64">
        <f>+D41-D42</f>
        <v>0</v>
      </c>
      <c r="E43" s="65">
        <f t="shared" si="4"/>
        <v>2414405</v>
      </c>
      <c r="F43" s="66">
        <f t="shared" si="4"/>
        <v>3752391</v>
      </c>
      <c r="G43" s="66">
        <f t="shared" si="4"/>
        <v>2028074</v>
      </c>
      <c r="H43" s="66">
        <f t="shared" si="4"/>
        <v>1655830</v>
      </c>
      <c r="I43" s="66">
        <f t="shared" si="4"/>
        <v>1090749</v>
      </c>
      <c r="J43" s="66">
        <f t="shared" si="4"/>
        <v>4774653</v>
      </c>
      <c r="K43" s="66">
        <f t="shared" si="4"/>
        <v>932672</v>
      </c>
      <c r="L43" s="66">
        <f t="shared" si="4"/>
        <v>349584</v>
      </c>
      <c r="M43" s="66">
        <f t="shared" si="4"/>
        <v>1639410</v>
      </c>
      <c r="N43" s="66">
        <f t="shared" si="4"/>
        <v>2921666</v>
      </c>
      <c r="O43" s="66">
        <f t="shared" si="4"/>
        <v>1310415</v>
      </c>
      <c r="P43" s="66">
        <f t="shared" si="4"/>
        <v>-608682</v>
      </c>
      <c r="Q43" s="66">
        <f t="shared" si="4"/>
        <v>295206</v>
      </c>
      <c r="R43" s="66">
        <f t="shared" si="4"/>
        <v>996939</v>
      </c>
      <c r="S43" s="66">
        <f t="shared" si="4"/>
        <v>-243252</v>
      </c>
      <c r="T43" s="66">
        <f t="shared" si="4"/>
        <v>509088</v>
      </c>
      <c r="U43" s="66">
        <f t="shared" si="4"/>
        <v>533897</v>
      </c>
      <c r="V43" s="66">
        <f t="shared" si="4"/>
        <v>799733</v>
      </c>
      <c r="W43" s="66">
        <f t="shared" si="4"/>
        <v>9492991</v>
      </c>
      <c r="X43" s="66">
        <f t="shared" si="4"/>
        <v>3752391</v>
      </c>
      <c r="Y43" s="66">
        <f t="shared" si="4"/>
        <v>5740600</v>
      </c>
      <c r="Z43" s="67">
        <f>+IF(X43&lt;&gt;0,+(Y43/X43)*100,0)</f>
        <v>152.98512335201741</v>
      </c>
      <c r="AA43" s="64">
        <f>+AA41-AA42</f>
        <v>3752391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-15614024</v>
      </c>
      <c r="D45" s="56">
        <f>SUM(D43:D44)</f>
        <v>0</v>
      </c>
      <c r="E45" s="57">
        <f t="shared" si="5"/>
        <v>2414405</v>
      </c>
      <c r="F45" s="58">
        <f t="shared" si="5"/>
        <v>3752391</v>
      </c>
      <c r="G45" s="58">
        <f t="shared" si="5"/>
        <v>2028074</v>
      </c>
      <c r="H45" s="58">
        <f t="shared" si="5"/>
        <v>1655830</v>
      </c>
      <c r="I45" s="58">
        <f t="shared" si="5"/>
        <v>1090749</v>
      </c>
      <c r="J45" s="58">
        <f t="shared" si="5"/>
        <v>4774653</v>
      </c>
      <c r="K45" s="58">
        <f t="shared" si="5"/>
        <v>932672</v>
      </c>
      <c r="L45" s="58">
        <f t="shared" si="5"/>
        <v>349584</v>
      </c>
      <c r="M45" s="58">
        <f t="shared" si="5"/>
        <v>1639410</v>
      </c>
      <c r="N45" s="58">
        <f t="shared" si="5"/>
        <v>2921666</v>
      </c>
      <c r="O45" s="58">
        <f t="shared" si="5"/>
        <v>1310415</v>
      </c>
      <c r="P45" s="58">
        <f t="shared" si="5"/>
        <v>-608682</v>
      </c>
      <c r="Q45" s="58">
        <f t="shared" si="5"/>
        <v>295206</v>
      </c>
      <c r="R45" s="58">
        <f t="shared" si="5"/>
        <v>996939</v>
      </c>
      <c r="S45" s="58">
        <f t="shared" si="5"/>
        <v>-243252</v>
      </c>
      <c r="T45" s="58">
        <f t="shared" si="5"/>
        <v>509088</v>
      </c>
      <c r="U45" s="58">
        <f t="shared" si="5"/>
        <v>533897</v>
      </c>
      <c r="V45" s="58">
        <f t="shared" si="5"/>
        <v>799733</v>
      </c>
      <c r="W45" s="58">
        <f t="shared" si="5"/>
        <v>9492991</v>
      </c>
      <c r="X45" s="58">
        <f t="shared" si="5"/>
        <v>3752391</v>
      </c>
      <c r="Y45" s="58">
        <f t="shared" si="5"/>
        <v>5740600</v>
      </c>
      <c r="Z45" s="59">
        <f>+IF(X45&lt;&gt;0,+(Y45/X45)*100,0)</f>
        <v>152.98512335201741</v>
      </c>
      <c r="AA45" s="56">
        <f>SUM(AA43:AA44)</f>
        <v>3752391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-15614024</v>
      </c>
      <c r="D47" s="71">
        <f>SUM(D45:D46)</f>
        <v>0</v>
      </c>
      <c r="E47" s="72">
        <f t="shared" si="6"/>
        <v>2414405</v>
      </c>
      <c r="F47" s="73">
        <f t="shared" si="6"/>
        <v>3752391</v>
      </c>
      <c r="G47" s="73">
        <f t="shared" si="6"/>
        <v>2028074</v>
      </c>
      <c r="H47" s="74">
        <f t="shared" si="6"/>
        <v>1655830</v>
      </c>
      <c r="I47" s="74">
        <f t="shared" si="6"/>
        <v>1090749</v>
      </c>
      <c r="J47" s="74">
        <f t="shared" si="6"/>
        <v>4774653</v>
      </c>
      <c r="K47" s="74">
        <f t="shared" si="6"/>
        <v>932672</v>
      </c>
      <c r="L47" s="74">
        <f t="shared" si="6"/>
        <v>349584</v>
      </c>
      <c r="M47" s="73">
        <f t="shared" si="6"/>
        <v>1639410</v>
      </c>
      <c r="N47" s="73">
        <f t="shared" si="6"/>
        <v>2921666</v>
      </c>
      <c r="O47" s="74">
        <f t="shared" si="6"/>
        <v>1310415</v>
      </c>
      <c r="P47" s="74">
        <f t="shared" si="6"/>
        <v>-608682</v>
      </c>
      <c r="Q47" s="74">
        <f t="shared" si="6"/>
        <v>295206</v>
      </c>
      <c r="R47" s="74">
        <f t="shared" si="6"/>
        <v>996939</v>
      </c>
      <c r="S47" s="74">
        <f t="shared" si="6"/>
        <v>-243252</v>
      </c>
      <c r="T47" s="73">
        <f t="shared" si="6"/>
        <v>509088</v>
      </c>
      <c r="U47" s="73">
        <f t="shared" si="6"/>
        <v>533897</v>
      </c>
      <c r="V47" s="74">
        <f t="shared" si="6"/>
        <v>799733</v>
      </c>
      <c r="W47" s="74">
        <f t="shared" si="6"/>
        <v>9492991</v>
      </c>
      <c r="X47" s="74">
        <f t="shared" si="6"/>
        <v>3752391</v>
      </c>
      <c r="Y47" s="74">
        <f t="shared" si="6"/>
        <v>5740600</v>
      </c>
      <c r="Z47" s="75">
        <f>+IF(X47&lt;&gt;0,+(Y47/X47)*100,0)</f>
        <v>152.98512335201741</v>
      </c>
      <c r="AA47" s="76">
        <f>SUM(AA45:AA46)</f>
        <v>3752391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-528</v>
      </c>
      <c r="D6" s="6"/>
      <c r="E6" s="7"/>
      <c r="F6" s="8"/>
      <c r="G6" s="8">
        <v>-46</v>
      </c>
      <c r="H6" s="8">
        <v>-46</v>
      </c>
      <c r="I6" s="8">
        <v>-46</v>
      </c>
      <c r="J6" s="8">
        <v>-138</v>
      </c>
      <c r="K6" s="8">
        <v>-46</v>
      </c>
      <c r="L6" s="8">
        <v>-46</v>
      </c>
      <c r="M6" s="8">
        <v>-46</v>
      </c>
      <c r="N6" s="8">
        <v>-138</v>
      </c>
      <c r="O6" s="8">
        <v>-46</v>
      </c>
      <c r="P6" s="8">
        <v>-46</v>
      </c>
      <c r="Q6" s="8"/>
      <c r="R6" s="8">
        <v>-92</v>
      </c>
      <c r="S6" s="8"/>
      <c r="T6" s="8">
        <v>-139</v>
      </c>
      <c r="U6" s="8">
        <v>-46</v>
      </c>
      <c r="V6" s="8">
        <v>-185</v>
      </c>
      <c r="W6" s="8">
        <v>-553</v>
      </c>
      <c r="X6" s="8"/>
      <c r="Y6" s="8">
        <v>-553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-55688</v>
      </c>
      <c r="D8" s="6"/>
      <c r="E8" s="7"/>
      <c r="F8" s="8">
        <v>-56016</v>
      </c>
      <c r="G8" s="8">
        <v>-4668</v>
      </c>
      <c r="H8" s="8">
        <v>-4668</v>
      </c>
      <c r="I8" s="8">
        <v>-4668</v>
      </c>
      <c r="J8" s="8">
        <v>-14004</v>
      </c>
      <c r="K8" s="8">
        <v>-4668</v>
      </c>
      <c r="L8" s="8">
        <v>-4668</v>
      </c>
      <c r="M8" s="8">
        <v>-4668</v>
      </c>
      <c r="N8" s="8">
        <v>-14004</v>
      </c>
      <c r="O8" s="8">
        <v>-4668</v>
      </c>
      <c r="P8" s="8">
        <v>-4668</v>
      </c>
      <c r="Q8" s="8"/>
      <c r="R8" s="8">
        <v>-9336</v>
      </c>
      <c r="S8" s="8"/>
      <c r="T8" s="8">
        <v>-14004</v>
      </c>
      <c r="U8" s="8">
        <v>-4668</v>
      </c>
      <c r="V8" s="8">
        <v>-18672</v>
      </c>
      <c r="W8" s="8">
        <v>-56016</v>
      </c>
      <c r="X8" s="8">
        <v>-56016</v>
      </c>
      <c r="Y8" s="8"/>
      <c r="Z8" s="2"/>
      <c r="AA8" s="6">
        <v>-56016</v>
      </c>
    </row>
    <row r="9" spans="1:27" x14ac:dyDescent="0.25">
      <c r="A9" s="25" t="s">
        <v>37</v>
      </c>
      <c r="B9" s="24" t="s">
        <v>32</v>
      </c>
      <c r="C9" s="6">
        <v>114851553</v>
      </c>
      <c r="D9" s="6"/>
      <c r="E9" s="7">
        <v>114277385</v>
      </c>
      <c r="F9" s="8">
        <v>120577089</v>
      </c>
      <c r="G9" s="8">
        <v>9849279</v>
      </c>
      <c r="H9" s="8">
        <v>9997308</v>
      </c>
      <c r="I9" s="8">
        <v>10014254</v>
      </c>
      <c r="J9" s="8">
        <v>29860841</v>
      </c>
      <c r="K9" s="8">
        <v>10022060</v>
      </c>
      <c r="L9" s="8">
        <v>10201355</v>
      </c>
      <c r="M9" s="8">
        <v>10198192</v>
      </c>
      <c r="N9" s="8">
        <v>30421607</v>
      </c>
      <c r="O9" s="8">
        <v>10052633</v>
      </c>
      <c r="P9" s="8">
        <v>9979211</v>
      </c>
      <c r="Q9" s="8">
        <v>10663348</v>
      </c>
      <c r="R9" s="8">
        <v>30695192</v>
      </c>
      <c r="S9" s="8">
        <v>201340</v>
      </c>
      <c r="T9" s="8">
        <v>19284565</v>
      </c>
      <c r="U9" s="8">
        <v>9753932</v>
      </c>
      <c r="V9" s="8">
        <v>29239837</v>
      </c>
      <c r="W9" s="8">
        <v>120217477</v>
      </c>
      <c r="X9" s="8">
        <v>120577089</v>
      </c>
      <c r="Y9" s="8">
        <v>-359612</v>
      </c>
      <c r="Z9" s="2">
        <v>-0.29824239661317414</v>
      </c>
      <c r="AA9" s="6">
        <v>120577089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144421599</v>
      </c>
      <c r="D18" s="6"/>
      <c r="E18" s="7">
        <v>133190505</v>
      </c>
      <c r="F18" s="8">
        <v>133190505</v>
      </c>
      <c r="G18" s="8">
        <v>55495150</v>
      </c>
      <c r="H18" s="8"/>
      <c r="I18" s="8"/>
      <c r="J18" s="8">
        <v>55495150</v>
      </c>
      <c r="K18" s="8"/>
      <c r="L18" s="8"/>
      <c r="M18" s="8">
        <v>43819702</v>
      </c>
      <c r="N18" s="8">
        <v>43819702</v>
      </c>
      <c r="O18" s="8"/>
      <c r="P18" s="8"/>
      <c r="Q18" s="8">
        <v>33875654</v>
      </c>
      <c r="R18" s="8">
        <v>33875654</v>
      </c>
      <c r="S18" s="8"/>
      <c r="T18" s="8"/>
      <c r="U18" s="8"/>
      <c r="V18" s="8"/>
      <c r="W18" s="8">
        <v>133190506</v>
      </c>
      <c r="X18" s="8">
        <v>133190505</v>
      </c>
      <c r="Y18" s="8">
        <v>1</v>
      </c>
      <c r="Z18" s="2"/>
      <c r="AA18" s="6">
        <v>133190505</v>
      </c>
    </row>
    <row r="19" spans="1:27" x14ac:dyDescent="0.25">
      <c r="A19" s="23" t="s">
        <v>46</v>
      </c>
      <c r="B19" s="29" t="s">
        <v>32</v>
      </c>
      <c r="C19" s="6">
        <v>4941</v>
      </c>
      <c r="D19" s="6"/>
      <c r="E19" s="7">
        <v>1076</v>
      </c>
      <c r="F19" s="26">
        <v>3874</v>
      </c>
      <c r="G19" s="26">
        <v>549</v>
      </c>
      <c r="H19" s="26"/>
      <c r="I19" s="26">
        <v>570</v>
      </c>
      <c r="J19" s="26">
        <v>1119</v>
      </c>
      <c r="K19" s="26"/>
      <c r="L19" s="26">
        <v>570</v>
      </c>
      <c r="M19" s="26"/>
      <c r="N19" s="26">
        <v>570</v>
      </c>
      <c r="O19" s="26">
        <v>570</v>
      </c>
      <c r="P19" s="26">
        <v>570</v>
      </c>
      <c r="Q19" s="26"/>
      <c r="R19" s="26">
        <v>1140</v>
      </c>
      <c r="S19" s="26"/>
      <c r="T19" s="26"/>
      <c r="U19" s="26">
        <v>656</v>
      </c>
      <c r="V19" s="26">
        <v>656</v>
      </c>
      <c r="W19" s="26">
        <v>3485</v>
      </c>
      <c r="X19" s="26">
        <v>3874</v>
      </c>
      <c r="Y19" s="26">
        <v>-389</v>
      </c>
      <c r="Z19" s="27">
        <v>-10.041300980898296</v>
      </c>
      <c r="AA19" s="28">
        <v>3874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259221877</v>
      </c>
      <c r="D21" s="33">
        <f t="shared" si="0"/>
        <v>0</v>
      </c>
      <c r="E21" s="34">
        <f t="shared" si="0"/>
        <v>247468966</v>
      </c>
      <c r="F21" s="35">
        <f t="shared" si="0"/>
        <v>253715452</v>
      </c>
      <c r="G21" s="35">
        <f t="shared" si="0"/>
        <v>65340264</v>
      </c>
      <c r="H21" s="35">
        <f t="shared" si="0"/>
        <v>9992594</v>
      </c>
      <c r="I21" s="35">
        <f t="shared" si="0"/>
        <v>10010110</v>
      </c>
      <c r="J21" s="35">
        <f t="shared" si="0"/>
        <v>85342968</v>
      </c>
      <c r="K21" s="35">
        <f t="shared" si="0"/>
        <v>10017346</v>
      </c>
      <c r="L21" s="35">
        <f t="shared" si="0"/>
        <v>10197211</v>
      </c>
      <c r="M21" s="35">
        <f t="shared" si="0"/>
        <v>54013180</v>
      </c>
      <c r="N21" s="35">
        <f t="shared" si="0"/>
        <v>74227737</v>
      </c>
      <c r="O21" s="35">
        <f t="shared" si="0"/>
        <v>10048489</v>
      </c>
      <c r="P21" s="35">
        <f t="shared" si="0"/>
        <v>9975067</v>
      </c>
      <c r="Q21" s="35">
        <f t="shared" si="0"/>
        <v>44539002</v>
      </c>
      <c r="R21" s="35">
        <f t="shared" si="0"/>
        <v>64562558</v>
      </c>
      <c r="S21" s="35">
        <f t="shared" si="0"/>
        <v>201340</v>
      </c>
      <c r="T21" s="35">
        <f t="shared" si="0"/>
        <v>19270422</v>
      </c>
      <c r="U21" s="35">
        <f t="shared" si="0"/>
        <v>9749874</v>
      </c>
      <c r="V21" s="35">
        <f t="shared" si="0"/>
        <v>29221636</v>
      </c>
      <c r="W21" s="35">
        <f t="shared" si="0"/>
        <v>253354899</v>
      </c>
      <c r="X21" s="35">
        <f t="shared" si="0"/>
        <v>253715452</v>
      </c>
      <c r="Y21" s="35">
        <f t="shared" si="0"/>
        <v>-360553</v>
      </c>
      <c r="Z21" s="36">
        <f>+IF(X21&lt;&gt;0,+(Y21/X21)*100,0)</f>
        <v>-0.14210920034937408</v>
      </c>
      <c r="AA21" s="33">
        <f>SUM(AA5:AA20)</f>
        <v>253715452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49010282</v>
      </c>
      <c r="D24" s="6"/>
      <c r="E24" s="7">
        <v>54587784</v>
      </c>
      <c r="F24" s="8">
        <v>53569898</v>
      </c>
      <c r="G24" s="8">
        <v>3814582</v>
      </c>
      <c r="H24" s="8">
        <v>3817150</v>
      </c>
      <c r="I24" s="8">
        <v>3849380</v>
      </c>
      <c r="J24" s="8">
        <v>11481112</v>
      </c>
      <c r="K24" s="8">
        <v>4243470</v>
      </c>
      <c r="L24" s="8">
        <v>5323179</v>
      </c>
      <c r="M24" s="8">
        <v>4191502</v>
      </c>
      <c r="N24" s="8">
        <v>13758151</v>
      </c>
      <c r="O24" s="8">
        <v>4249519</v>
      </c>
      <c r="P24" s="8">
        <v>3851023</v>
      </c>
      <c r="Q24" s="8">
        <v>3777980</v>
      </c>
      <c r="R24" s="8">
        <v>11878522</v>
      </c>
      <c r="S24" s="8">
        <v>4039842</v>
      </c>
      <c r="T24" s="8">
        <v>4398113</v>
      </c>
      <c r="U24" s="8">
        <v>3911729</v>
      </c>
      <c r="V24" s="8">
        <v>12349684</v>
      </c>
      <c r="W24" s="8">
        <v>49467469</v>
      </c>
      <c r="X24" s="8">
        <v>53569898</v>
      </c>
      <c r="Y24" s="8">
        <v>-4102429</v>
      </c>
      <c r="Z24" s="2">
        <v>-7.6580862632965996</v>
      </c>
      <c r="AA24" s="6">
        <v>53569898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38154921</v>
      </c>
      <c r="D26" s="6"/>
      <c r="E26" s="7">
        <v>12946892</v>
      </c>
      <c r="F26" s="8">
        <v>13347406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13347406</v>
      </c>
      <c r="Y26" s="8">
        <v>-13347406</v>
      </c>
      <c r="Z26" s="2">
        <v>-100</v>
      </c>
      <c r="AA26" s="6">
        <v>13347406</v>
      </c>
    </row>
    <row r="27" spans="1:27" x14ac:dyDescent="0.25">
      <c r="A27" s="25" t="s">
        <v>53</v>
      </c>
      <c r="B27" s="24" t="s">
        <v>32</v>
      </c>
      <c r="C27" s="6">
        <v>1320307</v>
      </c>
      <c r="D27" s="6"/>
      <c r="E27" s="7">
        <v>4329963</v>
      </c>
      <c r="F27" s="8">
        <v>4329963</v>
      </c>
      <c r="G27" s="8"/>
      <c r="H27" s="8"/>
      <c r="I27" s="8"/>
      <c r="J27" s="8"/>
      <c r="K27" s="8"/>
      <c r="L27" s="8"/>
      <c r="M27" s="8">
        <v>96308</v>
      </c>
      <c r="N27" s="8">
        <v>96308</v>
      </c>
      <c r="O27" s="8"/>
      <c r="P27" s="8"/>
      <c r="Q27" s="8"/>
      <c r="R27" s="8"/>
      <c r="S27" s="8"/>
      <c r="T27" s="8"/>
      <c r="U27" s="8"/>
      <c r="V27" s="8"/>
      <c r="W27" s="8">
        <v>96308</v>
      </c>
      <c r="X27" s="8">
        <v>4329963</v>
      </c>
      <c r="Y27" s="8">
        <v>-4233655</v>
      </c>
      <c r="Z27" s="2">
        <v>-97.775777760687561</v>
      </c>
      <c r="AA27" s="6">
        <v>4329963</v>
      </c>
    </row>
    <row r="28" spans="1:27" x14ac:dyDescent="0.25">
      <c r="A28" s="25" t="s">
        <v>54</v>
      </c>
      <c r="B28" s="24" t="s">
        <v>32</v>
      </c>
      <c r="C28" s="6">
        <v>204888</v>
      </c>
      <c r="D28" s="6"/>
      <c r="E28" s="7">
        <v>1097796</v>
      </c>
      <c r="F28" s="8">
        <v>1097796</v>
      </c>
      <c r="G28" s="8"/>
      <c r="H28" s="8"/>
      <c r="I28" s="8"/>
      <c r="J28" s="8"/>
      <c r="K28" s="8"/>
      <c r="L28" s="8"/>
      <c r="M28" s="8">
        <v>7321</v>
      </c>
      <c r="N28" s="8">
        <v>7321</v>
      </c>
      <c r="O28" s="8"/>
      <c r="P28" s="8"/>
      <c r="Q28" s="8"/>
      <c r="R28" s="8"/>
      <c r="S28" s="8"/>
      <c r="T28" s="8"/>
      <c r="U28" s="8"/>
      <c r="V28" s="8"/>
      <c r="W28" s="8">
        <v>7321</v>
      </c>
      <c r="X28" s="8">
        <v>1097796</v>
      </c>
      <c r="Y28" s="8">
        <v>-1090475</v>
      </c>
      <c r="Z28" s="2">
        <v>-99.333118357144684</v>
      </c>
      <c r="AA28" s="6">
        <v>1097796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192340</v>
      </c>
      <c r="F30" s="8">
        <v>443107</v>
      </c>
      <c r="G30" s="8"/>
      <c r="H30" s="8">
        <v>3428</v>
      </c>
      <c r="I30" s="8">
        <v>1042</v>
      </c>
      <c r="J30" s="8">
        <v>4470</v>
      </c>
      <c r="K30" s="8">
        <v>64416</v>
      </c>
      <c r="L30" s="8"/>
      <c r="M30" s="8"/>
      <c r="N30" s="8">
        <v>64416</v>
      </c>
      <c r="O30" s="8">
        <v>13232</v>
      </c>
      <c r="P30" s="8">
        <v>6632</v>
      </c>
      <c r="Q30" s="8">
        <v>70479</v>
      </c>
      <c r="R30" s="8">
        <v>90343</v>
      </c>
      <c r="S30" s="8">
        <v>6126</v>
      </c>
      <c r="T30" s="8">
        <v>2915</v>
      </c>
      <c r="U30" s="8">
        <v>62933</v>
      </c>
      <c r="V30" s="8">
        <v>71974</v>
      </c>
      <c r="W30" s="8">
        <v>231203</v>
      </c>
      <c r="X30" s="8">
        <v>443107</v>
      </c>
      <c r="Y30" s="8">
        <v>-211904</v>
      </c>
      <c r="Z30" s="2">
        <v>-47.822309284213524</v>
      </c>
      <c r="AA30" s="6">
        <v>443107</v>
      </c>
    </row>
    <row r="31" spans="1:27" x14ac:dyDescent="0.25">
      <c r="A31" s="25" t="s">
        <v>57</v>
      </c>
      <c r="B31" s="24" t="s">
        <v>32</v>
      </c>
      <c r="C31" s="6">
        <v>43221765</v>
      </c>
      <c r="D31" s="6"/>
      <c r="E31" s="7">
        <v>67838519</v>
      </c>
      <c r="F31" s="8">
        <v>40207327</v>
      </c>
      <c r="G31" s="8">
        <v>1634639</v>
      </c>
      <c r="H31" s="8">
        <v>4067511</v>
      </c>
      <c r="I31" s="8">
        <v>7107436</v>
      </c>
      <c r="J31" s="8">
        <v>12809586</v>
      </c>
      <c r="K31" s="8">
        <v>7266386</v>
      </c>
      <c r="L31" s="8">
        <v>3372196</v>
      </c>
      <c r="M31" s="8">
        <v>-1180767</v>
      </c>
      <c r="N31" s="8">
        <v>9457815</v>
      </c>
      <c r="O31" s="8">
        <v>7665695</v>
      </c>
      <c r="P31" s="8">
        <v>1400850</v>
      </c>
      <c r="Q31" s="8">
        <v>1118195</v>
      </c>
      <c r="R31" s="8">
        <v>10184740</v>
      </c>
      <c r="S31" s="8">
        <v>1623826</v>
      </c>
      <c r="T31" s="8">
        <v>10842103</v>
      </c>
      <c r="U31" s="8">
        <v>3635659</v>
      </c>
      <c r="V31" s="8">
        <v>16101588</v>
      </c>
      <c r="W31" s="8">
        <v>48553729</v>
      </c>
      <c r="X31" s="8">
        <v>40207327</v>
      </c>
      <c r="Y31" s="8">
        <v>8346402</v>
      </c>
      <c r="Z31" s="2">
        <v>20.758410525524365</v>
      </c>
      <c r="AA31" s="6">
        <v>40207327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18750617</v>
      </c>
      <c r="D33" s="6"/>
      <c r="E33" s="7">
        <v>3829450</v>
      </c>
      <c r="F33" s="8">
        <v>8674175</v>
      </c>
      <c r="G33" s="8">
        <v>60036</v>
      </c>
      <c r="H33" s="8">
        <v>111050</v>
      </c>
      <c r="I33" s="8">
        <v>204144</v>
      </c>
      <c r="J33" s="8">
        <v>375230</v>
      </c>
      <c r="K33" s="8">
        <v>173225</v>
      </c>
      <c r="L33" s="8">
        <v>181762</v>
      </c>
      <c r="M33" s="8">
        <v>149227</v>
      </c>
      <c r="N33" s="8">
        <v>504214</v>
      </c>
      <c r="O33" s="8">
        <v>83438</v>
      </c>
      <c r="P33" s="8">
        <v>107002</v>
      </c>
      <c r="Q33" s="8">
        <v>89344</v>
      </c>
      <c r="R33" s="8">
        <v>279784</v>
      </c>
      <c r="S33" s="8">
        <v>40067</v>
      </c>
      <c r="T33" s="8">
        <v>80268</v>
      </c>
      <c r="U33" s="8">
        <v>350909</v>
      </c>
      <c r="V33" s="8">
        <v>471244</v>
      </c>
      <c r="W33" s="8">
        <v>1630472</v>
      </c>
      <c r="X33" s="8">
        <v>8674175</v>
      </c>
      <c r="Y33" s="8">
        <v>-7043703</v>
      </c>
      <c r="Z33" s="2">
        <v>-81.203146120524423</v>
      </c>
      <c r="AA33" s="6">
        <v>8674175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150662780</v>
      </c>
      <c r="D35" s="33">
        <f>SUM(D24:D34)</f>
        <v>0</v>
      </c>
      <c r="E35" s="34">
        <f t="shared" si="1"/>
        <v>144822744</v>
      </c>
      <c r="F35" s="35">
        <f t="shared" si="1"/>
        <v>121669672</v>
      </c>
      <c r="G35" s="35">
        <f t="shared" si="1"/>
        <v>5509257</v>
      </c>
      <c r="H35" s="35">
        <f t="shared" si="1"/>
        <v>7999139</v>
      </c>
      <c r="I35" s="35">
        <f t="shared" si="1"/>
        <v>11162002</v>
      </c>
      <c r="J35" s="35">
        <f t="shared" si="1"/>
        <v>24670398</v>
      </c>
      <c r="K35" s="35">
        <f t="shared" si="1"/>
        <v>11747497</v>
      </c>
      <c r="L35" s="35">
        <f t="shared" si="1"/>
        <v>8877137</v>
      </c>
      <c r="M35" s="35">
        <f t="shared" si="1"/>
        <v>3263591</v>
      </c>
      <c r="N35" s="35">
        <f t="shared" si="1"/>
        <v>23888225</v>
      </c>
      <c r="O35" s="35">
        <f t="shared" si="1"/>
        <v>12011884</v>
      </c>
      <c r="P35" s="35">
        <f t="shared" si="1"/>
        <v>5365507</v>
      </c>
      <c r="Q35" s="35">
        <f t="shared" si="1"/>
        <v>5055998</v>
      </c>
      <c r="R35" s="35">
        <f t="shared" si="1"/>
        <v>22433389</v>
      </c>
      <c r="S35" s="35">
        <f t="shared" si="1"/>
        <v>5709861</v>
      </c>
      <c r="T35" s="35">
        <f t="shared" si="1"/>
        <v>15323399</v>
      </c>
      <c r="U35" s="35">
        <f t="shared" si="1"/>
        <v>7961230</v>
      </c>
      <c r="V35" s="35">
        <f t="shared" si="1"/>
        <v>28994490</v>
      </c>
      <c r="W35" s="35">
        <f t="shared" si="1"/>
        <v>99986502</v>
      </c>
      <c r="X35" s="35">
        <f t="shared" si="1"/>
        <v>121669672</v>
      </c>
      <c r="Y35" s="35">
        <f t="shared" si="1"/>
        <v>-21683170</v>
      </c>
      <c r="Z35" s="36">
        <f>+IF(X35&lt;&gt;0,+(Y35/X35)*100,0)</f>
        <v>-17.821343350050288</v>
      </c>
      <c r="AA35" s="33">
        <f>SUM(AA24:AA34)</f>
        <v>121669672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108559097</v>
      </c>
      <c r="D37" s="46">
        <f>+D21-D35</f>
        <v>0</v>
      </c>
      <c r="E37" s="47">
        <f t="shared" si="2"/>
        <v>102646222</v>
      </c>
      <c r="F37" s="48">
        <f t="shared" si="2"/>
        <v>132045780</v>
      </c>
      <c r="G37" s="48">
        <f t="shared" si="2"/>
        <v>59831007</v>
      </c>
      <c r="H37" s="48">
        <f t="shared" si="2"/>
        <v>1993455</v>
      </c>
      <c r="I37" s="48">
        <f t="shared" si="2"/>
        <v>-1151892</v>
      </c>
      <c r="J37" s="48">
        <f t="shared" si="2"/>
        <v>60672570</v>
      </c>
      <c r="K37" s="48">
        <f t="shared" si="2"/>
        <v>-1730151</v>
      </c>
      <c r="L37" s="48">
        <f t="shared" si="2"/>
        <v>1320074</v>
      </c>
      <c r="M37" s="48">
        <f t="shared" si="2"/>
        <v>50749589</v>
      </c>
      <c r="N37" s="48">
        <f t="shared" si="2"/>
        <v>50339512</v>
      </c>
      <c r="O37" s="48">
        <f t="shared" si="2"/>
        <v>-1963395</v>
      </c>
      <c r="P37" s="48">
        <f t="shared" si="2"/>
        <v>4609560</v>
      </c>
      <c r="Q37" s="48">
        <f t="shared" si="2"/>
        <v>39483004</v>
      </c>
      <c r="R37" s="48">
        <f t="shared" si="2"/>
        <v>42129169</v>
      </c>
      <c r="S37" s="48">
        <f t="shared" si="2"/>
        <v>-5508521</v>
      </c>
      <c r="T37" s="48">
        <f t="shared" si="2"/>
        <v>3947023</v>
      </c>
      <c r="U37" s="48">
        <f t="shared" si="2"/>
        <v>1788644</v>
      </c>
      <c r="V37" s="48">
        <f t="shared" si="2"/>
        <v>227146</v>
      </c>
      <c r="W37" s="48">
        <f t="shared" si="2"/>
        <v>153368397</v>
      </c>
      <c r="X37" s="48">
        <f>IF(F21=F35,0,X21-X35)</f>
        <v>132045780</v>
      </c>
      <c r="Y37" s="48">
        <f t="shared" si="2"/>
        <v>21322617</v>
      </c>
      <c r="Z37" s="49">
        <f>+IF(X37&lt;&gt;0,+(Y37/X37)*100,0)</f>
        <v>16.147897342876082</v>
      </c>
      <c r="AA37" s="46">
        <f>+AA21-AA35</f>
        <v>132045780</v>
      </c>
    </row>
    <row r="38" spans="1:27" ht="23.15" customHeight="1" x14ac:dyDescent="0.25">
      <c r="A38" s="50" t="s">
        <v>62</v>
      </c>
      <c r="B38" s="29" t="s">
        <v>32</v>
      </c>
      <c r="C38" s="6">
        <v>31441634</v>
      </c>
      <c r="D38" s="6"/>
      <c r="E38" s="7">
        <v>35000000</v>
      </c>
      <c r="F38" s="8">
        <v>13620000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416688</v>
      </c>
      <c r="Q38" s="8"/>
      <c r="R38" s="8">
        <v>416688</v>
      </c>
      <c r="S38" s="8">
        <v>446885</v>
      </c>
      <c r="T38" s="8"/>
      <c r="U38" s="8">
        <v>3920299</v>
      </c>
      <c r="V38" s="8">
        <v>4367184</v>
      </c>
      <c r="W38" s="8">
        <v>4783872</v>
      </c>
      <c r="X38" s="8">
        <v>13620000</v>
      </c>
      <c r="Y38" s="8">
        <v>-8836128</v>
      </c>
      <c r="Z38" s="2">
        <v>-64.876123348017629</v>
      </c>
      <c r="AA38" s="6">
        <v>13620000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140000731</v>
      </c>
      <c r="D41" s="56">
        <f>SUM(D37:D40)</f>
        <v>0</v>
      </c>
      <c r="E41" s="57">
        <f t="shared" si="3"/>
        <v>137646222</v>
      </c>
      <c r="F41" s="58">
        <f t="shared" si="3"/>
        <v>145665780</v>
      </c>
      <c r="G41" s="58">
        <f t="shared" si="3"/>
        <v>59831007</v>
      </c>
      <c r="H41" s="58">
        <f t="shared" si="3"/>
        <v>1993455</v>
      </c>
      <c r="I41" s="58">
        <f t="shared" si="3"/>
        <v>-1151892</v>
      </c>
      <c r="J41" s="58">
        <f t="shared" si="3"/>
        <v>60672570</v>
      </c>
      <c r="K41" s="58">
        <f t="shared" si="3"/>
        <v>-1730151</v>
      </c>
      <c r="L41" s="58">
        <f t="shared" si="3"/>
        <v>1320074</v>
      </c>
      <c r="M41" s="58">
        <f t="shared" si="3"/>
        <v>50749589</v>
      </c>
      <c r="N41" s="58">
        <f t="shared" si="3"/>
        <v>50339512</v>
      </c>
      <c r="O41" s="58">
        <f t="shared" si="3"/>
        <v>-1963395</v>
      </c>
      <c r="P41" s="58">
        <f t="shared" si="3"/>
        <v>5026248</v>
      </c>
      <c r="Q41" s="58">
        <f t="shared" si="3"/>
        <v>39483004</v>
      </c>
      <c r="R41" s="58">
        <f t="shared" si="3"/>
        <v>42545857</v>
      </c>
      <c r="S41" s="58">
        <f t="shared" si="3"/>
        <v>-5061636</v>
      </c>
      <c r="T41" s="58">
        <f t="shared" si="3"/>
        <v>3947023</v>
      </c>
      <c r="U41" s="58">
        <f t="shared" si="3"/>
        <v>5708943</v>
      </c>
      <c r="V41" s="58">
        <f t="shared" si="3"/>
        <v>4594330</v>
      </c>
      <c r="W41" s="58">
        <f t="shared" si="3"/>
        <v>158152269</v>
      </c>
      <c r="X41" s="58">
        <f t="shared" si="3"/>
        <v>145665780</v>
      </c>
      <c r="Y41" s="58">
        <f t="shared" si="3"/>
        <v>12486489</v>
      </c>
      <c r="Z41" s="59">
        <f>+IF(X41&lt;&gt;0,+(Y41/X41)*100,0)</f>
        <v>8.5720125893672492</v>
      </c>
      <c r="AA41" s="56">
        <f>SUM(AA37:AA40)</f>
        <v>145665780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140000731</v>
      </c>
      <c r="D43" s="64">
        <f>+D41-D42</f>
        <v>0</v>
      </c>
      <c r="E43" s="65">
        <f t="shared" si="4"/>
        <v>137646222</v>
      </c>
      <c r="F43" s="66">
        <f t="shared" si="4"/>
        <v>145665780</v>
      </c>
      <c r="G43" s="66">
        <f t="shared" si="4"/>
        <v>59831007</v>
      </c>
      <c r="H43" s="66">
        <f t="shared" si="4"/>
        <v>1993455</v>
      </c>
      <c r="I43" s="66">
        <f t="shared" si="4"/>
        <v>-1151892</v>
      </c>
      <c r="J43" s="66">
        <f t="shared" si="4"/>
        <v>60672570</v>
      </c>
      <c r="K43" s="66">
        <f t="shared" si="4"/>
        <v>-1730151</v>
      </c>
      <c r="L43" s="66">
        <f t="shared" si="4"/>
        <v>1320074</v>
      </c>
      <c r="M43" s="66">
        <f t="shared" si="4"/>
        <v>50749589</v>
      </c>
      <c r="N43" s="66">
        <f t="shared" si="4"/>
        <v>50339512</v>
      </c>
      <c r="O43" s="66">
        <f t="shared" si="4"/>
        <v>-1963395</v>
      </c>
      <c r="P43" s="66">
        <f t="shared" si="4"/>
        <v>5026248</v>
      </c>
      <c r="Q43" s="66">
        <f t="shared" si="4"/>
        <v>39483004</v>
      </c>
      <c r="R43" s="66">
        <f t="shared" si="4"/>
        <v>42545857</v>
      </c>
      <c r="S43" s="66">
        <f t="shared" si="4"/>
        <v>-5061636</v>
      </c>
      <c r="T43" s="66">
        <f t="shared" si="4"/>
        <v>3947023</v>
      </c>
      <c r="U43" s="66">
        <f t="shared" si="4"/>
        <v>5708943</v>
      </c>
      <c r="V43" s="66">
        <f t="shared" si="4"/>
        <v>4594330</v>
      </c>
      <c r="W43" s="66">
        <f t="shared" si="4"/>
        <v>158152269</v>
      </c>
      <c r="X43" s="66">
        <f t="shared" si="4"/>
        <v>145665780</v>
      </c>
      <c r="Y43" s="66">
        <f t="shared" si="4"/>
        <v>12486489</v>
      </c>
      <c r="Z43" s="67">
        <f>+IF(X43&lt;&gt;0,+(Y43/X43)*100,0)</f>
        <v>8.5720125893672492</v>
      </c>
      <c r="AA43" s="64">
        <f>+AA41-AA42</f>
        <v>145665780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140000731</v>
      </c>
      <c r="D45" s="56">
        <f>SUM(D43:D44)</f>
        <v>0</v>
      </c>
      <c r="E45" s="57">
        <f t="shared" si="5"/>
        <v>137646222</v>
      </c>
      <c r="F45" s="58">
        <f t="shared" si="5"/>
        <v>145665780</v>
      </c>
      <c r="G45" s="58">
        <f t="shared" si="5"/>
        <v>59831007</v>
      </c>
      <c r="H45" s="58">
        <f t="shared" si="5"/>
        <v>1993455</v>
      </c>
      <c r="I45" s="58">
        <f t="shared" si="5"/>
        <v>-1151892</v>
      </c>
      <c r="J45" s="58">
        <f t="shared" si="5"/>
        <v>60672570</v>
      </c>
      <c r="K45" s="58">
        <f t="shared" si="5"/>
        <v>-1730151</v>
      </c>
      <c r="L45" s="58">
        <f t="shared" si="5"/>
        <v>1320074</v>
      </c>
      <c r="M45" s="58">
        <f t="shared" si="5"/>
        <v>50749589</v>
      </c>
      <c r="N45" s="58">
        <f t="shared" si="5"/>
        <v>50339512</v>
      </c>
      <c r="O45" s="58">
        <f t="shared" si="5"/>
        <v>-1963395</v>
      </c>
      <c r="P45" s="58">
        <f t="shared" si="5"/>
        <v>5026248</v>
      </c>
      <c r="Q45" s="58">
        <f t="shared" si="5"/>
        <v>39483004</v>
      </c>
      <c r="R45" s="58">
        <f t="shared" si="5"/>
        <v>42545857</v>
      </c>
      <c r="S45" s="58">
        <f t="shared" si="5"/>
        <v>-5061636</v>
      </c>
      <c r="T45" s="58">
        <f t="shared" si="5"/>
        <v>3947023</v>
      </c>
      <c r="U45" s="58">
        <f t="shared" si="5"/>
        <v>5708943</v>
      </c>
      <c r="V45" s="58">
        <f t="shared" si="5"/>
        <v>4594330</v>
      </c>
      <c r="W45" s="58">
        <f t="shared" si="5"/>
        <v>158152269</v>
      </c>
      <c r="X45" s="58">
        <f t="shared" si="5"/>
        <v>145665780</v>
      </c>
      <c r="Y45" s="58">
        <f t="shared" si="5"/>
        <v>12486489</v>
      </c>
      <c r="Z45" s="59">
        <f>+IF(X45&lt;&gt;0,+(Y45/X45)*100,0)</f>
        <v>8.5720125893672492</v>
      </c>
      <c r="AA45" s="56">
        <f>SUM(AA43:AA44)</f>
        <v>145665780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140000731</v>
      </c>
      <c r="D47" s="71">
        <f>SUM(D45:D46)</f>
        <v>0</v>
      </c>
      <c r="E47" s="72">
        <f t="shared" si="6"/>
        <v>137646222</v>
      </c>
      <c r="F47" s="73">
        <f t="shared" si="6"/>
        <v>145665780</v>
      </c>
      <c r="G47" s="73">
        <f t="shared" si="6"/>
        <v>59831007</v>
      </c>
      <c r="H47" s="74">
        <f t="shared" si="6"/>
        <v>1993455</v>
      </c>
      <c r="I47" s="74">
        <f t="shared" si="6"/>
        <v>-1151892</v>
      </c>
      <c r="J47" s="74">
        <f t="shared" si="6"/>
        <v>60672570</v>
      </c>
      <c r="K47" s="74">
        <f t="shared" si="6"/>
        <v>-1730151</v>
      </c>
      <c r="L47" s="74">
        <f t="shared" si="6"/>
        <v>1320074</v>
      </c>
      <c r="M47" s="73">
        <f t="shared" si="6"/>
        <v>50749589</v>
      </c>
      <c r="N47" s="73">
        <f t="shared" si="6"/>
        <v>50339512</v>
      </c>
      <c r="O47" s="74">
        <f t="shared" si="6"/>
        <v>-1963395</v>
      </c>
      <c r="P47" s="74">
        <f t="shared" si="6"/>
        <v>5026248</v>
      </c>
      <c r="Q47" s="74">
        <f t="shared" si="6"/>
        <v>39483004</v>
      </c>
      <c r="R47" s="74">
        <f t="shared" si="6"/>
        <v>42545857</v>
      </c>
      <c r="S47" s="74">
        <f t="shared" si="6"/>
        <v>-5061636</v>
      </c>
      <c r="T47" s="73">
        <f t="shared" si="6"/>
        <v>3947023</v>
      </c>
      <c r="U47" s="73">
        <f t="shared" si="6"/>
        <v>5708943</v>
      </c>
      <c r="V47" s="74">
        <f t="shared" si="6"/>
        <v>4594330</v>
      </c>
      <c r="W47" s="74">
        <f t="shared" si="6"/>
        <v>158152269</v>
      </c>
      <c r="X47" s="74">
        <f t="shared" si="6"/>
        <v>145665780</v>
      </c>
      <c r="Y47" s="74">
        <f t="shared" si="6"/>
        <v>12486489</v>
      </c>
      <c r="Z47" s="75">
        <f>+IF(X47&lt;&gt;0,+(Y47/X47)*100,0)</f>
        <v>8.5720125893672492</v>
      </c>
      <c r="AA47" s="76">
        <f>SUM(AA45:AA46)</f>
        <v>145665780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77099019</v>
      </c>
      <c r="D9" s="6"/>
      <c r="E9" s="7">
        <v>85339812</v>
      </c>
      <c r="F9" s="8">
        <v>80651482</v>
      </c>
      <c r="G9" s="8">
        <v>6664787</v>
      </c>
      <c r="H9" s="8">
        <v>6709967</v>
      </c>
      <c r="I9" s="8">
        <v>6685351</v>
      </c>
      <c r="J9" s="8">
        <v>20060105</v>
      </c>
      <c r="K9" s="8">
        <v>6749830</v>
      </c>
      <c r="L9" s="8">
        <v>6752841</v>
      </c>
      <c r="M9" s="8">
        <v>6762963</v>
      </c>
      <c r="N9" s="8">
        <v>20265634</v>
      </c>
      <c r="O9" s="8">
        <v>6731752</v>
      </c>
      <c r="P9" s="8">
        <v>6719129</v>
      </c>
      <c r="Q9" s="8">
        <v>6643699</v>
      </c>
      <c r="R9" s="8">
        <v>20094580</v>
      </c>
      <c r="S9" s="8">
        <v>6589757</v>
      </c>
      <c r="T9" s="8">
        <v>6601692</v>
      </c>
      <c r="U9" s="8"/>
      <c r="V9" s="8">
        <v>13191449</v>
      </c>
      <c r="W9" s="8">
        <v>73611768</v>
      </c>
      <c r="X9" s="8">
        <v>80651482</v>
      </c>
      <c r="Y9" s="8">
        <v>-7039714</v>
      </c>
      <c r="Z9" s="2">
        <v>-8.7285612433011455</v>
      </c>
      <c r="AA9" s="6">
        <v>80651482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28117963</v>
      </c>
      <c r="D18" s="6"/>
      <c r="E18" s="7">
        <v>31090323</v>
      </c>
      <c r="F18" s="8"/>
      <c r="G18" s="8">
        <v>14366250</v>
      </c>
      <c r="H18" s="8"/>
      <c r="I18" s="8"/>
      <c r="J18" s="8">
        <v>14366250</v>
      </c>
      <c r="K18" s="8"/>
      <c r="L18" s="8"/>
      <c r="M18" s="8">
        <v>10090650</v>
      </c>
      <c r="N18" s="8">
        <v>10090650</v>
      </c>
      <c r="O18" s="8"/>
      <c r="P18" s="8"/>
      <c r="Q18" s="8">
        <v>8620539</v>
      </c>
      <c r="R18" s="8">
        <v>8620539</v>
      </c>
      <c r="S18" s="8"/>
      <c r="T18" s="8"/>
      <c r="U18" s="8"/>
      <c r="V18" s="8"/>
      <c r="W18" s="8">
        <v>33077439</v>
      </c>
      <c r="X18" s="8"/>
      <c r="Y18" s="8">
        <v>33077439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6026</v>
      </c>
      <c r="F19" s="26">
        <v>998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998</v>
      </c>
      <c r="Y19" s="26">
        <v>-998</v>
      </c>
      <c r="Z19" s="27">
        <v>-100</v>
      </c>
      <c r="AA19" s="28">
        <v>998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105216982</v>
      </c>
      <c r="D21" s="33">
        <f t="shared" si="0"/>
        <v>0</v>
      </c>
      <c r="E21" s="34">
        <f t="shared" si="0"/>
        <v>116436161</v>
      </c>
      <c r="F21" s="35">
        <f t="shared" si="0"/>
        <v>80652480</v>
      </c>
      <c r="G21" s="35">
        <f t="shared" si="0"/>
        <v>21031037</v>
      </c>
      <c r="H21" s="35">
        <f t="shared" si="0"/>
        <v>6709967</v>
      </c>
      <c r="I21" s="35">
        <f t="shared" si="0"/>
        <v>6685351</v>
      </c>
      <c r="J21" s="35">
        <f t="shared" si="0"/>
        <v>34426355</v>
      </c>
      <c r="K21" s="35">
        <f t="shared" si="0"/>
        <v>6749830</v>
      </c>
      <c r="L21" s="35">
        <f t="shared" si="0"/>
        <v>6752841</v>
      </c>
      <c r="M21" s="35">
        <f t="shared" si="0"/>
        <v>16853613</v>
      </c>
      <c r="N21" s="35">
        <f t="shared" si="0"/>
        <v>30356284</v>
      </c>
      <c r="O21" s="35">
        <f t="shared" si="0"/>
        <v>6731752</v>
      </c>
      <c r="P21" s="35">
        <f t="shared" si="0"/>
        <v>6719129</v>
      </c>
      <c r="Q21" s="35">
        <f t="shared" si="0"/>
        <v>15264238</v>
      </c>
      <c r="R21" s="35">
        <f t="shared" si="0"/>
        <v>28715119</v>
      </c>
      <c r="S21" s="35">
        <f t="shared" si="0"/>
        <v>6589757</v>
      </c>
      <c r="T21" s="35">
        <f t="shared" si="0"/>
        <v>6601692</v>
      </c>
      <c r="U21" s="35">
        <f t="shared" si="0"/>
        <v>0</v>
      </c>
      <c r="V21" s="35">
        <f t="shared" si="0"/>
        <v>13191449</v>
      </c>
      <c r="W21" s="35">
        <f t="shared" si="0"/>
        <v>106689207</v>
      </c>
      <c r="X21" s="35">
        <f t="shared" si="0"/>
        <v>80652480</v>
      </c>
      <c r="Y21" s="35">
        <f t="shared" si="0"/>
        <v>26036727</v>
      </c>
      <c r="Z21" s="36">
        <f>+IF(X21&lt;&gt;0,+(Y21/X21)*100,0)</f>
        <v>32.282611768416793</v>
      </c>
      <c r="AA21" s="33">
        <f>SUM(AA5:AA20)</f>
        <v>80652480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37040926</v>
      </c>
      <c r="D24" s="6"/>
      <c r="E24" s="7">
        <v>36519880</v>
      </c>
      <c r="F24" s="8">
        <v>38041203</v>
      </c>
      <c r="G24" s="8">
        <v>2910952</v>
      </c>
      <c r="H24" s="8">
        <v>3176315</v>
      </c>
      <c r="I24" s="8">
        <v>3230673</v>
      </c>
      <c r="J24" s="8">
        <v>9317940</v>
      </c>
      <c r="K24" s="8">
        <v>3551691</v>
      </c>
      <c r="L24" s="8">
        <v>3213452</v>
      </c>
      <c r="M24" s="8">
        <v>4312507</v>
      </c>
      <c r="N24" s="8">
        <v>11077650</v>
      </c>
      <c r="O24" s="8">
        <v>3322172</v>
      </c>
      <c r="P24" s="8">
        <v>3057578</v>
      </c>
      <c r="Q24" s="8">
        <v>3087438</v>
      </c>
      <c r="R24" s="8">
        <v>9467188</v>
      </c>
      <c r="S24" s="8">
        <v>3658185</v>
      </c>
      <c r="T24" s="8">
        <v>3746700</v>
      </c>
      <c r="U24" s="8"/>
      <c r="V24" s="8">
        <v>7404885</v>
      </c>
      <c r="W24" s="8">
        <v>37267663</v>
      </c>
      <c r="X24" s="8">
        <v>38041203</v>
      </c>
      <c r="Y24" s="8">
        <v>-773540</v>
      </c>
      <c r="Z24" s="2">
        <v>-2.0334267557206327</v>
      </c>
      <c r="AA24" s="6">
        <v>38041203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42482083</v>
      </c>
      <c r="D26" s="6"/>
      <c r="E26" s="7">
        <v>29599417</v>
      </c>
      <c r="F26" s="8">
        <v>32393666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32393666</v>
      </c>
      <c r="Y26" s="8">
        <v>-32393666</v>
      </c>
      <c r="Z26" s="2">
        <v>-100</v>
      </c>
      <c r="AA26" s="6">
        <v>32393666</v>
      </c>
    </row>
    <row r="27" spans="1:27" x14ac:dyDescent="0.25">
      <c r="A27" s="25" t="s">
        <v>53</v>
      </c>
      <c r="B27" s="24" t="s">
        <v>32</v>
      </c>
      <c r="C27" s="6">
        <v>141344</v>
      </c>
      <c r="D27" s="6"/>
      <c r="E27" s="7">
        <v>700600</v>
      </c>
      <c r="F27" s="8">
        <v>700100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700100</v>
      </c>
      <c r="Y27" s="8">
        <v>-700100</v>
      </c>
      <c r="Z27" s="2">
        <v>-100</v>
      </c>
      <c r="AA27" s="6">
        <v>700100</v>
      </c>
    </row>
    <row r="28" spans="1:27" x14ac:dyDescent="0.25">
      <c r="A28" s="25" t="s">
        <v>54</v>
      </c>
      <c r="B28" s="24" t="s">
        <v>32</v>
      </c>
      <c r="C28" s="6">
        <v>1154903</v>
      </c>
      <c r="D28" s="6"/>
      <c r="E28" s="7">
        <v>1200000</v>
      </c>
      <c r="F28" s="8">
        <v>600000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600000</v>
      </c>
      <c r="Y28" s="8">
        <v>-600000</v>
      </c>
      <c r="Z28" s="2">
        <v>-100</v>
      </c>
      <c r="AA28" s="6">
        <v>600000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156600</v>
      </c>
      <c r="D30" s="6"/>
      <c r="E30" s="7">
        <v>230000</v>
      </c>
      <c r="F30" s="8">
        <v>195000</v>
      </c>
      <c r="G30" s="8"/>
      <c r="H30" s="8"/>
      <c r="I30" s="8">
        <v>55100</v>
      </c>
      <c r="J30" s="8">
        <v>55100</v>
      </c>
      <c r="K30" s="8">
        <v>16500</v>
      </c>
      <c r="L30" s="8"/>
      <c r="M30" s="8">
        <v>19200</v>
      </c>
      <c r="N30" s="8">
        <v>35700</v>
      </c>
      <c r="O30" s="8">
        <v>25500</v>
      </c>
      <c r="P30" s="8"/>
      <c r="Q30" s="8"/>
      <c r="R30" s="8">
        <v>25500</v>
      </c>
      <c r="S30" s="8"/>
      <c r="T30" s="8">
        <v>25500</v>
      </c>
      <c r="U30" s="8"/>
      <c r="V30" s="8">
        <v>25500</v>
      </c>
      <c r="W30" s="8">
        <v>141800</v>
      </c>
      <c r="X30" s="8">
        <v>195000</v>
      </c>
      <c r="Y30" s="8">
        <v>-53200</v>
      </c>
      <c r="Z30" s="2">
        <v>-27.282051282051285</v>
      </c>
      <c r="AA30" s="6">
        <v>195000</v>
      </c>
    </row>
    <row r="31" spans="1:27" x14ac:dyDescent="0.25">
      <c r="A31" s="25" t="s">
        <v>57</v>
      </c>
      <c r="B31" s="24" t="s">
        <v>32</v>
      </c>
      <c r="C31" s="6">
        <v>3857273</v>
      </c>
      <c r="D31" s="6"/>
      <c r="E31" s="7">
        <v>2350000</v>
      </c>
      <c r="F31" s="8">
        <v>5549996</v>
      </c>
      <c r="G31" s="8">
        <v>602670</v>
      </c>
      <c r="H31" s="8">
        <v>301335</v>
      </c>
      <c r="I31" s="8">
        <v>545665</v>
      </c>
      <c r="J31" s="8">
        <v>1449670</v>
      </c>
      <c r="K31" s="8">
        <v>63000</v>
      </c>
      <c r="L31" s="8"/>
      <c r="M31" s="8">
        <v>931005</v>
      </c>
      <c r="N31" s="8">
        <v>994005</v>
      </c>
      <c r="O31" s="8"/>
      <c r="P31" s="8"/>
      <c r="Q31" s="8">
        <v>635817</v>
      </c>
      <c r="R31" s="8">
        <v>635817</v>
      </c>
      <c r="S31" s="8">
        <v>88200</v>
      </c>
      <c r="T31" s="8">
        <v>953726</v>
      </c>
      <c r="U31" s="8"/>
      <c r="V31" s="8">
        <v>1041926</v>
      </c>
      <c r="W31" s="8">
        <v>4121418</v>
      </c>
      <c r="X31" s="8">
        <v>5549996</v>
      </c>
      <c r="Y31" s="8">
        <v>-1428578</v>
      </c>
      <c r="Z31" s="2">
        <v>-25.740162695612756</v>
      </c>
      <c r="AA31" s="6">
        <v>5549996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-550433</v>
      </c>
      <c r="D33" s="6"/>
      <c r="E33" s="7">
        <v>2829500</v>
      </c>
      <c r="F33" s="8">
        <v>355992</v>
      </c>
      <c r="G33" s="8"/>
      <c r="H33" s="8">
        <v>3860</v>
      </c>
      <c r="I33" s="8"/>
      <c r="J33" s="8">
        <v>3860</v>
      </c>
      <c r="K33" s="8">
        <v>991</v>
      </c>
      <c r="L33" s="8"/>
      <c r="M33" s="8">
        <v>-4494</v>
      </c>
      <c r="N33" s="8">
        <v>-3503</v>
      </c>
      <c r="O33" s="8">
        <v>-205</v>
      </c>
      <c r="P33" s="8"/>
      <c r="Q33" s="8"/>
      <c r="R33" s="8">
        <v>-205</v>
      </c>
      <c r="S33" s="8"/>
      <c r="T33" s="8"/>
      <c r="U33" s="8"/>
      <c r="V33" s="8"/>
      <c r="W33" s="8">
        <v>152</v>
      </c>
      <c r="X33" s="8">
        <v>355992</v>
      </c>
      <c r="Y33" s="8">
        <v>-355840</v>
      </c>
      <c r="Z33" s="2">
        <v>-99.957302411290144</v>
      </c>
      <c r="AA33" s="6">
        <v>355992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84282696</v>
      </c>
      <c r="D35" s="33">
        <f>SUM(D24:D34)</f>
        <v>0</v>
      </c>
      <c r="E35" s="34">
        <f t="shared" si="1"/>
        <v>73429397</v>
      </c>
      <c r="F35" s="35">
        <f t="shared" si="1"/>
        <v>77835957</v>
      </c>
      <c r="G35" s="35">
        <f t="shared" si="1"/>
        <v>3513622</v>
      </c>
      <c r="H35" s="35">
        <f t="shared" si="1"/>
        <v>3481510</v>
      </c>
      <c r="I35" s="35">
        <f t="shared" si="1"/>
        <v>3831438</v>
      </c>
      <c r="J35" s="35">
        <f t="shared" si="1"/>
        <v>10826570</v>
      </c>
      <c r="K35" s="35">
        <f t="shared" si="1"/>
        <v>3632182</v>
      </c>
      <c r="L35" s="35">
        <f t="shared" si="1"/>
        <v>3213452</v>
      </c>
      <c r="M35" s="35">
        <f t="shared" si="1"/>
        <v>5258218</v>
      </c>
      <c r="N35" s="35">
        <f t="shared" si="1"/>
        <v>12103852</v>
      </c>
      <c r="O35" s="35">
        <f t="shared" si="1"/>
        <v>3347467</v>
      </c>
      <c r="P35" s="35">
        <f t="shared" si="1"/>
        <v>3057578</v>
      </c>
      <c r="Q35" s="35">
        <f t="shared" si="1"/>
        <v>3723255</v>
      </c>
      <c r="R35" s="35">
        <f t="shared" si="1"/>
        <v>10128300</v>
      </c>
      <c r="S35" s="35">
        <f t="shared" si="1"/>
        <v>3746385</v>
      </c>
      <c r="T35" s="35">
        <f t="shared" si="1"/>
        <v>4725926</v>
      </c>
      <c r="U35" s="35">
        <f t="shared" si="1"/>
        <v>0</v>
      </c>
      <c r="V35" s="35">
        <f t="shared" si="1"/>
        <v>8472311</v>
      </c>
      <c r="W35" s="35">
        <f t="shared" si="1"/>
        <v>41531033</v>
      </c>
      <c r="X35" s="35">
        <f t="shared" si="1"/>
        <v>77835957</v>
      </c>
      <c r="Y35" s="35">
        <f t="shared" si="1"/>
        <v>-36304924</v>
      </c>
      <c r="Z35" s="36">
        <f>+IF(X35&lt;&gt;0,+(Y35/X35)*100,0)</f>
        <v>-46.642869695814241</v>
      </c>
      <c r="AA35" s="33">
        <f>SUM(AA24:AA34)</f>
        <v>77835957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20934286</v>
      </c>
      <c r="D37" s="46">
        <f>+D21-D35</f>
        <v>0</v>
      </c>
      <c r="E37" s="47">
        <f t="shared" si="2"/>
        <v>43006764</v>
      </c>
      <c r="F37" s="48">
        <f t="shared" si="2"/>
        <v>2816523</v>
      </c>
      <c r="G37" s="48">
        <f t="shared" si="2"/>
        <v>17517415</v>
      </c>
      <c r="H37" s="48">
        <f t="shared" si="2"/>
        <v>3228457</v>
      </c>
      <c r="I37" s="48">
        <f t="shared" si="2"/>
        <v>2853913</v>
      </c>
      <c r="J37" s="48">
        <f t="shared" si="2"/>
        <v>23599785</v>
      </c>
      <c r="K37" s="48">
        <f t="shared" si="2"/>
        <v>3117648</v>
      </c>
      <c r="L37" s="48">
        <f t="shared" si="2"/>
        <v>3539389</v>
      </c>
      <c r="M37" s="48">
        <f t="shared" si="2"/>
        <v>11595395</v>
      </c>
      <c r="N37" s="48">
        <f t="shared" si="2"/>
        <v>18252432</v>
      </c>
      <c r="O37" s="48">
        <f t="shared" si="2"/>
        <v>3384285</v>
      </c>
      <c r="P37" s="48">
        <f t="shared" si="2"/>
        <v>3661551</v>
      </c>
      <c r="Q37" s="48">
        <f t="shared" si="2"/>
        <v>11540983</v>
      </c>
      <c r="R37" s="48">
        <f t="shared" si="2"/>
        <v>18586819</v>
      </c>
      <c r="S37" s="48">
        <f t="shared" si="2"/>
        <v>2843372</v>
      </c>
      <c r="T37" s="48">
        <f t="shared" si="2"/>
        <v>1875766</v>
      </c>
      <c r="U37" s="48">
        <f t="shared" si="2"/>
        <v>0</v>
      </c>
      <c r="V37" s="48">
        <f t="shared" si="2"/>
        <v>4719138</v>
      </c>
      <c r="W37" s="48">
        <f t="shared" si="2"/>
        <v>65158174</v>
      </c>
      <c r="X37" s="48">
        <f>IF(F21=F35,0,X21-X35)</f>
        <v>2816523</v>
      </c>
      <c r="Y37" s="48">
        <f t="shared" si="2"/>
        <v>62341651</v>
      </c>
      <c r="Z37" s="49">
        <f>+IF(X37&lt;&gt;0,+(Y37/X37)*100,0)</f>
        <v>2213.4259510751376</v>
      </c>
      <c r="AA37" s="46">
        <f>+AA21-AA35</f>
        <v>2816523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20934286</v>
      </c>
      <c r="D41" s="56">
        <f>SUM(D37:D40)</f>
        <v>0</v>
      </c>
      <c r="E41" s="57">
        <f t="shared" si="3"/>
        <v>43006764</v>
      </c>
      <c r="F41" s="58">
        <f t="shared" si="3"/>
        <v>2816523</v>
      </c>
      <c r="G41" s="58">
        <f t="shared" si="3"/>
        <v>17517415</v>
      </c>
      <c r="H41" s="58">
        <f t="shared" si="3"/>
        <v>3228457</v>
      </c>
      <c r="I41" s="58">
        <f t="shared" si="3"/>
        <v>2853913</v>
      </c>
      <c r="J41" s="58">
        <f t="shared" si="3"/>
        <v>23599785</v>
      </c>
      <c r="K41" s="58">
        <f t="shared" si="3"/>
        <v>3117648</v>
      </c>
      <c r="L41" s="58">
        <f t="shared" si="3"/>
        <v>3539389</v>
      </c>
      <c r="M41" s="58">
        <f t="shared" si="3"/>
        <v>11595395</v>
      </c>
      <c r="N41" s="58">
        <f t="shared" si="3"/>
        <v>18252432</v>
      </c>
      <c r="O41" s="58">
        <f t="shared" si="3"/>
        <v>3384285</v>
      </c>
      <c r="P41" s="58">
        <f t="shared" si="3"/>
        <v>3661551</v>
      </c>
      <c r="Q41" s="58">
        <f t="shared" si="3"/>
        <v>11540983</v>
      </c>
      <c r="R41" s="58">
        <f t="shared" si="3"/>
        <v>18586819</v>
      </c>
      <c r="S41" s="58">
        <f t="shared" si="3"/>
        <v>2843372</v>
      </c>
      <c r="T41" s="58">
        <f t="shared" si="3"/>
        <v>1875766</v>
      </c>
      <c r="U41" s="58">
        <f t="shared" si="3"/>
        <v>0</v>
      </c>
      <c r="V41" s="58">
        <f t="shared" si="3"/>
        <v>4719138</v>
      </c>
      <c r="W41" s="58">
        <f t="shared" si="3"/>
        <v>65158174</v>
      </c>
      <c r="X41" s="58">
        <f t="shared" si="3"/>
        <v>2816523</v>
      </c>
      <c r="Y41" s="58">
        <f t="shared" si="3"/>
        <v>62341651</v>
      </c>
      <c r="Z41" s="59">
        <f>+IF(X41&lt;&gt;0,+(Y41/X41)*100,0)</f>
        <v>2213.4259510751376</v>
      </c>
      <c r="AA41" s="56">
        <f>SUM(AA37:AA40)</f>
        <v>2816523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20934286</v>
      </c>
      <c r="D43" s="64">
        <f>+D41-D42</f>
        <v>0</v>
      </c>
      <c r="E43" s="65">
        <f t="shared" si="4"/>
        <v>43006764</v>
      </c>
      <c r="F43" s="66">
        <f t="shared" si="4"/>
        <v>2816523</v>
      </c>
      <c r="G43" s="66">
        <f t="shared" si="4"/>
        <v>17517415</v>
      </c>
      <c r="H43" s="66">
        <f t="shared" si="4"/>
        <v>3228457</v>
      </c>
      <c r="I43" s="66">
        <f t="shared" si="4"/>
        <v>2853913</v>
      </c>
      <c r="J43" s="66">
        <f t="shared" si="4"/>
        <v>23599785</v>
      </c>
      <c r="K43" s="66">
        <f t="shared" si="4"/>
        <v>3117648</v>
      </c>
      <c r="L43" s="66">
        <f t="shared" si="4"/>
        <v>3539389</v>
      </c>
      <c r="M43" s="66">
        <f t="shared" si="4"/>
        <v>11595395</v>
      </c>
      <c r="N43" s="66">
        <f t="shared" si="4"/>
        <v>18252432</v>
      </c>
      <c r="O43" s="66">
        <f t="shared" si="4"/>
        <v>3384285</v>
      </c>
      <c r="P43" s="66">
        <f t="shared" si="4"/>
        <v>3661551</v>
      </c>
      <c r="Q43" s="66">
        <f t="shared" si="4"/>
        <v>11540983</v>
      </c>
      <c r="R43" s="66">
        <f t="shared" si="4"/>
        <v>18586819</v>
      </c>
      <c r="S43" s="66">
        <f t="shared" si="4"/>
        <v>2843372</v>
      </c>
      <c r="T43" s="66">
        <f t="shared" si="4"/>
        <v>1875766</v>
      </c>
      <c r="U43" s="66">
        <f t="shared" si="4"/>
        <v>0</v>
      </c>
      <c r="V43" s="66">
        <f t="shared" si="4"/>
        <v>4719138</v>
      </c>
      <c r="W43" s="66">
        <f t="shared" si="4"/>
        <v>65158174</v>
      </c>
      <c r="X43" s="66">
        <f t="shared" si="4"/>
        <v>2816523</v>
      </c>
      <c r="Y43" s="66">
        <f t="shared" si="4"/>
        <v>62341651</v>
      </c>
      <c r="Z43" s="67">
        <f>+IF(X43&lt;&gt;0,+(Y43/X43)*100,0)</f>
        <v>2213.4259510751376</v>
      </c>
      <c r="AA43" s="64">
        <f>+AA41-AA42</f>
        <v>2816523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20934286</v>
      </c>
      <c r="D45" s="56">
        <f>SUM(D43:D44)</f>
        <v>0</v>
      </c>
      <c r="E45" s="57">
        <f t="shared" si="5"/>
        <v>43006764</v>
      </c>
      <c r="F45" s="58">
        <f t="shared" si="5"/>
        <v>2816523</v>
      </c>
      <c r="G45" s="58">
        <f t="shared" si="5"/>
        <v>17517415</v>
      </c>
      <c r="H45" s="58">
        <f t="shared" si="5"/>
        <v>3228457</v>
      </c>
      <c r="I45" s="58">
        <f t="shared" si="5"/>
        <v>2853913</v>
      </c>
      <c r="J45" s="58">
        <f t="shared" si="5"/>
        <v>23599785</v>
      </c>
      <c r="K45" s="58">
        <f t="shared" si="5"/>
        <v>3117648</v>
      </c>
      <c r="L45" s="58">
        <f t="shared" si="5"/>
        <v>3539389</v>
      </c>
      <c r="M45" s="58">
        <f t="shared" si="5"/>
        <v>11595395</v>
      </c>
      <c r="N45" s="58">
        <f t="shared" si="5"/>
        <v>18252432</v>
      </c>
      <c r="O45" s="58">
        <f t="shared" si="5"/>
        <v>3384285</v>
      </c>
      <c r="P45" s="58">
        <f t="shared" si="5"/>
        <v>3661551</v>
      </c>
      <c r="Q45" s="58">
        <f t="shared" si="5"/>
        <v>11540983</v>
      </c>
      <c r="R45" s="58">
        <f t="shared" si="5"/>
        <v>18586819</v>
      </c>
      <c r="S45" s="58">
        <f t="shared" si="5"/>
        <v>2843372</v>
      </c>
      <c r="T45" s="58">
        <f t="shared" si="5"/>
        <v>1875766</v>
      </c>
      <c r="U45" s="58">
        <f t="shared" si="5"/>
        <v>0</v>
      </c>
      <c r="V45" s="58">
        <f t="shared" si="5"/>
        <v>4719138</v>
      </c>
      <c r="W45" s="58">
        <f t="shared" si="5"/>
        <v>65158174</v>
      </c>
      <c r="X45" s="58">
        <f t="shared" si="5"/>
        <v>2816523</v>
      </c>
      <c r="Y45" s="58">
        <f t="shared" si="5"/>
        <v>62341651</v>
      </c>
      <c r="Z45" s="59">
        <f>+IF(X45&lt;&gt;0,+(Y45/X45)*100,0)</f>
        <v>2213.4259510751376</v>
      </c>
      <c r="AA45" s="56">
        <f>SUM(AA43:AA44)</f>
        <v>2816523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20934286</v>
      </c>
      <c r="D47" s="71">
        <f>SUM(D45:D46)</f>
        <v>0</v>
      </c>
      <c r="E47" s="72">
        <f t="shared" si="6"/>
        <v>43006764</v>
      </c>
      <c r="F47" s="73">
        <f t="shared" si="6"/>
        <v>2816523</v>
      </c>
      <c r="G47" s="73">
        <f t="shared" si="6"/>
        <v>17517415</v>
      </c>
      <c r="H47" s="74">
        <f t="shared" si="6"/>
        <v>3228457</v>
      </c>
      <c r="I47" s="74">
        <f t="shared" si="6"/>
        <v>2853913</v>
      </c>
      <c r="J47" s="74">
        <f t="shared" si="6"/>
        <v>23599785</v>
      </c>
      <c r="K47" s="74">
        <f t="shared" si="6"/>
        <v>3117648</v>
      </c>
      <c r="L47" s="74">
        <f t="shared" si="6"/>
        <v>3539389</v>
      </c>
      <c r="M47" s="73">
        <f t="shared" si="6"/>
        <v>11595395</v>
      </c>
      <c r="N47" s="73">
        <f t="shared" si="6"/>
        <v>18252432</v>
      </c>
      <c r="O47" s="74">
        <f t="shared" si="6"/>
        <v>3384285</v>
      </c>
      <c r="P47" s="74">
        <f t="shared" si="6"/>
        <v>3661551</v>
      </c>
      <c r="Q47" s="74">
        <f t="shared" si="6"/>
        <v>11540983</v>
      </c>
      <c r="R47" s="74">
        <f t="shared" si="6"/>
        <v>18586819</v>
      </c>
      <c r="S47" s="74">
        <f t="shared" si="6"/>
        <v>2843372</v>
      </c>
      <c r="T47" s="73">
        <f t="shared" si="6"/>
        <v>1875766</v>
      </c>
      <c r="U47" s="73">
        <f t="shared" si="6"/>
        <v>0</v>
      </c>
      <c r="V47" s="74">
        <f t="shared" si="6"/>
        <v>4719138</v>
      </c>
      <c r="W47" s="74">
        <f t="shared" si="6"/>
        <v>65158174</v>
      </c>
      <c r="X47" s="74">
        <f t="shared" si="6"/>
        <v>2816523</v>
      </c>
      <c r="Y47" s="74">
        <f t="shared" si="6"/>
        <v>62341651</v>
      </c>
      <c r="Z47" s="75">
        <f>+IF(X47&lt;&gt;0,+(Y47/X47)*100,0)</f>
        <v>2213.4259510751376</v>
      </c>
      <c r="AA47" s="76">
        <f>SUM(AA45:AA46)</f>
        <v>2816523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99948133</v>
      </c>
      <c r="D9" s="6">
        <v>102311009</v>
      </c>
      <c r="E9" s="7">
        <v>95400000</v>
      </c>
      <c r="F9" s="8">
        <v>97400000</v>
      </c>
      <c r="G9" s="8">
        <v>8481585</v>
      </c>
      <c r="H9" s="8">
        <v>8617951</v>
      </c>
      <c r="I9" s="8">
        <v>8605047</v>
      </c>
      <c r="J9" s="8">
        <v>25704583</v>
      </c>
      <c r="K9" s="8">
        <v>7802095</v>
      </c>
      <c r="L9" s="8">
        <v>8738780</v>
      </c>
      <c r="M9" s="8">
        <v>8460798</v>
      </c>
      <c r="N9" s="8">
        <v>25001673</v>
      </c>
      <c r="O9" s="8">
        <v>8359085</v>
      </c>
      <c r="P9" s="8">
        <v>8246007</v>
      </c>
      <c r="Q9" s="8">
        <v>7251934</v>
      </c>
      <c r="R9" s="8">
        <v>23857026</v>
      </c>
      <c r="S9" s="8">
        <v>9290383</v>
      </c>
      <c r="T9" s="8">
        <v>9166856</v>
      </c>
      <c r="U9" s="8">
        <v>9290488</v>
      </c>
      <c r="V9" s="8">
        <v>27747727</v>
      </c>
      <c r="W9" s="8">
        <v>102311009</v>
      </c>
      <c r="X9" s="8">
        <v>97400000</v>
      </c>
      <c r="Y9" s="8">
        <v>4911009</v>
      </c>
      <c r="Z9" s="2">
        <v>5.0421036960985628</v>
      </c>
      <c r="AA9" s="6">
        <v>97400000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30885986</v>
      </c>
      <c r="D18" s="6">
        <v>4145981</v>
      </c>
      <c r="E18" s="7">
        <v>4817914</v>
      </c>
      <c r="F18" s="8">
        <v>4817914</v>
      </c>
      <c r="G18" s="8">
        <v>1745622</v>
      </c>
      <c r="H18" s="8"/>
      <c r="I18" s="8"/>
      <c r="J18" s="8">
        <v>1745622</v>
      </c>
      <c r="K18" s="8"/>
      <c r="L18" s="8"/>
      <c r="M18" s="8">
        <v>1352983</v>
      </c>
      <c r="N18" s="8">
        <v>1352983</v>
      </c>
      <c r="O18" s="8"/>
      <c r="P18" s="8"/>
      <c r="Q18" s="8">
        <v>1047376</v>
      </c>
      <c r="R18" s="8">
        <v>1047376</v>
      </c>
      <c r="S18" s="8"/>
      <c r="T18" s="8"/>
      <c r="U18" s="8"/>
      <c r="V18" s="8"/>
      <c r="W18" s="8">
        <v>4145981</v>
      </c>
      <c r="X18" s="8">
        <v>4817914</v>
      </c>
      <c r="Y18" s="8">
        <v>-671933</v>
      </c>
      <c r="Z18" s="2">
        <v>-13.946554463197142</v>
      </c>
      <c r="AA18" s="6">
        <v>4817914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935000</v>
      </c>
      <c r="F19" s="26">
        <v>935000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935000</v>
      </c>
      <c r="Y19" s="26">
        <v>-935000</v>
      </c>
      <c r="Z19" s="27">
        <v>-100</v>
      </c>
      <c r="AA19" s="28">
        <v>935000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130834119</v>
      </c>
      <c r="D21" s="33">
        <f t="shared" si="0"/>
        <v>106456990</v>
      </c>
      <c r="E21" s="34">
        <f t="shared" si="0"/>
        <v>101152914</v>
      </c>
      <c r="F21" s="35">
        <f t="shared" si="0"/>
        <v>103152914</v>
      </c>
      <c r="G21" s="35">
        <f t="shared" si="0"/>
        <v>10227207</v>
      </c>
      <c r="H21" s="35">
        <f t="shared" si="0"/>
        <v>8617951</v>
      </c>
      <c r="I21" s="35">
        <f t="shared" si="0"/>
        <v>8605047</v>
      </c>
      <c r="J21" s="35">
        <f t="shared" si="0"/>
        <v>27450205</v>
      </c>
      <c r="K21" s="35">
        <f t="shared" si="0"/>
        <v>7802095</v>
      </c>
      <c r="L21" s="35">
        <f t="shared" si="0"/>
        <v>8738780</v>
      </c>
      <c r="M21" s="35">
        <f t="shared" si="0"/>
        <v>9813781</v>
      </c>
      <c r="N21" s="35">
        <f t="shared" si="0"/>
        <v>26354656</v>
      </c>
      <c r="O21" s="35">
        <f t="shared" si="0"/>
        <v>8359085</v>
      </c>
      <c r="P21" s="35">
        <f t="shared" si="0"/>
        <v>8246007</v>
      </c>
      <c r="Q21" s="35">
        <f t="shared" si="0"/>
        <v>8299310</v>
      </c>
      <c r="R21" s="35">
        <f t="shared" si="0"/>
        <v>24904402</v>
      </c>
      <c r="S21" s="35">
        <f t="shared" si="0"/>
        <v>9290383</v>
      </c>
      <c r="T21" s="35">
        <f t="shared" si="0"/>
        <v>9166856</v>
      </c>
      <c r="U21" s="35">
        <f t="shared" si="0"/>
        <v>9290488</v>
      </c>
      <c r="V21" s="35">
        <f t="shared" si="0"/>
        <v>27747727</v>
      </c>
      <c r="W21" s="35">
        <f t="shared" si="0"/>
        <v>106456990</v>
      </c>
      <c r="X21" s="35">
        <f t="shared" si="0"/>
        <v>103152914</v>
      </c>
      <c r="Y21" s="35">
        <f t="shared" si="0"/>
        <v>3304076</v>
      </c>
      <c r="Z21" s="36">
        <f>+IF(X21&lt;&gt;0,+(Y21/X21)*100,0)</f>
        <v>3.2030854697909943</v>
      </c>
      <c r="AA21" s="33">
        <f>SUM(AA5:AA20)</f>
        <v>103152914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60710438</v>
      </c>
      <c r="D24" s="6">
        <v>51083394</v>
      </c>
      <c r="E24" s="7">
        <v>42881368</v>
      </c>
      <c r="F24" s="8">
        <v>42881368</v>
      </c>
      <c r="G24" s="8">
        <v>-280</v>
      </c>
      <c r="H24" s="8">
        <v>1787</v>
      </c>
      <c r="I24" s="8">
        <v>1387</v>
      </c>
      <c r="J24" s="8">
        <v>2894</v>
      </c>
      <c r="K24" s="8"/>
      <c r="L24" s="8">
        <v>16508036</v>
      </c>
      <c r="M24" s="8">
        <v>4479989</v>
      </c>
      <c r="N24" s="8">
        <v>20988025</v>
      </c>
      <c r="O24" s="8">
        <v>8789575</v>
      </c>
      <c r="P24" s="8">
        <v>3899840</v>
      </c>
      <c r="Q24" s="8">
        <v>3860862</v>
      </c>
      <c r="R24" s="8">
        <v>16550277</v>
      </c>
      <c r="S24" s="8">
        <v>4705975</v>
      </c>
      <c r="T24" s="8">
        <v>4471686</v>
      </c>
      <c r="U24" s="8">
        <v>4373099</v>
      </c>
      <c r="V24" s="8">
        <v>13550760</v>
      </c>
      <c r="W24" s="8">
        <v>51091956</v>
      </c>
      <c r="X24" s="8">
        <v>42881368</v>
      </c>
      <c r="Y24" s="8">
        <v>8210588</v>
      </c>
      <c r="Z24" s="2">
        <v>19.147215639202557</v>
      </c>
      <c r="AA24" s="6">
        <v>42881368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18902724</v>
      </c>
      <c r="F26" s="8">
        <v>18902724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18902724</v>
      </c>
      <c r="Y26" s="8">
        <v>-18902724</v>
      </c>
      <c r="Z26" s="2">
        <v>-100</v>
      </c>
      <c r="AA26" s="6">
        <v>18902724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2260970</v>
      </c>
      <c r="F27" s="8">
        <v>2260970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2260970</v>
      </c>
      <c r="Y27" s="8">
        <v>-2260970</v>
      </c>
      <c r="Z27" s="2">
        <v>-100</v>
      </c>
      <c r="AA27" s="6">
        <v>2260970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125986</v>
      </c>
      <c r="D30" s="6">
        <v>82879</v>
      </c>
      <c r="E30" s="7">
        <v>265282</v>
      </c>
      <c r="F30" s="8">
        <v>1465282</v>
      </c>
      <c r="G30" s="8">
        <v>1901</v>
      </c>
      <c r="H30" s="8"/>
      <c r="I30" s="8">
        <v>33000</v>
      </c>
      <c r="J30" s="8">
        <v>34901</v>
      </c>
      <c r="K30" s="8">
        <v>4963</v>
      </c>
      <c r="L30" s="8"/>
      <c r="M30" s="8"/>
      <c r="N30" s="8">
        <v>4963</v>
      </c>
      <c r="O30" s="8">
        <v>5043</v>
      </c>
      <c r="P30" s="8">
        <v>21387</v>
      </c>
      <c r="Q30" s="8"/>
      <c r="R30" s="8">
        <v>26430</v>
      </c>
      <c r="S30" s="8">
        <v>16585</v>
      </c>
      <c r="T30" s="8"/>
      <c r="U30" s="8"/>
      <c r="V30" s="8">
        <v>16585</v>
      </c>
      <c r="W30" s="8">
        <v>82879</v>
      </c>
      <c r="X30" s="8">
        <v>1465282</v>
      </c>
      <c r="Y30" s="8">
        <v>-1382403</v>
      </c>
      <c r="Z30" s="2">
        <v>-94.343819141980859</v>
      </c>
      <c r="AA30" s="6">
        <v>1465282</v>
      </c>
    </row>
    <row r="31" spans="1:27" x14ac:dyDescent="0.25">
      <c r="A31" s="25" t="s">
        <v>57</v>
      </c>
      <c r="B31" s="24" t="s">
        <v>32</v>
      </c>
      <c r="C31" s="6">
        <v>6986170</v>
      </c>
      <c r="D31" s="6">
        <v>349508</v>
      </c>
      <c r="E31" s="7">
        <v>3932770</v>
      </c>
      <c r="F31" s="8">
        <v>2732770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88020</v>
      </c>
      <c r="R31" s="8">
        <v>88020</v>
      </c>
      <c r="S31" s="8"/>
      <c r="T31" s="8">
        <v>171743</v>
      </c>
      <c r="U31" s="8">
        <v>89745</v>
      </c>
      <c r="V31" s="8">
        <v>261488</v>
      </c>
      <c r="W31" s="8">
        <v>349508</v>
      </c>
      <c r="X31" s="8">
        <v>2732770</v>
      </c>
      <c r="Y31" s="8">
        <v>-2383262</v>
      </c>
      <c r="Z31" s="2">
        <v>-87.210486063591148</v>
      </c>
      <c r="AA31" s="6">
        <v>2732770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31930925</v>
      </c>
      <c r="D33" s="6">
        <v>24654198</v>
      </c>
      <c r="E33" s="7">
        <v>19827426</v>
      </c>
      <c r="F33" s="8">
        <v>19827426</v>
      </c>
      <c r="G33" s="8">
        <v>1726475</v>
      </c>
      <c r="H33" s="8">
        <v>1779994</v>
      </c>
      <c r="I33" s="8">
        <v>1799350</v>
      </c>
      <c r="J33" s="8">
        <v>5305819</v>
      </c>
      <c r="K33" s="8">
        <v>2111036</v>
      </c>
      <c r="L33" s="8">
        <v>1979158</v>
      </c>
      <c r="M33" s="8">
        <v>2235726</v>
      </c>
      <c r="N33" s="8">
        <v>6325920</v>
      </c>
      <c r="O33" s="8">
        <v>1936034</v>
      </c>
      <c r="P33" s="8">
        <v>1923366</v>
      </c>
      <c r="Q33" s="8">
        <v>1947245</v>
      </c>
      <c r="R33" s="8">
        <v>5806645</v>
      </c>
      <c r="S33" s="8">
        <v>1979564</v>
      </c>
      <c r="T33" s="8">
        <v>2042926</v>
      </c>
      <c r="U33" s="8">
        <v>3193323</v>
      </c>
      <c r="V33" s="8">
        <v>7215813</v>
      </c>
      <c r="W33" s="8">
        <v>24654197</v>
      </c>
      <c r="X33" s="8">
        <v>19827426</v>
      </c>
      <c r="Y33" s="8">
        <v>4826771</v>
      </c>
      <c r="Z33" s="2">
        <v>24.343911307499017</v>
      </c>
      <c r="AA33" s="6">
        <v>19827426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99753519</v>
      </c>
      <c r="D35" s="33">
        <f>SUM(D24:D34)</f>
        <v>76169979</v>
      </c>
      <c r="E35" s="34">
        <f t="shared" si="1"/>
        <v>88070540</v>
      </c>
      <c r="F35" s="35">
        <f t="shared" si="1"/>
        <v>88070540</v>
      </c>
      <c r="G35" s="35">
        <f t="shared" si="1"/>
        <v>1728096</v>
      </c>
      <c r="H35" s="35">
        <f t="shared" si="1"/>
        <v>1781781</v>
      </c>
      <c r="I35" s="35">
        <f t="shared" si="1"/>
        <v>1833737</v>
      </c>
      <c r="J35" s="35">
        <f t="shared" si="1"/>
        <v>5343614</v>
      </c>
      <c r="K35" s="35">
        <f t="shared" si="1"/>
        <v>2115999</v>
      </c>
      <c r="L35" s="35">
        <f t="shared" si="1"/>
        <v>18487194</v>
      </c>
      <c r="M35" s="35">
        <f t="shared" si="1"/>
        <v>6715715</v>
      </c>
      <c r="N35" s="35">
        <f t="shared" si="1"/>
        <v>27318908</v>
      </c>
      <c r="O35" s="35">
        <f t="shared" si="1"/>
        <v>10730652</v>
      </c>
      <c r="P35" s="35">
        <f t="shared" si="1"/>
        <v>5844593</v>
      </c>
      <c r="Q35" s="35">
        <f t="shared" si="1"/>
        <v>5896127</v>
      </c>
      <c r="R35" s="35">
        <f t="shared" si="1"/>
        <v>22471372</v>
      </c>
      <c r="S35" s="35">
        <f t="shared" si="1"/>
        <v>6702124</v>
      </c>
      <c r="T35" s="35">
        <f t="shared" si="1"/>
        <v>6686355</v>
      </c>
      <c r="U35" s="35">
        <f t="shared" si="1"/>
        <v>7656167</v>
      </c>
      <c r="V35" s="35">
        <f t="shared" si="1"/>
        <v>21044646</v>
      </c>
      <c r="W35" s="35">
        <f t="shared" si="1"/>
        <v>76178540</v>
      </c>
      <c r="X35" s="35">
        <f t="shared" si="1"/>
        <v>88070540</v>
      </c>
      <c r="Y35" s="35">
        <f t="shared" si="1"/>
        <v>-11892000</v>
      </c>
      <c r="Z35" s="36">
        <f>+IF(X35&lt;&gt;0,+(Y35/X35)*100,0)</f>
        <v>-13.502812631783566</v>
      </c>
      <c r="AA35" s="33">
        <f>SUM(AA24:AA34)</f>
        <v>88070540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31080600</v>
      </c>
      <c r="D37" s="46">
        <f>+D21-D35</f>
        <v>30287011</v>
      </c>
      <c r="E37" s="47">
        <f t="shared" si="2"/>
        <v>13082374</v>
      </c>
      <c r="F37" s="48">
        <f t="shared" si="2"/>
        <v>15082374</v>
      </c>
      <c r="G37" s="48">
        <f t="shared" si="2"/>
        <v>8499111</v>
      </c>
      <c r="H37" s="48">
        <f t="shared" si="2"/>
        <v>6836170</v>
      </c>
      <c r="I37" s="48">
        <f t="shared" si="2"/>
        <v>6771310</v>
      </c>
      <c r="J37" s="48">
        <f t="shared" si="2"/>
        <v>22106591</v>
      </c>
      <c r="K37" s="48">
        <f t="shared" si="2"/>
        <v>5686096</v>
      </c>
      <c r="L37" s="48">
        <f t="shared" si="2"/>
        <v>-9748414</v>
      </c>
      <c r="M37" s="48">
        <f t="shared" si="2"/>
        <v>3098066</v>
      </c>
      <c r="N37" s="48">
        <f t="shared" si="2"/>
        <v>-964252</v>
      </c>
      <c r="O37" s="48">
        <f t="shared" si="2"/>
        <v>-2371567</v>
      </c>
      <c r="P37" s="48">
        <f t="shared" si="2"/>
        <v>2401414</v>
      </c>
      <c r="Q37" s="48">
        <f t="shared" si="2"/>
        <v>2403183</v>
      </c>
      <c r="R37" s="48">
        <f t="shared" si="2"/>
        <v>2433030</v>
      </c>
      <c r="S37" s="48">
        <f t="shared" si="2"/>
        <v>2588259</v>
      </c>
      <c r="T37" s="48">
        <f t="shared" si="2"/>
        <v>2480501</v>
      </c>
      <c r="U37" s="48">
        <f t="shared" si="2"/>
        <v>1634321</v>
      </c>
      <c r="V37" s="48">
        <f t="shared" si="2"/>
        <v>6703081</v>
      </c>
      <c r="W37" s="48">
        <f t="shared" si="2"/>
        <v>30278450</v>
      </c>
      <c r="X37" s="48">
        <f>IF(F21=F35,0,X21-X35)</f>
        <v>15082374</v>
      </c>
      <c r="Y37" s="48">
        <f t="shared" si="2"/>
        <v>15196076</v>
      </c>
      <c r="Z37" s="49">
        <f>+IF(X37&lt;&gt;0,+(Y37/X37)*100,0)</f>
        <v>100.75387336237651</v>
      </c>
      <c r="AA37" s="46">
        <f>+AA21-AA35</f>
        <v>15082374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31080600</v>
      </c>
      <c r="D41" s="56">
        <f>SUM(D37:D40)</f>
        <v>30287011</v>
      </c>
      <c r="E41" s="57">
        <f t="shared" si="3"/>
        <v>13082374</v>
      </c>
      <c r="F41" s="58">
        <f t="shared" si="3"/>
        <v>15082374</v>
      </c>
      <c r="G41" s="58">
        <f t="shared" si="3"/>
        <v>8499111</v>
      </c>
      <c r="H41" s="58">
        <f t="shared" si="3"/>
        <v>6836170</v>
      </c>
      <c r="I41" s="58">
        <f t="shared" si="3"/>
        <v>6771310</v>
      </c>
      <c r="J41" s="58">
        <f t="shared" si="3"/>
        <v>22106591</v>
      </c>
      <c r="K41" s="58">
        <f t="shared" si="3"/>
        <v>5686096</v>
      </c>
      <c r="L41" s="58">
        <f t="shared" si="3"/>
        <v>-9748414</v>
      </c>
      <c r="M41" s="58">
        <f t="shared" si="3"/>
        <v>3098066</v>
      </c>
      <c r="N41" s="58">
        <f t="shared" si="3"/>
        <v>-964252</v>
      </c>
      <c r="O41" s="58">
        <f t="shared" si="3"/>
        <v>-2371567</v>
      </c>
      <c r="P41" s="58">
        <f t="shared" si="3"/>
        <v>2401414</v>
      </c>
      <c r="Q41" s="58">
        <f t="shared" si="3"/>
        <v>2403183</v>
      </c>
      <c r="R41" s="58">
        <f t="shared" si="3"/>
        <v>2433030</v>
      </c>
      <c r="S41" s="58">
        <f t="shared" si="3"/>
        <v>2588259</v>
      </c>
      <c r="T41" s="58">
        <f t="shared" si="3"/>
        <v>2480501</v>
      </c>
      <c r="U41" s="58">
        <f t="shared" si="3"/>
        <v>1634321</v>
      </c>
      <c r="V41" s="58">
        <f t="shared" si="3"/>
        <v>6703081</v>
      </c>
      <c r="W41" s="58">
        <f t="shared" si="3"/>
        <v>30278450</v>
      </c>
      <c r="X41" s="58">
        <f t="shared" si="3"/>
        <v>15082374</v>
      </c>
      <c r="Y41" s="58">
        <f t="shared" si="3"/>
        <v>15196076</v>
      </c>
      <c r="Z41" s="59">
        <f>+IF(X41&lt;&gt;0,+(Y41/X41)*100,0)</f>
        <v>100.75387336237651</v>
      </c>
      <c r="AA41" s="56">
        <f>SUM(AA37:AA40)</f>
        <v>15082374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31080600</v>
      </c>
      <c r="D43" s="64">
        <f>+D41-D42</f>
        <v>30287011</v>
      </c>
      <c r="E43" s="65">
        <f t="shared" si="4"/>
        <v>13082374</v>
      </c>
      <c r="F43" s="66">
        <f t="shared" si="4"/>
        <v>15082374</v>
      </c>
      <c r="G43" s="66">
        <f t="shared" si="4"/>
        <v>8499111</v>
      </c>
      <c r="H43" s="66">
        <f t="shared" si="4"/>
        <v>6836170</v>
      </c>
      <c r="I43" s="66">
        <f t="shared" si="4"/>
        <v>6771310</v>
      </c>
      <c r="J43" s="66">
        <f t="shared" si="4"/>
        <v>22106591</v>
      </c>
      <c r="K43" s="66">
        <f t="shared" si="4"/>
        <v>5686096</v>
      </c>
      <c r="L43" s="66">
        <f t="shared" si="4"/>
        <v>-9748414</v>
      </c>
      <c r="M43" s="66">
        <f t="shared" si="4"/>
        <v>3098066</v>
      </c>
      <c r="N43" s="66">
        <f t="shared" si="4"/>
        <v>-964252</v>
      </c>
      <c r="O43" s="66">
        <f t="shared" si="4"/>
        <v>-2371567</v>
      </c>
      <c r="P43" s="66">
        <f t="shared" si="4"/>
        <v>2401414</v>
      </c>
      <c r="Q43" s="66">
        <f t="shared" si="4"/>
        <v>2403183</v>
      </c>
      <c r="R43" s="66">
        <f t="shared" si="4"/>
        <v>2433030</v>
      </c>
      <c r="S43" s="66">
        <f t="shared" si="4"/>
        <v>2588259</v>
      </c>
      <c r="T43" s="66">
        <f t="shared" si="4"/>
        <v>2480501</v>
      </c>
      <c r="U43" s="66">
        <f t="shared" si="4"/>
        <v>1634321</v>
      </c>
      <c r="V43" s="66">
        <f t="shared" si="4"/>
        <v>6703081</v>
      </c>
      <c r="W43" s="66">
        <f t="shared" si="4"/>
        <v>30278450</v>
      </c>
      <c r="X43" s="66">
        <f t="shared" si="4"/>
        <v>15082374</v>
      </c>
      <c r="Y43" s="66">
        <f t="shared" si="4"/>
        <v>15196076</v>
      </c>
      <c r="Z43" s="67">
        <f>+IF(X43&lt;&gt;0,+(Y43/X43)*100,0)</f>
        <v>100.75387336237651</v>
      </c>
      <c r="AA43" s="64">
        <f>+AA41-AA42</f>
        <v>15082374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31080600</v>
      </c>
      <c r="D45" s="56">
        <f>SUM(D43:D44)</f>
        <v>30287011</v>
      </c>
      <c r="E45" s="57">
        <f t="shared" si="5"/>
        <v>13082374</v>
      </c>
      <c r="F45" s="58">
        <f t="shared" si="5"/>
        <v>15082374</v>
      </c>
      <c r="G45" s="58">
        <f t="shared" si="5"/>
        <v>8499111</v>
      </c>
      <c r="H45" s="58">
        <f t="shared" si="5"/>
        <v>6836170</v>
      </c>
      <c r="I45" s="58">
        <f t="shared" si="5"/>
        <v>6771310</v>
      </c>
      <c r="J45" s="58">
        <f t="shared" si="5"/>
        <v>22106591</v>
      </c>
      <c r="K45" s="58">
        <f t="shared" si="5"/>
        <v>5686096</v>
      </c>
      <c r="L45" s="58">
        <f t="shared" si="5"/>
        <v>-9748414</v>
      </c>
      <c r="M45" s="58">
        <f t="shared" si="5"/>
        <v>3098066</v>
      </c>
      <c r="N45" s="58">
        <f t="shared" si="5"/>
        <v>-964252</v>
      </c>
      <c r="O45" s="58">
        <f t="shared" si="5"/>
        <v>-2371567</v>
      </c>
      <c r="P45" s="58">
        <f t="shared" si="5"/>
        <v>2401414</v>
      </c>
      <c r="Q45" s="58">
        <f t="shared" si="5"/>
        <v>2403183</v>
      </c>
      <c r="R45" s="58">
        <f t="shared" si="5"/>
        <v>2433030</v>
      </c>
      <c r="S45" s="58">
        <f t="shared" si="5"/>
        <v>2588259</v>
      </c>
      <c r="T45" s="58">
        <f t="shared" si="5"/>
        <v>2480501</v>
      </c>
      <c r="U45" s="58">
        <f t="shared" si="5"/>
        <v>1634321</v>
      </c>
      <c r="V45" s="58">
        <f t="shared" si="5"/>
        <v>6703081</v>
      </c>
      <c r="W45" s="58">
        <f t="shared" si="5"/>
        <v>30278450</v>
      </c>
      <c r="X45" s="58">
        <f t="shared" si="5"/>
        <v>15082374</v>
      </c>
      <c r="Y45" s="58">
        <f t="shared" si="5"/>
        <v>15196076</v>
      </c>
      <c r="Z45" s="59">
        <f>+IF(X45&lt;&gt;0,+(Y45/X45)*100,0)</f>
        <v>100.75387336237651</v>
      </c>
      <c r="AA45" s="56">
        <f>SUM(AA43:AA44)</f>
        <v>15082374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31080600</v>
      </c>
      <c r="D47" s="71">
        <f>SUM(D45:D46)</f>
        <v>30287011</v>
      </c>
      <c r="E47" s="72">
        <f t="shared" si="6"/>
        <v>13082374</v>
      </c>
      <c r="F47" s="73">
        <f t="shared" si="6"/>
        <v>15082374</v>
      </c>
      <c r="G47" s="73">
        <f t="shared" si="6"/>
        <v>8499111</v>
      </c>
      <c r="H47" s="74">
        <f t="shared" si="6"/>
        <v>6836170</v>
      </c>
      <c r="I47" s="74">
        <f t="shared" si="6"/>
        <v>6771310</v>
      </c>
      <c r="J47" s="74">
        <f t="shared" si="6"/>
        <v>22106591</v>
      </c>
      <c r="K47" s="74">
        <f t="shared" si="6"/>
        <v>5686096</v>
      </c>
      <c r="L47" s="74">
        <f t="shared" si="6"/>
        <v>-9748414</v>
      </c>
      <c r="M47" s="73">
        <f t="shared" si="6"/>
        <v>3098066</v>
      </c>
      <c r="N47" s="73">
        <f t="shared" si="6"/>
        <v>-964252</v>
      </c>
      <c r="O47" s="74">
        <f t="shared" si="6"/>
        <v>-2371567</v>
      </c>
      <c r="P47" s="74">
        <f t="shared" si="6"/>
        <v>2401414</v>
      </c>
      <c r="Q47" s="74">
        <f t="shared" si="6"/>
        <v>2403183</v>
      </c>
      <c r="R47" s="74">
        <f t="shared" si="6"/>
        <v>2433030</v>
      </c>
      <c r="S47" s="74">
        <f t="shared" si="6"/>
        <v>2588259</v>
      </c>
      <c r="T47" s="73">
        <f t="shared" si="6"/>
        <v>2480501</v>
      </c>
      <c r="U47" s="73">
        <f t="shared" si="6"/>
        <v>1634321</v>
      </c>
      <c r="V47" s="74">
        <f t="shared" si="6"/>
        <v>6703081</v>
      </c>
      <c r="W47" s="74">
        <f t="shared" si="6"/>
        <v>30278450</v>
      </c>
      <c r="X47" s="74">
        <f t="shared" si="6"/>
        <v>15082374</v>
      </c>
      <c r="Y47" s="74">
        <f t="shared" si="6"/>
        <v>15196076</v>
      </c>
      <c r="Z47" s="75">
        <f>+IF(X47&lt;&gt;0,+(Y47/X47)*100,0)</f>
        <v>100.75387336237651</v>
      </c>
      <c r="AA47" s="76">
        <f>SUM(AA45:AA46)</f>
        <v>15082374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772206504</v>
      </c>
      <c r="D9" s="6"/>
      <c r="E9" s="7">
        <v>815023990</v>
      </c>
      <c r="F9" s="8">
        <v>815023990</v>
      </c>
      <c r="G9" s="8">
        <v>66665266</v>
      </c>
      <c r="H9" s="8">
        <v>52419729</v>
      </c>
      <c r="I9" s="8">
        <v>79035553</v>
      </c>
      <c r="J9" s="8">
        <v>198120548</v>
      </c>
      <c r="K9" s="8">
        <v>63147494</v>
      </c>
      <c r="L9" s="8">
        <v>76298474</v>
      </c>
      <c r="M9" s="8">
        <v>69278067</v>
      </c>
      <c r="N9" s="8">
        <v>208724035</v>
      </c>
      <c r="O9" s="8">
        <v>68817367</v>
      </c>
      <c r="P9" s="8">
        <v>68923692</v>
      </c>
      <c r="Q9" s="8">
        <v>69903596</v>
      </c>
      <c r="R9" s="8">
        <v>207644655</v>
      </c>
      <c r="S9" s="8">
        <v>70865912</v>
      </c>
      <c r="T9" s="8">
        <v>69656260</v>
      </c>
      <c r="U9" s="8">
        <v>70592508</v>
      </c>
      <c r="V9" s="8">
        <v>211114680</v>
      </c>
      <c r="W9" s="8">
        <v>825603918</v>
      </c>
      <c r="X9" s="8">
        <v>815023990</v>
      </c>
      <c r="Y9" s="8">
        <v>10579928</v>
      </c>
      <c r="Z9" s="2">
        <v>1.2981124641496748</v>
      </c>
      <c r="AA9" s="6">
        <v>815023990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385500650</v>
      </c>
      <c r="D18" s="6"/>
      <c r="E18" s="7">
        <v>429961430</v>
      </c>
      <c r="F18" s="8">
        <v>429961430</v>
      </c>
      <c r="G18" s="8">
        <v>179150605</v>
      </c>
      <c r="H18" s="8"/>
      <c r="I18" s="8"/>
      <c r="J18" s="8">
        <v>179150605</v>
      </c>
      <c r="K18" s="8"/>
      <c r="L18" s="8"/>
      <c r="M18" s="8"/>
      <c r="N18" s="8"/>
      <c r="O18" s="8"/>
      <c r="P18" s="8">
        <v>143320436</v>
      </c>
      <c r="Q18" s="8"/>
      <c r="R18" s="8">
        <v>143320436</v>
      </c>
      <c r="S18" s="8"/>
      <c r="T18" s="8">
        <v>107490387</v>
      </c>
      <c r="U18" s="8"/>
      <c r="V18" s="8">
        <v>107490387</v>
      </c>
      <c r="W18" s="8">
        <v>429961428</v>
      </c>
      <c r="X18" s="8">
        <v>429961430</v>
      </c>
      <c r="Y18" s="8">
        <v>-2</v>
      </c>
      <c r="Z18" s="2"/>
      <c r="AA18" s="6">
        <v>429961430</v>
      </c>
    </row>
    <row r="19" spans="1:27" x14ac:dyDescent="0.25">
      <c r="A19" s="23" t="s">
        <v>46</v>
      </c>
      <c r="B19" s="29" t="s">
        <v>32</v>
      </c>
      <c r="C19" s="6">
        <v>1039443</v>
      </c>
      <c r="D19" s="6"/>
      <c r="E19" s="7">
        <v>1107830</v>
      </c>
      <c r="F19" s="26">
        <v>1107830</v>
      </c>
      <c r="G19" s="26">
        <v>51191</v>
      </c>
      <c r="H19" s="26">
        <v>34514</v>
      </c>
      <c r="I19" s="26">
        <v>28410</v>
      </c>
      <c r="J19" s="26">
        <v>114115</v>
      </c>
      <c r="K19" s="26">
        <v>128421</v>
      </c>
      <c r="L19" s="26">
        <v>29844</v>
      </c>
      <c r="M19" s="26">
        <v>98644</v>
      </c>
      <c r="N19" s="26">
        <v>256909</v>
      </c>
      <c r="O19" s="26">
        <v>26638</v>
      </c>
      <c r="P19" s="26">
        <v>119481</v>
      </c>
      <c r="Q19" s="26">
        <v>49217</v>
      </c>
      <c r="R19" s="26">
        <v>195336</v>
      </c>
      <c r="S19" s="26">
        <v>44666</v>
      </c>
      <c r="T19" s="26">
        <v>24105</v>
      </c>
      <c r="U19" s="26">
        <v>21003</v>
      </c>
      <c r="V19" s="26">
        <v>89774</v>
      </c>
      <c r="W19" s="26">
        <v>656134</v>
      </c>
      <c r="X19" s="26">
        <v>1107830</v>
      </c>
      <c r="Y19" s="26">
        <v>-451696</v>
      </c>
      <c r="Z19" s="27">
        <v>-40.773042795374742</v>
      </c>
      <c r="AA19" s="28">
        <v>1107830</v>
      </c>
    </row>
    <row r="20" spans="1:27" x14ac:dyDescent="0.25">
      <c r="A20" s="23" t="s">
        <v>47</v>
      </c>
      <c r="B20" s="29" t="s">
        <v>32</v>
      </c>
      <c r="C20" s="6">
        <v>63201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1412063</v>
      </c>
      <c r="Q20" s="8">
        <v>41390</v>
      </c>
      <c r="R20" s="8">
        <v>1453453</v>
      </c>
      <c r="S20" s="8"/>
      <c r="T20" s="8"/>
      <c r="U20" s="8">
        <v>631650</v>
      </c>
      <c r="V20" s="8">
        <v>631650</v>
      </c>
      <c r="W20" s="30">
        <v>2085103</v>
      </c>
      <c r="X20" s="8"/>
      <c r="Y20" s="8">
        <v>2085103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1158809798</v>
      </c>
      <c r="D21" s="33">
        <f t="shared" si="0"/>
        <v>0</v>
      </c>
      <c r="E21" s="34">
        <f t="shared" si="0"/>
        <v>1246093250</v>
      </c>
      <c r="F21" s="35">
        <f t="shared" si="0"/>
        <v>1246093250</v>
      </c>
      <c r="G21" s="35">
        <f t="shared" si="0"/>
        <v>245867062</v>
      </c>
      <c r="H21" s="35">
        <f t="shared" si="0"/>
        <v>52454243</v>
      </c>
      <c r="I21" s="35">
        <f t="shared" si="0"/>
        <v>79063963</v>
      </c>
      <c r="J21" s="35">
        <f t="shared" si="0"/>
        <v>377385268</v>
      </c>
      <c r="K21" s="35">
        <f t="shared" si="0"/>
        <v>63275915</v>
      </c>
      <c r="L21" s="35">
        <f t="shared" si="0"/>
        <v>76328318</v>
      </c>
      <c r="M21" s="35">
        <f t="shared" si="0"/>
        <v>69376711</v>
      </c>
      <c r="N21" s="35">
        <f t="shared" si="0"/>
        <v>208980944</v>
      </c>
      <c r="O21" s="35">
        <f t="shared" si="0"/>
        <v>68844005</v>
      </c>
      <c r="P21" s="35">
        <f t="shared" si="0"/>
        <v>213775672</v>
      </c>
      <c r="Q21" s="35">
        <f t="shared" si="0"/>
        <v>69994203</v>
      </c>
      <c r="R21" s="35">
        <f t="shared" si="0"/>
        <v>352613880</v>
      </c>
      <c r="S21" s="35">
        <f t="shared" si="0"/>
        <v>70910578</v>
      </c>
      <c r="T21" s="35">
        <f t="shared" si="0"/>
        <v>177170752</v>
      </c>
      <c r="U21" s="35">
        <f t="shared" si="0"/>
        <v>71245161</v>
      </c>
      <c r="V21" s="35">
        <f t="shared" si="0"/>
        <v>319326491</v>
      </c>
      <c r="W21" s="35">
        <f t="shared" si="0"/>
        <v>1258306583</v>
      </c>
      <c r="X21" s="35">
        <f t="shared" si="0"/>
        <v>1246093250</v>
      </c>
      <c r="Y21" s="35">
        <f t="shared" si="0"/>
        <v>12213333</v>
      </c>
      <c r="Z21" s="36">
        <f>+IF(X21&lt;&gt;0,+(Y21/X21)*100,0)</f>
        <v>0.98012993810856452</v>
      </c>
      <c r="AA21" s="33">
        <f>SUM(AA5:AA20)</f>
        <v>1246093250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686078138</v>
      </c>
      <c r="D24" s="6"/>
      <c r="E24" s="7">
        <v>692281650</v>
      </c>
      <c r="F24" s="8">
        <v>690987331</v>
      </c>
      <c r="G24" s="8">
        <v>42668580</v>
      </c>
      <c r="H24" s="8">
        <v>52868659</v>
      </c>
      <c r="I24" s="8">
        <v>63547489</v>
      </c>
      <c r="J24" s="8">
        <v>159084728</v>
      </c>
      <c r="K24" s="8">
        <v>60067367</v>
      </c>
      <c r="L24" s="8">
        <v>87768156</v>
      </c>
      <c r="M24" s="8">
        <v>55216230</v>
      </c>
      <c r="N24" s="8">
        <v>203051753</v>
      </c>
      <c r="O24" s="8">
        <v>59990960</v>
      </c>
      <c r="P24" s="8">
        <v>54499342</v>
      </c>
      <c r="Q24" s="8">
        <v>61551749</v>
      </c>
      <c r="R24" s="8">
        <v>176042051</v>
      </c>
      <c r="S24" s="8">
        <v>55559864</v>
      </c>
      <c r="T24" s="8">
        <v>56992299</v>
      </c>
      <c r="U24" s="8">
        <v>55161376</v>
      </c>
      <c r="V24" s="8">
        <v>167713539</v>
      </c>
      <c r="W24" s="8">
        <v>705892071</v>
      </c>
      <c r="X24" s="8">
        <v>690987331</v>
      </c>
      <c r="Y24" s="8">
        <v>14904740</v>
      </c>
      <c r="Z24" s="2">
        <v>2.1570207341471503</v>
      </c>
      <c r="AA24" s="6">
        <v>690987331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90577937</v>
      </c>
      <c r="D26" s="6"/>
      <c r="E26" s="7">
        <v>69803800</v>
      </c>
      <c r="F26" s="8">
        <v>69803800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69803800</v>
      </c>
      <c r="Y26" s="8">
        <v>-69803800</v>
      </c>
      <c r="Z26" s="2">
        <v>-100</v>
      </c>
      <c r="AA26" s="6">
        <v>69803800</v>
      </c>
    </row>
    <row r="27" spans="1:27" x14ac:dyDescent="0.25">
      <c r="A27" s="25" t="s">
        <v>53</v>
      </c>
      <c r="B27" s="24" t="s">
        <v>32</v>
      </c>
      <c r="C27" s="6">
        <v>35217132</v>
      </c>
      <c r="D27" s="6"/>
      <c r="E27" s="7">
        <v>63770010</v>
      </c>
      <c r="F27" s="8">
        <v>63770010</v>
      </c>
      <c r="G27" s="8">
        <v>5423397</v>
      </c>
      <c r="H27" s="8">
        <v>5423397</v>
      </c>
      <c r="I27" s="8">
        <v>-4887374</v>
      </c>
      <c r="J27" s="8">
        <v>5959420</v>
      </c>
      <c r="K27" s="8">
        <v>1987248</v>
      </c>
      <c r="L27" s="8">
        <v>1976878</v>
      </c>
      <c r="M27" s="8">
        <v>2016228</v>
      </c>
      <c r="N27" s="8">
        <v>5980354</v>
      </c>
      <c r="O27" s="8">
        <v>2007985</v>
      </c>
      <c r="P27" s="8">
        <v>1958126</v>
      </c>
      <c r="Q27" s="8">
        <v>1957079</v>
      </c>
      <c r="R27" s="8">
        <v>5923190</v>
      </c>
      <c r="S27" s="8">
        <v>1959393</v>
      </c>
      <c r="T27" s="8">
        <v>4457588</v>
      </c>
      <c r="U27" s="8">
        <v>2971778</v>
      </c>
      <c r="V27" s="8">
        <v>9388759</v>
      </c>
      <c r="W27" s="8">
        <v>27251723</v>
      </c>
      <c r="X27" s="8">
        <v>63770010</v>
      </c>
      <c r="Y27" s="8">
        <v>-36518287</v>
      </c>
      <c r="Z27" s="2">
        <v>-57.265612785696597</v>
      </c>
      <c r="AA27" s="6">
        <v>63770010</v>
      </c>
    </row>
    <row r="28" spans="1:27" x14ac:dyDescent="0.25">
      <c r="A28" s="25" t="s">
        <v>54</v>
      </c>
      <c r="B28" s="24" t="s">
        <v>32</v>
      </c>
      <c r="C28" s="6">
        <v>47703804</v>
      </c>
      <c r="D28" s="6"/>
      <c r="E28" s="7">
        <v>31653380</v>
      </c>
      <c r="F28" s="8">
        <v>31653380</v>
      </c>
      <c r="G28" s="8">
        <v>2337135</v>
      </c>
      <c r="H28" s="8">
        <v>2331558</v>
      </c>
      <c r="I28" s="8">
        <v>2256347</v>
      </c>
      <c r="J28" s="8">
        <v>6925040</v>
      </c>
      <c r="K28" s="8">
        <v>2331558</v>
      </c>
      <c r="L28" s="8">
        <v>2256347</v>
      </c>
      <c r="M28" s="8">
        <v>2325679</v>
      </c>
      <c r="N28" s="8">
        <v>6913584</v>
      </c>
      <c r="O28" s="8">
        <v>2244003</v>
      </c>
      <c r="P28" s="8">
        <v>2021571</v>
      </c>
      <c r="Q28" s="8">
        <v>2238168</v>
      </c>
      <c r="R28" s="8">
        <v>6503742</v>
      </c>
      <c r="S28" s="8">
        <v>-14499462</v>
      </c>
      <c r="T28" s="8">
        <v>2154717</v>
      </c>
      <c r="U28" s="8">
        <v>3908563</v>
      </c>
      <c r="V28" s="8">
        <v>-8436182</v>
      </c>
      <c r="W28" s="8">
        <v>11906184</v>
      </c>
      <c r="X28" s="8">
        <v>31653381</v>
      </c>
      <c r="Y28" s="8">
        <v>-19747197</v>
      </c>
      <c r="Z28" s="2">
        <v>-62.38574324809094</v>
      </c>
      <c r="AA28" s="6">
        <v>31653380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85990381</v>
      </c>
      <c r="D30" s="6"/>
      <c r="E30" s="7">
        <v>106388890</v>
      </c>
      <c r="F30" s="8">
        <v>106319200</v>
      </c>
      <c r="G30" s="8">
        <v>7621578</v>
      </c>
      <c r="H30" s="8">
        <v>8466160</v>
      </c>
      <c r="I30" s="8">
        <v>10228593</v>
      </c>
      <c r="J30" s="8">
        <v>26316331</v>
      </c>
      <c r="K30" s="8">
        <v>8951610</v>
      </c>
      <c r="L30" s="8">
        <v>-2530533</v>
      </c>
      <c r="M30" s="8">
        <v>3688332</v>
      </c>
      <c r="N30" s="8">
        <v>10109409</v>
      </c>
      <c r="O30" s="8">
        <v>8184692</v>
      </c>
      <c r="P30" s="8">
        <v>5162168</v>
      </c>
      <c r="Q30" s="8">
        <v>9398526</v>
      </c>
      <c r="R30" s="8">
        <v>22745386</v>
      </c>
      <c r="S30" s="8">
        <v>7247421</v>
      </c>
      <c r="T30" s="8">
        <v>9157219</v>
      </c>
      <c r="U30" s="8">
        <v>974863</v>
      </c>
      <c r="V30" s="8">
        <v>17379503</v>
      </c>
      <c r="W30" s="8">
        <v>76550629</v>
      </c>
      <c r="X30" s="8">
        <v>106319200</v>
      </c>
      <c r="Y30" s="8">
        <v>-29768571</v>
      </c>
      <c r="Z30" s="2">
        <v>-27.999242846071077</v>
      </c>
      <c r="AA30" s="6">
        <v>106319200</v>
      </c>
    </row>
    <row r="31" spans="1:27" x14ac:dyDescent="0.25">
      <c r="A31" s="25" t="s">
        <v>57</v>
      </c>
      <c r="B31" s="24" t="s">
        <v>32</v>
      </c>
      <c r="C31" s="6">
        <v>401165859</v>
      </c>
      <c r="D31" s="6"/>
      <c r="E31" s="7">
        <v>483113600</v>
      </c>
      <c r="F31" s="8">
        <v>463509180</v>
      </c>
      <c r="G31" s="8">
        <v>1964369</v>
      </c>
      <c r="H31" s="8">
        <v>27349202</v>
      </c>
      <c r="I31" s="8">
        <v>28169016</v>
      </c>
      <c r="J31" s="8">
        <v>57482587</v>
      </c>
      <c r="K31" s="8">
        <v>30425328</v>
      </c>
      <c r="L31" s="8">
        <v>42331323</v>
      </c>
      <c r="M31" s="8">
        <v>30935786</v>
      </c>
      <c r="N31" s="8">
        <v>103692437</v>
      </c>
      <c r="O31" s="8">
        <v>37056561</v>
      </c>
      <c r="P31" s="8">
        <v>34927684</v>
      </c>
      <c r="Q31" s="8">
        <v>31513596</v>
      </c>
      <c r="R31" s="8">
        <v>103497841</v>
      </c>
      <c r="S31" s="8">
        <v>3270583</v>
      </c>
      <c r="T31" s="8">
        <v>32646724</v>
      </c>
      <c r="U31" s="8">
        <v>37550746</v>
      </c>
      <c r="V31" s="8">
        <v>73468053</v>
      </c>
      <c r="W31" s="8">
        <v>338140918</v>
      </c>
      <c r="X31" s="8">
        <v>463509180</v>
      </c>
      <c r="Y31" s="8">
        <v>-125368262</v>
      </c>
      <c r="Z31" s="2">
        <v>-27.047633015596368</v>
      </c>
      <c r="AA31" s="6">
        <v>463509180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18753529</v>
      </c>
      <c r="D33" s="6"/>
      <c r="E33" s="7">
        <v>17348650</v>
      </c>
      <c r="F33" s="8">
        <v>17308997</v>
      </c>
      <c r="G33" s="8">
        <v>1367223</v>
      </c>
      <c r="H33" s="8">
        <v>1200289</v>
      </c>
      <c r="I33" s="8">
        <v>1082129</v>
      </c>
      <c r="J33" s="8">
        <v>3649641</v>
      </c>
      <c r="K33" s="8">
        <v>477292</v>
      </c>
      <c r="L33" s="8">
        <v>590746</v>
      </c>
      <c r="M33" s="8">
        <v>1453558</v>
      </c>
      <c r="N33" s="8">
        <v>2521596</v>
      </c>
      <c r="O33" s="8">
        <v>813177</v>
      </c>
      <c r="P33" s="8">
        <v>852906</v>
      </c>
      <c r="Q33" s="8">
        <v>254383</v>
      </c>
      <c r="R33" s="8">
        <v>1920466</v>
      </c>
      <c r="S33" s="8">
        <v>361473</v>
      </c>
      <c r="T33" s="8">
        <v>2355421</v>
      </c>
      <c r="U33" s="8">
        <v>2891963</v>
      </c>
      <c r="V33" s="8">
        <v>5608857</v>
      </c>
      <c r="W33" s="8">
        <v>13700560</v>
      </c>
      <c r="X33" s="8">
        <v>17308997</v>
      </c>
      <c r="Y33" s="8">
        <v>-3608437</v>
      </c>
      <c r="Z33" s="2">
        <v>-20.847175604686974</v>
      </c>
      <c r="AA33" s="6">
        <v>17308997</v>
      </c>
    </row>
    <row r="34" spans="1:27" x14ac:dyDescent="0.25">
      <c r="A34" s="23" t="s">
        <v>59</v>
      </c>
      <c r="B34" s="29" t="s">
        <v>32</v>
      </c>
      <c r="C34" s="6">
        <v>245488</v>
      </c>
      <c r="D34" s="6"/>
      <c r="E34" s="7">
        <v>130270</v>
      </c>
      <c r="F34" s="8">
        <v>130270</v>
      </c>
      <c r="G34" s="8"/>
      <c r="H34" s="8"/>
      <c r="I34" s="8">
        <v>-1</v>
      </c>
      <c r="J34" s="8">
        <v>-1</v>
      </c>
      <c r="K34" s="8">
        <v>333</v>
      </c>
      <c r="L34" s="8">
        <v>-4507</v>
      </c>
      <c r="M34" s="8"/>
      <c r="N34" s="8">
        <v>-4174</v>
      </c>
      <c r="O34" s="8">
        <v>39485</v>
      </c>
      <c r="P34" s="8">
        <v>-23870</v>
      </c>
      <c r="Q34" s="8">
        <v>-131757</v>
      </c>
      <c r="R34" s="8">
        <v>-116142</v>
      </c>
      <c r="S34" s="8">
        <v>-278402</v>
      </c>
      <c r="T34" s="8">
        <v>-107367</v>
      </c>
      <c r="U34" s="8">
        <v>-45863</v>
      </c>
      <c r="V34" s="8">
        <v>-431632</v>
      </c>
      <c r="W34" s="8">
        <v>-551949</v>
      </c>
      <c r="X34" s="8">
        <v>130270</v>
      </c>
      <c r="Y34" s="8">
        <v>-682219</v>
      </c>
      <c r="Z34" s="2">
        <v>-523.69616949412762</v>
      </c>
      <c r="AA34" s="6">
        <v>130270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1365732268</v>
      </c>
      <c r="D35" s="33">
        <f>SUM(D24:D34)</f>
        <v>0</v>
      </c>
      <c r="E35" s="34">
        <f t="shared" si="1"/>
        <v>1464490250</v>
      </c>
      <c r="F35" s="35">
        <f t="shared" si="1"/>
        <v>1443482168</v>
      </c>
      <c r="G35" s="35">
        <f t="shared" si="1"/>
        <v>61382282</v>
      </c>
      <c r="H35" s="35">
        <f t="shared" si="1"/>
        <v>97639265</v>
      </c>
      <c r="I35" s="35">
        <f t="shared" si="1"/>
        <v>100396199</v>
      </c>
      <c r="J35" s="35">
        <f t="shared" si="1"/>
        <v>259417746</v>
      </c>
      <c r="K35" s="35">
        <f t="shared" si="1"/>
        <v>104240736</v>
      </c>
      <c r="L35" s="35">
        <f t="shared" si="1"/>
        <v>132388410</v>
      </c>
      <c r="M35" s="35">
        <f t="shared" si="1"/>
        <v>95635813</v>
      </c>
      <c r="N35" s="35">
        <f t="shared" si="1"/>
        <v>332264959</v>
      </c>
      <c r="O35" s="35">
        <f t="shared" si="1"/>
        <v>110336863</v>
      </c>
      <c r="P35" s="35">
        <f t="shared" si="1"/>
        <v>99397927</v>
      </c>
      <c r="Q35" s="35">
        <f t="shared" si="1"/>
        <v>106781744</v>
      </c>
      <c r="R35" s="35">
        <f t="shared" si="1"/>
        <v>316516534</v>
      </c>
      <c r="S35" s="35">
        <f t="shared" si="1"/>
        <v>53620870</v>
      </c>
      <c r="T35" s="35">
        <f t="shared" si="1"/>
        <v>107656601</v>
      </c>
      <c r="U35" s="35">
        <f t="shared" si="1"/>
        <v>103413426</v>
      </c>
      <c r="V35" s="35">
        <f t="shared" si="1"/>
        <v>264690897</v>
      </c>
      <c r="W35" s="35">
        <f t="shared" si="1"/>
        <v>1172890136</v>
      </c>
      <c r="X35" s="35">
        <f t="shared" si="1"/>
        <v>1443482169</v>
      </c>
      <c r="Y35" s="35">
        <f t="shared" si="1"/>
        <v>-270592033</v>
      </c>
      <c r="Z35" s="36">
        <f>+IF(X35&lt;&gt;0,+(Y35/X35)*100,0)</f>
        <v>-18.745782858367956</v>
      </c>
      <c r="AA35" s="33">
        <f>SUM(AA24:AA34)</f>
        <v>1443482168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-206922470</v>
      </c>
      <c r="D37" s="46">
        <f>+D21-D35</f>
        <v>0</v>
      </c>
      <c r="E37" s="47">
        <f t="shared" si="2"/>
        <v>-218397000</v>
      </c>
      <c r="F37" s="48">
        <f t="shared" si="2"/>
        <v>-197388918</v>
      </c>
      <c r="G37" s="48">
        <f t="shared" si="2"/>
        <v>184484780</v>
      </c>
      <c r="H37" s="48">
        <f t="shared" si="2"/>
        <v>-45185022</v>
      </c>
      <c r="I37" s="48">
        <f t="shared" si="2"/>
        <v>-21332236</v>
      </c>
      <c r="J37" s="48">
        <f t="shared" si="2"/>
        <v>117967522</v>
      </c>
      <c r="K37" s="48">
        <f t="shared" si="2"/>
        <v>-40964821</v>
      </c>
      <c r="L37" s="48">
        <f t="shared" si="2"/>
        <v>-56060092</v>
      </c>
      <c r="M37" s="48">
        <f t="shared" si="2"/>
        <v>-26259102</v>
      </c>
      <c r="N37" s="48">
        <f t="shared" si="2"/>
        <v>-123284015</v>
      </c>
      <c r="O37" s="48">
        <f t="shared" si="2"/>
        <v>-41492858</v>
      </c>
      <c r="P37" s="48">
        <f t="shared" si="2"/>
        <v>114377745</v>
      </c>
      <c r="Q37" s="48">
        <f t="shared" si="2"/>
        <v>-36787541</v>
      </c>
      <c r="R37" s="48">
        <f t="shared" si="2"/>
        <v>36097346</v>
      </c>
      <c r="S37" s="48">
        <f t="shared" si="2"/>
        <v>17289708</v>
      </c>
      <c r="T37" s="48">
        <f t="shared" si="2"/>
        <v>69514151</v>
      </c>
      <c r="U37" s="48">
        <f t="shared" si="2"/>
        <v>-32168265</v>
      </c>
      <c r="V37" s="48">
        <f t="shared" si="2"/>
        <v>54635594</v>
      </c>
      <c r="W37" s="48">
        <f t="shared" si="2"/>
        <v>85416447</v>
      </c>
      <c r="X37" s="48">
        <f>IF(F21=F35,0,X21-X35)</f>
        <v>-197388919</v>
      </c>
      <c r="Y37" s="48">
        <f t="shared" si="2"/>
        <v>282805366</v>
      </c>
      <c r="Z37" s="49">
        <f>+IF(X37&lt;&gt;0,+(Y37/X37)*100,0)</f>
        <v>-143.27317228987914</v>
      </c>
      <c r="AA37" s="46">
        <f>+AA21-AA35</f>
        <v>-197388918</v>
      </c>
    </row>
    <row r="38" spans="1:27" ht="23.15" customHeight="1" x14ac:dyDescent="0.25">
      <c r="A38" s="50" t="s">
        <v>62</v>
      </c>
      <c r="B38" s="29" t="s">
        <v>32</v>
      </c>
      <c r="C38" s="6">
        <v>43585159</v>
      </c>
      <c r="D38" s="6"/>
      <c r="E38" s="7">
        <v>71553510</v>
      </c>
      <c r="F38" s="8">
        <v>47018000</v>
      </c>
      <c r="G38" s="8"/>
      <c r="H38" s="8"/>
      <c r="I38" s="8">
        <v>427000</v>
      </c>
      <c r="J38" s="8">
        <v>427000</v>
      </c>
      <c r="K38" s="8">
        <v>4138000</v>
      </c>
      <c r="L38" s="8">
        <v>2448000</v>
      </c>
      <c r="M38" s="8">
        <v>859000</v>
      </c>
      <c r="N38" s="8">
        <v>7445000</v>
      </c>
      <c r="O38" s="8"/>
      <c r="P38" s="8">
        <v>2428000</v>
      </c>
      <c r="Q38" s="8"/>
      <c r="R38" s="8">
        <v>2428000</v>
      </c>
      <c r="S38" s="8">
        <v>8428000</v>
      </c>
      <c r="T38" s="8">
        <v>4140000</v>
      </c>
      <c r="U38" s="8">
        <v>8290000</v>
      </c>
      <c r="V38" s="8">
        <v>20858000</v>
      </c>
      <c r="W38" s="8">
        <v>31158000</v>
      </c>
      <c r="X38" s="8">
        <v>47018000</v>
      </c>
      <c r="Y38" s="8">
        <v>-15860000</v>
      </c>
      <c r="Z38" s="2">
        <v>-33.731762303798547</v>
      </c>
      <c r="AA38" s="6">
        <v>47018000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-163337311</v>
      </c>
      <c r="D41" s="56">
        <f>SUM(D37:D40)</f>
        <v>0</v>
      </c>
      <c r="E41" s="57">
        <f t="shared" si="3"/>
        <v>-146843490</v>
      </c>
      <c r="F41" s="58">
        <f t="shared" si="3"/>
        <v>-150370918</v>
      </c>
      <c r="G41" s="58">
        <f t="shared" si="3"/>
        <v>184484780</v>
      </c>
      <c r="H41" s="58">
        <f t="shared" si="3"/>
        <v>-45185022</v>
      </c>
      <c r="I41" s="58">
        <f t="shared" si="3"/>
        <v>-20905236</v>
      </c>
      <c r="J41" s="58">
        <f t="shared" si="3"/>
        <v>118394522</v>
      </c>
      <c r="K41" s="58">
        <f t="shared" si="3"/>
        <v>-36826821</v>
      </c>
      <c r="L41" s="58">
        <f t="shared" si="3"/>
        <v>-53612092</v>
      </c>
      <c r="M41" s="58">
        <f t="shared" si="3"/>
        <v>-25400102</v>
      </c>
      <c r="N41" s="58">
        <f t="shared" si="3"/>
        <v>-115839015</v>
      </c>
      <c r="O41" s="58">
        <f t="shared" si="3"/>
        <v>-41492858</v>
      </c>
      <c r="P41" s="58">
        <f t="shared" si="3"/>
        <v>116805745</v>
      </c>
      <c r="Q41" s="58">
        <f t="shared" si="3"/>
        <v>-36787541</v>
      </c>
      <c r="R41" s="58">
        <f t="shared" si="3"/>
        <v>38525346</v>
      </c>
      <c r="S41" s="58">
        <f t="shared" si="3"/>
        <v>25717708</v>
      </c>
      <c r="T41" s="58">
        <f t="shared" si="3"/>
        <v>73654151</v>
      </c>
      <c r="U41" s="58">
        <f t="shared" si="3"/>
        <v>-23878265</v>
      </c>
      <c r="V41" s="58">
        <f t="shared" si="3"/>
        <v>75493594</v>
      </c>
      <c r="W41" s="58">
        <f t="shared" si="3"/>
        <v>116574447</v>
      </c>
      <c r="X41" s="58">
        <f t="shared" si="3"/>
        <v>-150370919</v>
      </c>
      <c r="Y41" s="58">
        <f t="shared" si="3"/>
        <v>266945366</v>
      </c>
      <c r="Z41" s="59">
        <f>+IF(X41&lt;&gt;0,+(Y41/X41)*100,0)</f>
        <v>-177.52459569659212</v>
      </c>
      <c r="AA41" s="56">
        <f>SUM(AA37:AA40)</f>
        <v>-150370918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-163337311</v>
      </c>
      <c r="D43" s="64">
        <f>+D41-D42</f>
        <v>0</v>
      </c>
      <c r="E43" s="65">
        <f t="shared" si="4"/>
        <v>-146843490</v>
      </c>
      <c r="F43" s="66">
        <f t="shared" si="4"/>
        <v>-150370918</v>
      </c>
      <c r="G43" s="66">
        <f t="shared" si="4"/>
        <v>184484780</v>
      </c>
      <c r="H43" s="66">
        <f t="shared" si="4"/>
        <v>-45185022</v>
      </c>
      <c r="I43" s="66">
        <f t="shared" si="4"/>
        <v>-20905236</v>
      </c>
      <c r="J43" s="66">
        <f t="shared" si="4"/>
        <v>118394522</v>
      </c>
      <c r="K43" s="66">
        <f t="shared" si="4"/>
        <v>-36826821</v>
      </c>
      <c r="L43" s="66">
        <f t="shared" si="4"/>
        <v>-53612092</v>
      </c>
      <c r="M43" s="66">
        <f t="shared" si="4"/>
        <v>-25400102</v>
      </c>
      <c r="N43" s="66">
        <f t="shared" si="4"/>
        <v>-115839015</v>
      </c>
      <c r="O43" s="66">
        <f t="shared" si="4"/>
        <v>-41492858</v>
      </c>
      <c r="P43" s="66">
        <f t="shared" si="4"/>
        <v>116805745</v>
      </c>
      <c r="Q43" s="66">
        <f t="shared" si="4"/>
        <v>-36787541</v>
      </c>
      <c r="R43" s="66">
        <f t="shared" si="4"/>
        <v>38525346</v>
      </c>
      <c r="S43" s="66">
        <f t="shared" si="4"/>
        <v>25717708</v>
      </c>
      <c r="T43" s="66">
        <f t="shared" si="4"/>
        <v>73654151</v>
      </c>
      <c r="U43" s="66">
        <f t="shared" si="4"/>
        <v>-23878265</v>
      </c>
      <c r="V43" s="66">
        <f t="shared" si="4"/>
        <v>75493594</v>
      </c>
      <c r="W43" s="66">
        <f t="shared" si="4"/>
        <v>116574447</v>
      </c>
      <c r="X43" s="66">
        <f t="shared" si="4"/>
        <v>-150370919</v>
      </c>
      <c r="Y43" s="66">
        <f t="shared" si="4"/>
        <v>266945366</v>
      </c>
      <c r="Z43" s="67">
        <f>+IF(X43&lt;&gt;0,+(Y43/X43)*100,0)</f>
        <v>-177.52459569659212</v>
      </c>
      <c r="AA43" s="64">
        <f>+AA41-AA42</f>
        <v>-150370918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-163337311</v>
      </c>
      <c r="D45" s="56">
        <f>SUM(D43:D44)</f>
        <v>0</v>
      </c>
      <c r="E45" s="57">
        <f t="shared" si="5"/>
        <v>-146843490</v>
      </c>
      <c r="F45" s="58">
        <f t="shared" si="5"/>
        <v>-150370918</v>
      </c>
      <c r="G45" s="58">
        <f t="shared" si="5"/>
        <v>184484780</v>
      </c>
      <c r="H45" s="58">
        <f t="shared" si="5"/>
        <v>-45185022</v>
      </c>
      <c r="I45" s="58">
        <f t="shared" si="5"/>
        <v>-20905236</v>
      </c>
      <c r="J45" s="58">
        <f t="shared" si="5"/>
        <v>118394522</v>
      </c>
      <c r="K45" s="58">
        <f t="shared" si="5"/>
        <v>-36826821</v>
      </c>
      <c r="L45" s="58">
        <f t="shared" si="5"/>
        <v>-53612092</v>
      </c>
      <c r="M45" s="58">
        <f t="shared" si="5"/>
        <v>-25400102</v>
      </c>
      <c r="N45" s="58">
        <f t="shared" si="5"/>
        <v>-115839015</v>
      </c>
      <c r="O45" s="58">
        <f t="shared" si="5"/>
        <v>-41492858</v>
      </c>
      <c r="P45" s="58">
        <f t="shared" si="5"/>
        <v>116805745</v>
      </c>
      <c r="Q45" s="58">
        <f t="shared" si="5"/>
        <v>-36787541</v>
      </c>
      <c r="R45" s="58">
        <f t="shared" si="5"/>
        <v>38525346</v>
      </c>
      <c r="S45" s="58">
        <f t="shared" si="5"/>
        <v>25717708</v>
      </c>
      <c r="T45" s="58">
        <f t="shared" si="5"/>
        <v>73654151</v>
      </c>
      <c r="U45" s="58">
        <f t="shared" si="5"/>
        <v>-23878265</v>
      </c>
      <c r="V45" s="58">
        <f t="shared" si="5"/>
        <v>75493594</v>
      </c>
      <c r="W45" s="58">
        <f t="shared" si="5"/>
        <v>116574447</v>
      </c>
      <c r="X45" s="58">
        <f t="shared" si="5"/>
        <v>-150370919</v>
      </c>
      <c r="Y45" s="58">
        <f t="shared" si="5"/>
        <v>266945366</v>
      </c>
      <c r="Z45" s="59">
        <f>+IF(X45&lt;&gt;0,+(Y45/X45)*100,0)</f>
        <v>-177.52459569659212</v>
      </c>
      <c r="AA45" s="56">
        <f>SUM(AA43:AA44)</f>
        <v>-150370918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-163337311</v>
      </c>
      <c r="D47" s="71">
        <f>SUM(D45:D46)</f>
        <v>0</v>
      </c>
      <c r="E47" s="72">
        <f t="shared" si="6"/>
        <v>-146843490</v>
      </c>
      <c r="F47" s="73">
        <f t="shared" si="6"/>
        <v>-150370918</v>
      </c>
      <c r="G47" s="73">
        <f t="shared" si="6"/>
        <v>184484780</v>
      </c>
      <c r="H47" s="74">
        <f t="shared" si="6"/>
        <v>-45185022</v>
      </c>
      <c r="I47" s="74">
        <f t="shared" si="6"/>
        <v>-20905236</v>
      </c>
      <c r="J47" s="74">
        <f t="shared" si="6"/>
        <v>118394522</v>
      </c>
      <c r="K47" s="74">
        <f t="shared" si="6"/>
        <v>-36826821</v>
      </c>
      <c r="L47" s="74">
        <f t="shared" si="6"/>
        <v>-53612092</v>
      </c>
      <c r="M47" s="73">
        <f t="shared" si="6"/>
        <v>-25400102</v>
      </c>
      <c r="N47" s="73">
        <f t="shared" si="6"/>
        <v>-115839015</v>
      </c>
      <c r="O47" s="74">
        <f t="shared" si="6"/>
        <v>-41492858</v>
      </c>
      <c r="P47" s="74">
        <f t="shared" si="6"/>
        <v>116805745</v>
      </c>
      <c r="Q47" s="74">
        <f t="shared" si="6"/>
        <v>-36787541</v>
      </c>
      <c r="R47" s="74">
        <f t="shared" si="6"/>
        <v>38525346</v>
      </c>
      <c r="S47" s="74">
        <f t="shared" si="6"/>
        <v>25717708</v>
      </c>
      <c r="T47" s="73">
        <f t="shared" si="6"/>
        <v>73654151</v>
      </c>
      <c r="U47" s="73">
        <f t="shared" si="6"/>
        <v>-23878265</v>
      </c>
      <c r="V47" s="74">
        <f t="shared" si="6"/>
        <v>75493594</v>
      </c>
      <c r="W47" s="74">
        <f t="shared" si="6"/>
        <v>116574447</v>
      </c>
      <c r="X47" s="74">
        <f t="shared" si="6"/>
        <v>-150370919</v>
      </c>
      <c r="Y47" s="74">
        <f t="shared" si="6"/>
        <v>266945366</v>
      </c>
      <c r="Z47" s="75">
        <f>+IF(X47&lt;&gt;0,+(Y47/X47)*100,0)</f>
        <v>-177.52459569659212</v>
      </c>
      <c r="AA47" s="76">
        <f>SUM(AA45:AA46)</f>
        <v>-150370918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10343958</v>
      </c>
      <c r="D9" s="6"/>
      <c r="E9" s="7">
        <v>9773035</v>
      </c>
      <c r="F9" s="8">
        <v>9809359</v>
      </c>
      <c r="G9" s="8">
        <v>2636515</v>
      </c>
      <c r="H9" s="8">
        <v>728935</v>
      </c>
      <c r="I9" s="8">
        <v>649619</v>
      </c>
      <c r="J9" s="8">
        <v>4015069</v>
      </c>
      <c r="K9" s="8">
        <v>716934</v>
      </c>
      <c r="L9" s="8">
        <v>693275</v>
      </c>
      <c r="M9" s="8">
        <v>702095</v>
      </c>
      <c r="N9" s="8">
        <v>2112304</v>
      </c>
      <c r="O9" s="8">
        <v>683409</v>
      </c>
      <c r="P9" s="8">
        <v>681502</v>
      </c>
      <c r="Q9" s="8">
        <v>651968</v>
      </c>
      <c r="R9" s="8">
        <v>2016879</v>
      </c>
      <c r="S9" s="8">
        <v>724776</v>
      </c>
      <c r="T9" s="8">
        <v>681471</v>
      </c>
      <c r="U9" s="8">
        <v>211</v>
      </c>
      <c r="V9" s="8">
        <v>1406458</v>
      </c>
      <c r="W9" s="8">
        <v>9550710</v>
      </c>
      <c r="X9" s="8">
        <v>9809359</v>
      </c>
      <c r="Y9" s="8">
        <v>-258649</v>
      </c>
      <c r="Z9" s="2">
        <v>-2.6367574068805109</v>
      </c>
      <c r="AA9" s="6">
        <v>9809359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194584</v>
      </c>
      <c r="D13" s="6"/>
      <c r="E13" s="7"/>
      <c r="F13" s="8">
        <v>171804</v>
      </c>
      <c r="G13" s="8">
        <v>57631</v>
      </c>
      <c r="H13" s="8">
        <v>58641</v>
      </c>
      <c r="I13" s="8">
        <v>58897</v>
      </c>
      <c r="J13" s="8">
        <v>175169</v>
      </c>
      <c r="K13" s="8">
        <v>75841</v>
      </c>
      <c r="L13" s="8">
        <v>77185</v>
      </c>
      <c r="M13" s="8">
        <v>77392</v>
      </c>
      <c r="N13" s="8">
        <v>230418</v>
      </c>
      <c r="O13" s="8">
        <v>77348</v>
      </c>
      <c r="P13" s="8">
        <v>79379</v>
      </c>
      <c r="Q13" s="8">
        <v>79575</v>
      </c>
      <c r="R13" s="8">
        <v>236302</v>
      </c>
      <c r="S13" s="8">
        <v>81694</v>
      </c>
      <c r="T13" s="8">
        <v>82551</v>
      </c>
      <c r="U13" s="8">
        <v>-70</v>
      </c>
      <c r="V13" s="8">
        <v>164175</v>
      </c>
      <c r="W13" s="8">
        <v>806064</v>
      </c>
      <c r="X13" s="8">
        <v>171804</v>
      </c>
      <c r="Y13" s="8">
        <v>634260</v>
      </c>
      <c r="Z13" s="2">
        <v>369.17650345742823</v>
      </c>
      <c r="AA13" s="6">
        <v>171804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10538542</v>
      </c>
      <c r="D21" s="33">
        <f t="shared" si="0"/>
        <v>0</v>
      </c>
      <c r="E21" s="34">
        <f t="shared" si="0"/>
        <v>9773035</v>
      </c>
      <c r="F21" s="35">
        <f t="shared" si="0"/>
        <v>9981163</v>
      </c>
      <c r="G21" s="35">
        <f t="shared" si="0"/>
        <v>2694146</v>
      </c>
      <c r="H21" s="35">
        <f t="shared" si="0"/>
        <v>787576</v>
      </c>
      <c r="I21" s="35">
        <f t="shared" si="0"/>
        <v>708516</v>
      </c>
      <c r="J21" s="35">
        <f t="shared" si="0"/>
        <v>4190238</v>
      </c>
      <c r="K21" s="35">
        <f t="shared" si="0"/>
        <v>792775</v>
      </c>
      <c r="L21" s="35">
        <f t="shared" si="0"/>
        <v>770460</v>
      </c>
      <c r="M21" s="35">
        <f t="shared" si="0"/>
        <v>779487</v>
      </c>
      <c r="N21" s="35">
        <f t="shared" si="0"/>
        <v>2342722</v>
      </c>
      <c r="O21" s="35">
        <f t="shared" si="0"/>
        <v>760757</v>
      </c>
      <c r="P21" s="35">
        <f t="shared" si="0"/>
        <v>760881</v>
      </c>
      <c r="Q21" s="35">
        <f t="shared" si="0"/>
        <v>731543</v>
      </c>
      <c r="R21" s="35">
        <f t="shared" si="0"/>
        <v>2253181</v>
      </c>
      <c r="S21" s="35">
        <f t="shared" si="0"/>
        <v>806470</v>
      </c>
      <c r="T21" s="35">
        <f t="shared" si="0"/>
        <v>764022</v>
      </c>
      <c r="U21" s="35">
        <f t="shared" si="0"/>
        <v>141</v>
      </c>
      <c r="V21" s="35">
        <f t="shared" si="0"/>
        <v>1570633</v>
      </c>
      <c r="W21" s="35">
        <f t="shared" si="0"/>
        <v>10356774</v>
      </c>
      <c r="X21" s="35">
        <f t="shared" si="0"/>
        <v>9981163</v>
      </c>
      <c r="Y21" s="35">
        <f t="shared" si="0"/>
        <v>375611</v>
      </c>
      <c r="Z21" s="36">
        <f>+IF(X21&lt;&gt;0,+(Y21/X21)*100,0)</f>
        <v>3.7631987374617566</v>
      </c>
      <c r="AA21" s="33">
        <f>SUM(AA5:AA20)</f>
        <v>9981163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10903556</v>
      </c>
      <c r="D24" s="6"/>
      <c r="E24" s="7">
        <v>11049997</v>
      </c>
      <c r="F24" s="8">
        <v>11960857</v>
      </c>
      <c r="G24" s="8">
        <v>936059</v>
      </c>
      <c r="H24" s="8">
        <v>897242</v>
      </c>
      <c r="I24" s="8">
        <v>938465</v>
      </c>
      <c r="J24" s="8">
        <v>2771766</v>
      </c>
      <c r="K24" s="8">
        <v>901003</v>
      </c>
      <c r="L24" s="8">
        <v>1544417</v>
      </c>
      <c r="M24" s="8">
        <v>1256305</v>
      </c>
      <c r="N24" s="8">
        <v>3701725</v>
      </c>
      <c r="O24" s="8">
        <v>1031791</v>
      </c>
      <c r="P24" s="8">
        <v>988235</v>
      </c>
      <c r="Q24" s="8">
        <v>835882</v>
      </c>
      <c r="R24" s="8">
        <v>2855908</v>
      </c>
      <c r="S24" s="8">
        <v>890315</v>
      </c>
      <c r="T24" s="8">
        <v>1033062</v>
      </c>
      <c r="U24" s="8">
        <v>901658</v>
      </c>
      <c r="V24" s="8">
        <v>2825035</v>
      </c>
      <c r="W24" s="8">
        <v>12154434</v>
      </c>
      <c r="X24" s="8">
        <v>11960857</v>
      </c>
      <c r="Y24" s="8">
        <v>193577</v>
      </c>
      <c r="Z24" s="2">
        <v>1.6184208205147841</v>
      </c>
      <c r="AA24" s="6">
        <v>11960857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285496</v>
      </c>
      <c r="F27" s="8">
        <v>285496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285496</v>
      </c>
      <c r="Y27" s="8">
        <v>-285496</v>
      </c>
      <c r="Z27" s="2">
        <v>-100</v>
      </c>
      <c r="AA27" s="6">
        <v>285496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1741965</v>
      </c>
      <c r="D30" s="6"/>
      <c r="E30" s="7">
        <v>1571949</v>
      </c>
      <c r="F30" s="8">
        <v>1546618</v>
      </c>
      <c r="G30" s="8"/>
      <c r="H30" s="8"/>
      <c r="I30" s="8"/>
      <c r="J30" s="8"/>
      <c r="K30" s="8">
        <v>295800</v>
      </c>
      <c r="L30" s="8">
        <v>322383</v>
      </c>
      <c r="M30" s="8">
        <v>127157</v>
      </c>
      <c r="N30" s="8">
        <v>745340</v>
      </c>
      <c r="O30" s="8">
        <v>4870</v>
      </c>
      <c r="P30" s="8"/>
      <c r="Q30" s="8"/>
      <c r="R30" s="8">
        <v>4870</v>
      </c>
      <c r="S30" s="8">
        <v>-28962</v>
      </c>
      <c r="T30" s="8"/>
      <c r="U30" s="8">
        <v>29980</v>
      </c>
      <c r="V30" s="8">
        <v>1018</v>
      </c>
      <c r="W30" s="8">
        <v>751228</v>
      </c>
      <c r="X30" s="8">
        <v>1546618</v>
      </c>
      <c r="Y30" s="8">
        <v>-795390</v>
      </c>
      <c r="Z30" s="2">
        <v>-51.42769578525531</v>
      </c>
      <c r="AA30" s="6">
        <v>1546618</v>
      </c>
    </row>
    <row r="31" spans="1:27" x14ac:dyDescent="0.25">
      <c r="A31" s="25" t="s">
        <v>57</v>
      </c>
      <c r="B31" s="24" t="s">
        <v>32</v>
      </c>
      <c r="C31" s="6">
        <v>10843877</v>
      </c>
      <c r="D31" s="6"/>
      <c r="E31" s="7">
        <v>9456086</v>
      </c>
      <c r="F31" s="8">
        <v>14656086</v>
      </c>
      <c r="G31" s="8">
        <v>652253</v>
      </c>
      <c r="H31" s="8"/>
      <c r="I31" s="8">
        <v>1112990</v>
      </c>
      <c r="J31" s="8">
        <v>1765243</v>
      </c>
      <c r="K31" s="8">
        <v>676081</v>
      </c>
      <c r="L31" s="8">
        <v>1556531</v>
      </c>
      <c r="M31" s="8">
        <v>779200</v>
      </c>
      <c r="N31" s="8">
        <v>3011812</v>
      </c>
      <c r="O31" s="8">
        <v>1825083</v>
      </c>
      <c r="P31" s="8">
        <v>1934555</v>
      </c>
      <c r="Q31" s="8">
        <v>746601</v>
      </c>
      <c r="R31" s="8">
        <v>4506239</v>
      </c>
      <c r="S31" s="8">
        <v>605401</v>
      </c>
      <c r="T31" s="8">
        <v>265322</v>
      </c>
      <c r="U31" s="8">
        <v>1186811</v>
      </c>
      <c r="V31" s="8">
        <v>2057534</v>
      </c>
      <c r="W31" s="8">
        <v>11340828</v>
      </c>
      <c r="X31" s="8">
        <v>14656086</v>
      </c>
      <c r="Y31" s="8">
        <v>-3315258</v>
      </c>
      <c r="Z31" s="2">
        <v>-22.620350344559935</v>
      </c>
      <c r="AA31" s="6">
        <v>14656086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2311428</v>
      </c>
      <c r="D33" s="6"/>
      <c r="E33" s="7">
        <v>2559407</v>
      </c>
      <c r="F33" s="8">
        <v>2349804</v>
      </c>
      <c r="G33" s="8">
        <v>7635</v>
      </c>
      <c r="H33" s="8">
        <v>177829</v>
      </c>
      <c r="I33" s="8">
        <v>333545</v>
      </c>
      <c r="J33" s="8">
        <v>519009</v>
      </c>
      <c r="K33" s="8">
        <v>338279</v>
      </c>
      <c r="L33" s="8">
        <v>518380</v>
      </c>
      <c r="M33" s="8">
        <v>404842</v>
      </c>
      <c r="N33" s="8">
        <v>1261501</v>
      </c>
      <c r="O33" s="8">
        <v>178317</v>
      </c>
      <c r="P33" s="8">
        <v>53203</v>
      </c>
      <c r="Q33" s="8">
        <v>6841</v>
      </c>
      <c r="R33" s="8">
        <v>238361</v>
      </c>
      <c r="S33" s="8">
        <v>-52836</v>
      </c>
      <c r="T33" s="8">
        <v>128104</v>
      </c>
      <c r="U33" s="8">
        <v>132488</v>
      </c>
      <c r="V33" s="8">
        <v>207756</v>
      </c>
      <c r="W33" s="8">
        <v>2226627</v>
      </c>
      <c r="X33" s="8">
        <v>2349804</v>
      </c>
      <c r="Y33" s="8">
        <v>-123177</v>
      </c>
      <c r="Z33" s="2">
        <v>-5.2420116741651643</v>
      </c>
      <c r="AA33" s="6">
        <v>2349804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25800826</v>
      </c>
      <c r="D35" s="33">
        <f>SUM(D24:D34)</f>
        <v>0</v>
      </c>
      <c r="E35" s="34">
        <f t="shared" si="1"/>
        <v>24922935</v>
      </c>
      <c r="F35" s="35">
        <f t="shared" si="1"/>
        <v>30798861</v>
      </c>
      <c r="G35" s="35">
        <f t="shared" si="1"/>
        <v>1595947</v>
      </c>
      <c r="H35" s="35">
        <f t="shared" si="1"/>
        <v>1075071</v>
      </c>
      <c r="I35" s="35">
        <f t="shared" si="1"/>
        <v>2385000</v>
      </c>
      <c r="J35" s="35">
        <f t="shared" si="1"/>
        <v>5056018</v>
      </c>
      <c r="K35" s="35">
        <f t="shared" si="1"/>
        <v>2211163</v>
      </c>
      <c r="L35" s="35">
        <f t="shared" si="1"/>
        <v>3941711</v>
      </c>
      <c r="M35" s="35">
        <f t="shared" si="1"/>
        <v>2567504</v>
      </c>
      <c r="N35" s="35">
        <f t="shared" si="1"/>
        <v>8720378</v>
      </c>
      <c r="O35" s="35">
        <f t="shared" si="1"/>
        <v>3040061</v>
      </c>
      <c r="P35" s="35">
        <f t="shared" si="1"/>
        <v>2975993</v>
      </c>
      <c r="Q35" s="35">
        <f t="shared" si="1"/>
        <v>1589324</v>
      </c>
      <c r="R35" s="35">
        <f t="shared" si="1"/>
        <v>7605378</v>
      </c>
      <c r="S35" s="35">
        <f t="shared" si="1"/>
        <v>1413918</v>
      </c>
      <c r="T35" s="35">
        <f t="shared" si="1"/>
        <v>1426488</v>
      </c>
      <c r="U35" s="35">
        <f t="shared" si="1"/>
        <v>2250937</v>
      </c>
      <c r="V35" s="35">
        <f t="shared" si="1"/>
        <v>5091343</v>
      </c>
      <c r="W35" s="35">
        <f t="shared" si="1"/>
        <v>26473117</v>
      </c>
      <c r="X35" s="35">
        <f t="shared" si="1"/>
        <v>30798861</v>
      </c>
      <c r="Y35" s="35">
        <f t="shared" si="1"/>
        <v>-4325744</v>
      </c>
      <c r="Z35" s="36">
        <f>+IF(X35&lt;&gt;0,+(Y35/X35)*100,0)</f>
        <v>-14.045142773299309</v>
      </c>
      <c r="AA35" s="33">
        <f>SUM(AA24:AA34)</f>
        <v>30798861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-15262284</v>
      </c>
      <c r="D37" s="46">
        <f>+D21-D35</f>
        <v>0</v>
      </c>
      <c r="E37" s="47">
        <f t="shared" si="2"/>
        <v>-15149900</v>
      </c>
      <c r="F37" s="48">
        <f t="shared" si="2"/>
        <v>-20817698</v>
      </c>
      <c r="G37" s="48">
        <f t="shared" si="2"/>
        <v>1098199</v>
      </c>
      <c r="H37" s="48">
        <f t="shared" si="2"/>
        <v>-287495</v>
      </c>
      <c r="I37" s="48">
        <f t="shared" si="2"/>
        <v>-1676484</v>
      </c>
      <c r="J37" s="48">
        <f t="shared" si="2"/>
        <v>-865780</v>
      </c>
      <c r="K37" s="48">
        <f t="shared" si="2"/>
        <v>-1418388</v>
      </c>
      <c r="L37" s="48">
        <f t="shared" si="2"/>
        <v>-3171251</v>
      </c>
      <c r="M37" s="48">
        <f t="shared" si="2"/>
        <v>-1788017</v>
      </c>
      <c r="N37" s="48">
        <f t="shared" si="2"/>
        <v>-6377656</v>
      </c>
      <c r="O37" s="48">
        <f t="shared" si="2"/>
        <v>-2279304</v>
      </c>
      <c r="P37" s="48">
        <f t="shared" si="2"/>
        <v>-2215112</v>
      </c>
      <c r="Q37" s="48">
        <f t="shared" si="2"/>
        <v>-857781</v>
      </c>
      <c r="R37" s="48">
        <f t="shared" si="2"/>
        <v>-5352197</v>
      </c>
      <c r="S37" s="48">
        <f t="shared" si="2"/>
        <v>-607448</v>
      </c>
      <c r="T37" s="48">
        <f t="shared" si="2"/>
        <v>-662466</v>
      </c>
      <c r="U37" s="48">
        <f t="shared" si="2"/>
        <v>-2250796</v>
      </c>
      <c r="V37" s="48">
        <f t="shared" si="2"/>
        <v>-3520710</v>
      </c>
      <c r="W37" s="48">
        <f t="shared" si="2"/>
        <v>-16116343</v>
      </c>
      <c r="X37" s="48">
        <f>IF(F21=F35,0,X21-X35)</f>
        <v>-20817698</v>
      </c>
      <c r="Y37" s="48">
        <f t="shared" si="2"/>
        <v>4701355</v>
      </c>
      <c r="Z37" s="49">
        <f>+IF(X37&lt;&gt;0,+(Y37/X37)*100,0)</f>
        <v>-22.583452790985824</v>
      </c>
      <c r="AA37" s="46">
        <f>+AA21-AA35</f>
        <v>-20817698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-15262284</v>
      </c>
      <c r="D41" s="56">
        <f>SUM(D37:D40)</f>
        <v>0</v>
      </c>
      <c r="E41" s="57">
        <f t="shared" si="3"/>
        <v>-15149900</v>
      </c>
      <c r="F41" s="58">
        <f t="shared" si="3"/>
        <v>-20817698</v>
      </c>
      <c r="G41" s="58">
        <f t="shared" si="3"/>
        <v>1098199</v>
      </c>
      <c r="H41" s="58">
        <f t="shared" si="3"/>
        <v>-287495</v>
      </c>
      <c r="I41" s="58">
        <f t="shared" si="3"/>
        <v>-1676484</v>
      </c>
      <c r="J41" s="58">
        <f t="shared" si="3"/>
        <v>-865780</v>
      </c>
      <c r="K41" s="58">
        <f t="shared" si="3"/>
        <v>-1418388</v>
      </c>
      <c r="L41" s="58">
        <f t="shared" si="3"/>
        <v>-3171251</v>
      </c>
      <c r="M41" s="58">
        <f t="shared" si="3"/>
        <v>-1788017</v>
      </c>
      <c r="N41" s="58">
        <f t="shared" si="3"/>
        <v>-6377656</v>
      </c>
      <c r="O41" s="58">
        <f t="shared" si="3"/>
        <v>-2279304</v>
      </c>
      <c r="P41" s="58">
        <f t="shared" si="3"/>
        <v>-2215112</v>
      </c>
      <c r="Q41" s="58">
        <f t="shared" si="3"/>
        <v>-857781</v>
      </c>
      <c r="R41" s="58">
        <f t="shared" si="3"/>
        <v>-5352197</v>
      </c>
      <c r="S41" s="58">
        <f t="shared" si="3"/>
        <v>-607448</v>
      </c>
      <c r="T41" s="58">
        <f t="shared" si="3"/>
        <v>-662466</v>
      </c>
      <c r="U41" s="58">
        <f t="shared" si="3"/>
        <v>-2250796</v>
      </c>
      <c r="V41" s="58">
        <f t="shared" si="3"/>
        <v>-3520710</v>
      </c>
      <c r="W41" s="58">
        <f t="shared" si="3"/>
        <v>-16116343</v>
      </c>
      <c r="X41" s="58">
        <f t="shared" si="3"/>
        <v>-20817698</v>
      </c>
      <c r="Y41" s="58">
        <f t="shared" si="3"/>
        <v>4701355</v>
      </c>
      <c r="Z41" s="59">
        <f>+IF(X41&lt;&gt;0,+(Y41/X41)*100,0)</f>
        <v>-22.583452790985824</v>
      </c>
      <c r="AA41" s="56">
        <f>SUM(AA37:AA40)</f>
        <v>-20817698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-15262284</v>
      </c>
      <c r="D43" s="64">
        <f>+D41-D42</f>
        <v>0</v>
      </c>
      <c r="E43" s="65">
        <f t="shared" si="4"/>
        <v>-15149900</v>
      </c>
      <c r="F43" s="66">
        <f t="shared" si="4"/>
        <v>-20817698</v>
      </c>
      <c r="G43" s="66">
        <f t="shared" si="4"/>
        <v>1098199</v>
      </c>
      <c r="H43" s="66">
        <f t="shared" si="4"/>
        <v>-287495</v>
      </c>
      <c r="I43" s="66">
        <f t="shared" si="4"/>
        <v>-1676484</v>
      </c>
      <c r="J43" s="66">
        <f t="shared" si="4"/>
        <v>-865780</v>
      </c>
      <c r="K43" s="66">
        <f t="shared" si="4"/>
        <v>-1418388</v>
      </c>
      <c r="L43" s="66">
        <f t="shared" si="4"/>
        <v>-3171251</v>
      </c>
      <c r="M43" s="66">
        <f t="shared" si="4"/>
        <v>-1788017</v>
      </c>
      <c r="N43" s="66">
        <f t="shared" si="4"/>
        <v>-6377656</v>
      </c>
      <c r="O43" s="66">
        <f t="shared" si="4"/>
        <v>-2279304</v>
      </c>
      <c r="P43" s="66">
        <f t="shared" si="4"/>
        <v>-2215112</v>
      </c>
      <c r="Q43" s="66">
        <f t="shared" si="4"/>
        <v>-857781</v>
      </c>
      <c r="R43" s="66">
        <f t="shared" si="4"/>
        <v>-5352197</v>
      </c>
      <c r="S43" s="66">
        <f t="shared" si="4"/>
        <v>-607448</v>
      </c>
      <c r="T43" s="66">
        <f t="shared" si="4"/>
        <v>-662466</v>
      </c>
      <c r="U43" s="66">
        <f t="shared" si="4"/>
        <v>-2250796</v>
      </c>
      <c r="V43" s="66">
        <f t="shared" si="4"/>
        <v>-3520710</v>
      </c>
      <c r="W43" s="66">
        <f t="shared" si="4"/>
        <v>-16116343</v>
      </c>
      <c r="X43" s="66">
        <f t="shared" si="4"/>
        <v>-20817698</v>
      </c>
      <c r="Y43" s="66">
        <f t="shared" si="4"/>
        <v>4701355</v>
      </c>
      <c r="Z43" s="67">
        <f>+IF(X43&lt;&gt;0,+(Y43/X43)*100,0)</f>
        <v>-22.583452790985824</v>
      </c>
      <c r="AA43" s="64">
        <f>+AA41-AA42</f>
        <v>-20817698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-15262284</v>
      </c>
      <c r="D45" s="56">
        <f>SUM(D43:D44)</f>
        <v>0</v>
      </c>
      <c r="E45" s="57">
        <f t="shared" si="5"/>
        <v>-15149900</v>
      </c>
      <c r="F45" s="58">
        <f t="shared" si="5"/>
        <v>-20817698</v>
      </c>
      <c r="G45" s="58">
        <f t="shared" si="5"/>
        <v>1098199</v>
      </c>
      <c r="H45" s="58">
        <f t="shared" si="5"/>
        <v>-287495</v>
      </c>
      <c r="I45" s="58">
        <f t="shared" si="5"/>
        <v>-1676484</v>
      </c>
      <c r="J45" s="58">
        <f t="shared" si="5"/>
        <v>-865780</v>
      </c>
      <c r="K45" s="58">
        <f t="shared" si="5"/>
        <v>-1418388</v>
      </c>
      <c r="L45" s="58">
        <f t="shared" si="5"/>
        <v>-3171251</v>
      </c>
      <c r="M45" s="58">
        <f t="shared" si="5"/>
        <v>-1788017</v>
      </c>
      <c r="N45" s="58">
        <f t="shared" si="5"/>
        <v>-6377656</v>
      </c>
      <c r="O45" s="58">
        <f t="shared" si="5"/>
        <v>-2279304</v>
      </c>
      <c r="P45" s="58">
        <f t="shared" si="5"/>
        <v>-2215112</v>
      </c>
      <c r="Q45" s="58">
        <f t="shared" si="5"/>
        <v>-857781</v>
      </c>
      <c r="R45" s="58">
        <f t="shared" si="5"/>
        <v>-5352197</v>
      </c>
      <c r="S45" s="58">
        <f t="shared" si="5"/>
        <v>-607448</v>
      </c>
      <c r="T45" s="58">
        <f t="shared" si="5"/>
        <v>-662466</v>
      </c>
      <c r="U45" s="58">
        <f t="shared" si="5"/>
        <v>-2250796</v>
      </c>
      <c r="V45" s="58">
        <f t="shared" si="5"/>
        <v>-3520710</v>
      </c>
      <c r="W45" s="58">
        <f t="shared" si="5"/>
        <v>-16116343</v>
      </c>
      <c r="X45" s="58">
        <f t="shared" si="5"/>
        <v>-20817698</v>
      </c>
      <c r="Y45" s="58">
        <f t="shared" si="5"/>
        <v>4701355</v>
      </c>
      <c r="Z45" s="59">
        <f>+IF(X45&lt;&gt;0,+(Y45/X45)*100,0)</f>
        <v>-22.583452790985824</v>
      </c>
      <c r="AA45" s="56">
        <f>SUM(AA43:AA44)</f>
        <v>-20817698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-15262284</v>
      </c>
      <c r="D47" s="71">
        <f>SUM(D45:D46)</f>
        <v>0</v>
      </c>
      <c r="E47" s="72">
        <f t="shared" si="6"/>
        <v>-15149900</v>
      </c>
      <c r="F47" s="73">
        <f t="shared" si="6"/>
        <v>-20817698</v>
      </c>
      <c r="G47" s="73">
        <f t="shared" si="6"/>
        <v>1098199</v>
      </c>
      <c r="H47" s="74">
        <f t="shared" si="6"/>
        <v>-287495</v>
      </c>
      <c r="I47" s="74">
        <f t="shared" si="6"/>
        <v>-1676484</v>
      </c>
      <c r="J47" s="74">
        <f t="shared" si="6"/>
        <v>-865780</v>
      </c>
      <c r="K47" s="74">
        <f t="shared" si="6"/>
        <v>-1418388</v>
      </c>
      <c r="L47" s="74">
        <f t="shared" si="6"/>
        <v>-3171251</v>
      </c>
      <c r="M47" s="73">
        <f t="shared" si="6"/>
        <v>-1788017</v>
      </c>
      <c r="N47" s="73">
        <f t="shared" si="6"/>
        <v>-6377656</v>
      </c>
      <c r="O47" s="74">
        <f t="shared" si="6"/>
        <v>-2279304</v>
      </c>
      <c r="P47" s="74">
        <f t="shared" si="6"/>
        <v>-2215112</v>
      </c>
      <c r="Q47" s="74">
        <f t="shared" si="6"/>
        <v>-857781</v>
      </c>
      <c r="R47" s="74">
        <f t="shared" si="6"/>
        <v>-5352197</v>
      </c>
      <c r="S47" s="74">
        <f t="shared" si="6"/>
        <v>-607448</v>
      </c>
      <c r="T47" s="73">
        <f t="shared" si="6"/>
        <v>-662466</v>
      </c>
      <c r="U47" s="73">
        <f t="shared" si="6"/>
        <v>-2250796</v>
      </c>
      <c r="V47" s="74">
        <f t="shared" si="6"/>
        <v>-3520710</v>
      </c>
      <c r="W47" s="74">
        <f t="shared" si="6"/>
        <v>-16116343</v>
      </c>
      <c r="X47" s="74">
        <f t="shared" si="6"/>
        <v>-20817698</v>
      </c>
      <c r="Y47" s="74">
        <f t="shared" si="6"/>
        <v>4701355</v>
      </c>
      <c r="Z47" s="75">
        <f>+IF(X47&lt;&gt;0,+(Y47/X47)*100,0)</f>
        <v>-22.583452790985824</v>
      </c>
      <c r="AA47" s="76">
        <f>SUM(AA45:AA46)</f>
        <v>-20817698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24000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24000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1813823</v>
      </c>
      <c r="D24" s="6"/>
      <c r="E24" s="7">
        <v>2101165</v>
      </c>
      <c r="F24" s="8">
        <v>2101165</v>
      </c>
      <c r="G24" s="8">
        <v>6462</v>
      </c>
      <c r="H24" s="8">
        <v>131419</v>
      </c>
      <c r="I24" s="8">
        <v>135863</v>
      </c>
      <c r="J24" s="8">
        <v>273744</v>
      </c>
      <c r="K24" s="8">
        <v>135863</v>
      </c>
      <c r="L24" s="8">
        <v>135863</v>
      </c>
      <c r="M24" s="8">
        <v>135863</v>
      </c>
      <c r="N24" s="8">
        <v>407589</v>
      </c>
      <c r="O24" s="8">
        <v>133281</v>
      </c>
      <c r="P24" s="8">
        <v>135863</v>
      </c>
      <c r="Q24" s="8">
        <v>135863</v>
      </c>
      <c r="R24" s="8">
        <v>405007</v>
      </c>
      <c r="S24" s="8">
        <v>135863</v>
      </c>
      <c r="T24" s="8">
        <v>135863</v>
      </c>
      <c r="U24" s="8">
        <v>135863</v>
      </c>
      <c r="V24" s="8">
        <v>407589</v>
      </c>
      <c r="W24" s="8">
        <v>1493929</v>
      </c>
      <c r="X24" s="8">
        <v>2101165</v>
      </c>
      <c r="Y24" s="8">
        <v>-607236</v>
      </c>
      <c r="Z24" s="2">
        <v>-28.89996739903815</v>
      </c>
      <c r="AA24" s="6">
        <v>2101165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206000</v>
      </c>
      <c r="F30" s="8">
        <v>306000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61000</v>
      </c>
      <c r="R30" s="8">
        <v>61000</v>
      </c>
      <c r="S30" s="8">
        <v>26800</v>
      </c>
      <c r="T30" s="8"/>
      <c r="U30" s="8">
        <v>11570</v>
      </c>
      <c r="V30" s="8">
        <v>38370</v>
      </c>
      <c r="W30" s="8">
        <v>99370</v>
      </c>
      <c r="X30" s="8">
        <v>306000</v>
      </c>
      <c r="Y30" s="8">
        <v>-206630</v>
      </c>
      <c r="Z30" s="2">
        <v>-67.526143790849673</v>
      </c>
      <c r="AA30" s="6">
        <v>306000</v>
      </c>
    </row>
    <row r="31" spans="1:27" x14ac:dyDescent="0.25">
      <c r="A31" s="25" t="s">
        <v>57</v>
      </c>
      <c r="B31" s="24" t="s">
        <v>32</v>
      </c>
      <c r="C31" s="6">
        <v>40550</v>
      </c>
      <c r="D31" s="6"/>
      <c r="E31" s="7">
        <v>959000</v>
      </c>
      <c r="F31" s="8">
        <v>959000</v>
      </c>
      <c r="G31" s="8">
        <v>28000</v>
      </c>
      <c r="H31" s="8">
        <v>14000</v>
      </c>
      <c r="I31" s="8"/>
      <c r="J31" s="8">
        <v>42000</v>
      </c>
      <c r="K31" s="8">
        <v>14000</v>
      </c>
      <c r="L31" s="8">
        <v>14000</v>
      </c>
      <c r="M31" s="8">
        <v>14000</v>
      </c>
      <c r="N31" s="8">
        <v>42000</v>
      </c>
      <c r="O31" s="8">
        <v>14000</v>
      </c>
      <c r="P31" s="8">
        <v>56641</v>
      </c>
      <c r="Q31" s="8">
        <v>14000</v>
      </c>
      <c r="R31" s="8">
        <v>84641</v>
      </c>
      <c r="S31" s="8">
        <v>14000</v>
      </c>
      <c r="T31" s="8">
        <v>14000</v>
      </c>
      <c r="U31" s="8">
        <v>306154</v>
      </c>
      <c r="V31" s="8">
        <v>334154</v>
      </c>
      <c r="W31" s="8">
        <v>502795</v>
      </c>
      <c r="X31" s="8">
        <v>959000</v>
      </c>
      <c r="Y31" s="8">
        <v>-456205</v>
      </c>
      <c r="Z31" s="2">
        <v>-47.570907194994788</v>
      </c>
      <c r="AA31" s="6">
        <v>959000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28233</v>
      </c>
      <c r="D33" s="6"/>
      <c r="E33" s="7">
        <v>202983</v>
      </c>
      <c r="F33" s="8">
        <v>202983</v>
      </c>
      <c r="G33" s="8">
        <v>64</v>
      </c>
      <c r="H33" s="8">
        <v>1301</v>
      </c>
      <c r="I33" s="8">
        <v>6354</v>
      </c>
      <c r="J33" s="8">
        <v>7719</v>
      </c>
      <c r="K33" s="8">
        <v>57005</v>
      </c>
      <c r="L33" s="8">
        <v>16592</v>
      </c>
      <c r="M33" s="8">
        <v>-3664</v>
      </c>
      <c r="N33" s="8">
        <v>69933</v>
      </c>
      <c r="O33" s="8">
        <v>1345</v>
      </c>
      <c r="P33" s="8">
        <v>1345</v>
      </c>
      <c r="Q33" s="8">
        <v>1345</v>
      </c>
      <c r="R33" s="8">
        <v>4035</v>
      </c>
      <c r="S33" s="8">
        <v>1345</v>
      </c>
      <c r="T33" s="8">
        <v>1345</v>
      </c>
      <c r="U33" s="8">
        <v>13584</v>
      </c>
      <c r="V33" s="8">
        <v>16274</v>
      </c>
      <c r="W33" s="8">
        <v>97961</v>
      </c>
      <c r="X33" s="8">
        <v>202983</v>
      </c>
      <c r="Y33" s="8">
        <v>-105022</v>
      </c>
      <c r="Z33" s="2">
        <v>-51.739308217929583</v>
      </c>
      <c r="AA33" s="6">
        <v>202983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1882606</v>
      </c>
      <c r="D35" s="33">
        <f>SUM(D24:D34)</f>
        <v>0</v>
      </c>
      <c r="E35" s="34">
        <f t="shared" si="1"/>
        <v>3469148</v>
      </c>
      <c r="F35" s="35">
        <f t="shared" si="1"/>
        <v>3569148</v>
      </c>
      <c r="G35" s="35">
        <f t="shared" si="1"/>
        <v>34526</v>
      </c>
      <c r="H35" s="35">
        <f t="shared" si="1"/>
        <v>146720</v>
      </c>
      <c r="I35" s="35">
        <f t="shared" si="1"/>
        <v>142217</v>
      </c>
      <c r="J35" s="35">
        <f t="shared" si="1"/>
        <v>323463</v>
      </c>
      <c r="K35" s="35">
        <f t="shared" si="1"/>
        <v>206868</v>
      </c>
      <c r="L35" s="35">
        <f t="shared" si="1"/>
        <v>166455</v>
      </c>
      <c r="M35" s="35">
        <f t="shared" si="1"/>
        <v>146199</v>
      </c>
      <c r="N35" s="35">
        <f t="shared" si="1"/>
        <v>519522</v>
      </c>
      <c r="O35" s="35">
        <f t="shared" si="1"/>
        <v>148626</v>
      </c>
      <c r="P35" s="35">
        <f t="shared" si="1"/>
        <v>193849</v>
      </c>
      <c r="Q35" s="35">
        <f t="shared" si="1"/>
        <v>212208</v>
      </c>
      <c r="R35" s="35">
        <f t="shared" si="1"/>
        <v>554683</v>
      </c>
      <c r="S35" s="35">
        <f t="shared" si="1"/>
        <v>178008</v>
      </c>
      <c r="T35" s="35">
        <f t="shared" si="1"/>
        <v>151208</v>
      </c>
      <c r="U35" s="35">
        <f t="shared" si="1"/>
        <v>467171</v>
      </c>
      <c r="V35" s="35">
        <f t="shared" si="1"/>
        <v>796387</v>
      </c>
      <c r="W35" s="35">
        <f t="shared" si="1"/>
        <v>2194055</v>
      </c>
      <c r="X35" s="35">
        <f t="shared" si="1"/>
        <v>3569148</v>
      </c>
      <c r="Y35" s="35">
        <f t="shared" si="1"/>
        <v>-1375093</v>
      </c>
      <c r="Z35" s="36">
        <f>+IF(X35&lt;&gt;0,+(Y35/X35)*100,0)</f>
        <v>-38.527205932620333</v>
      </c>
      <c r="AA35" s="33">
        <f>SUM(AA24:AA34)</f>
        <v>3569148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-1882606</v>
      </c>
      <c r="D37" s="46">
        <f>+D21-D35</f>
        <v>0</v>
      </c>
      <c r="E37" s="47">
        <f t="shared" si="2"/>
        <v>-3445148</v>
      </c>
      <c r="F37" s="48">
        <f t="shared" si="2"/>
        <v>-3569148</v>
      </c>
      <c r="G37" s="48">
        <f t="shared" si="2"/>
        <v>-34526</v>
      </c>
      <c r="H37" s="48">
        <f t="shared" si="2"/>
        <v>-146720</v>
      </c>
      <c r="I37" s="48">
        <f t="shared" si="2"/>
        <v>-142217</v>
      </c>
      <c r="J37" s="48">
        <f t="shared" si="2"/>
        <v>-323463</v>
      </c>
      <c r="K37" s="48">
        <f t="shared" si="2"/>
        <v>-206868</v>
      </c>
      <c r="L37" s="48">
        <f t="shared" si="2"/>
        <v>-166455</v>
      </c>
      <c r="M37" s="48">
        <f t="shared" si="2"/>
        <v>-146199</v>
      </c>
      <c r="N37" s="48">
        <f t="shared" si="2"/>
        <v>-519522</v>
      </c>
      <c r="O37" s="48">
        <f t="shared" si="2"/>
        <v>-148626</v>
      </c>
      <c r="P37" s="48">
        <f t="shared" si="2"/>
        <v>-193849</v>
      </c>
      <c r="Q37" s="48">
        <f t="shared" si="2"/>
        <v>-212208</v>
      </c>
      <c r="R37" s="48">
        <f t="shared" si="2"/>
        <v>-554683</v>
      </c>
      <c r="S37" s="48">
        <f t="shared" si="2"/>
        <v>-178008</v>
      </c>
      <c r="T37" s="48">
        <f t="shared" si="2"/>
        <v>-151208</v>
      </c>
      <c r="U37" s="48">
        <f t="shared" si="2"/>
        <v>-467171</v>
      </c>
      <c r="V37" s="48">
        <f t="shared" si="2"/>
        <v>-796387</v>
      </c>
      <c r="W37" s="48">
        <f t="shared" si="2"/>
        <v>-2194055</v>
      </c>
      <c r="X37" s="48">
        <f>IF(F21=F35,0,X21-X35)</f>
        <v>-3569148</v>
      </c>
      <c r="Y37" s="48">
        <f t="shared" si="2"/>
        <v>1375093</v>
      </c>
      <c r="Z37" s="49">
        <f>+IF(X37&lt;&gt;0,+(Y37/X37)*100,0)</f>
        <v>-38.527205932620333</v>
      </c>
      <c r="AA37" s="46">
        <f>+AA21-AA35</f>
        <v>-3569148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-1882606</v>
      </c>
      <c r="D41" s="56">
        <f>SUM(D37:D40)</f>
        <v>0</v>
      </c>
      <c r="E41" s="57">
        <f t="shared" si="3"/>
        <v>-3445148</v>
      </c>
      <c r="F41" s="58">
        <f t="shared" si="3"/>
        <v>-3569148</v>
      </c>
      <c r="G41" s="58">
        <f t="shared" si="3"/>
        <v>-34526</v>
      </c>
      <c r="H41" s="58">
        <f t="shared" si="3"/>
        <v>-146720</v>
      </c>
      <c r="I41" s="58">
        <f t="shared" si="3"/>
        <v>-142217</v>
      </c>
      <c r="J41" s="58">
        <f t="shared" si="3"/>
        <v>-323463</v>
      </c>
      <c r="K41" s="58">
        <f t="shared" si="3"/>
        <v>-206868</v>
      </c>
      <c r="L41" s="58">
        <f t="shared" si="3"/>
        <v>-166455</v>
      </c>
      <c r="M41" s="58">
        <f t="shared" si="3"/>
        <v>-146199</v>
      </c>
      <c r="N41" s="58">
        <f t="shared" si="3"/>
        <v>-519522</v>
      </c>
      <c r="O41" s="58">
        <f t="shared" si="3"/>
        <v>-148626</v>
      </c>
      <c r="P41" s="58">
        <f t="shared" si="3"/>
        <v>-193849</v>
      </c>
      <c r="Q41" s="58">
        <f t="shared" si="3"/>
        <v>-212208</v>
      </c>
      <c r="R41" s="58">
        <f t="shared" si="3"/>
        <v>-554683</v>
      </c>
      <c r="S41" s="58">
        <f t="shared" si="3"/>
        <v>-178008</v>
      </c>
      <c r="T41" s="58">
        <f t="shared" si="3"/>
        <v>-151208</v>
      </c>
      <c r="U41" s="58">
        <f t="shared" si="3"/>
        <v>-467171</v>
      </c>
      <c r="V41" s="58">
        <f t="shared" si="3"/>
        <v>-796387</v>
      </c>
      <c r="W41" s="58">
        <f t="shared" si="3"/>
        <v>-2194055</v>
      </c>
      <c r="X41" s="58">
        <f t="shared" si="3"/>
        <v>-3569148</v>
      </c>
      <c r="Y41" s="58">
        <f t="shared" si="3"/>
        <v>1375093</v>
      </c>
      <c r="Z41" s="59">
        <f>+IF(X41&lt;&gt;0,+(Y41/X41)*100,0)</f>
        <v>-38.527205932620333</v>
      </c>
      <c r="AA41" s="56">
        <f>SUM(AA37:AA40)</f>
        <v>-3569148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-1882606</v>
      </c>
      <c r="D43" s="64">
        <f>+D41-D42</f>
        <v>0</v>
      </c>
      <c r="E43" s="65">
        <f t="shared" si="4"/>
        <v>-3445148</v>
      </c>
      <c r="F43" s="66">
        <f t="shared" si="4"/>
        <v>-3569148</v>
      </c>
      <c r="G43" s="66">
        <f t="shared" si="4"/>
        <v>-34526</v>
      </c>
      <c r="H43" s="66">
        <f t="shared" si="4"/>
        <v>-146720</v>
      </c>
      <c r="I43" s="66">
        <f t="shared" si="4"/>
        <v>-142217</v>
      </c>
      <c r="J43" s="66">
        <f t="shared" si="4"/>
        <v>-323463</v>
      </c>
      <c r="K43" s="66">
        <f t="shared" si="4"/>
        <v>-206868</v>
      </c>
      <c r="L43" s="66">
        <f t="shared" si="4"/>
        <v>-166455</v>
      </c>
      <c r="M43" s="66">
        <f t="shared" si="4"/>
        <v>-146199</v>
      </c>
      <c r="N43" s="66">
        <f t="shared" si="4"/>
        <v>-519522</v>
      </c>
      <c r="O43" s="66">
        <f t="shared" si="4"/>
        <v>-148626</v>
      </c>
      <c r="P43" s="66">
        <f t="shared" si="4"/>
        <v>-193849</v>
      </c>
      <c r="Q43" s="66">
        <f t="shared" si="4"/>
        <v>-212208</v>
      </c>
      <c r="R43" s="66">
        <f t="shared" si="4"/>
        <v>-554683</v>
      </c>
      <c r="S43" s="66">
        <f t="shared" si="4"/>
        <v>-178008</v>
      </c>
      <c r="T43" s="66">
        <f t="shared" si="4"/>
        <v>-151208</v>
      </c>
      <c r="U43" s="66">
        <f t="shared" si="4"/>
        <v>-467171</v>
      </c>
      <c r="V43" s="66">
        <f t="shared" si="4"/>
        <v>-796387</v>
      </c>
      <c r="W43" s="66">
        <f t="shared" si="4"/>
        <v>-2194055</v>
      </c>
      <c r="X43" s="66">
        <f t="shared" si="4"/>
        <v>-3569148</v>
      </c>
      <c r="Y43" s="66">
        <f t="shared" si="4"/>
        <v>1375093</v>
      </c>
      <c r="Z43" s="67">
        <f>+IF(X43&lt;&gt;0,+(Y43/X43)*100,0)</f>
        <v>-38.527205932620333</v>
      </c>
      <c r="AA43" s="64">
        <f>+AA41-AA42</f>
        <v>-3569148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-1882606</v>
      </c>
      <c r="D45" s="56">
        <f>SUM(D43:D44)</f>
        <v>0</v>
      </c>
      <c r="E45" s="57">
        <f t="shared" si="5"/>
        <v>-3445148</v>
      </c>
      <c r="F45" s="58">
        <f t="shared" si="5"/>
        <v>-3569148</v>
      </c>
      <c r="G45" s="58">
        <f t="shared" si="5"/>
        <v>-34526</v>
      </c>
      <c r="H45" s="58">
        <f t="shared" si="5"/>
        <v>-146720</v>
      </c>
      <c r="I45" s="58">
        <f t="shared" si="5"/>
        <v>-142217</v>
      </c>
      <c r="J45" s="58">
        <f t="shared" si="5"/>
        <v>-323463</v>
      </c>
      <c r="K45" s="58">
        <f t="shared" si="5"/>
        <v>-206868</v>
      </c>
      <c r="L45" s="58">
        <f t="shared" si="5"/>
        <v>-166455</v>
      </c>
      <c r="M45" s="58">
        <f t="shared" si="5"/>
        <v>-146199</v>
      </c>
      <c r="N45" s="58">
        <f t="shared" si="5"/>
        <v>-519522</v>
      </c>
      <c r="O45" s="58">
        <f t="shared" si="5"/>
        <v>-148626</v>
      </c>
      <c r="P45" s="58">
        <f t="shared" si="5"/>
        <v>-193849</v>
      </c>
      <c r="Q45" s="58">
        <f t="shared" si="5"/>
        <v>-212208</v>
      </c>
      <c r="R45" s="58">
        <f t="shared" si="5"/>
        <v>-554683</v>
      </c>
      <c r="S45" s="58">
        <f t="shared" si="5"/>
        <v>-178008</v>
      </c>
      <c r="T45" s="58">
        <f t="shared" si="5"/>
        <v>-151208</v>
      </c>
      <c r="U45" s="58">
        <f t="shared" si="5"/>
        <v>-467171</v>
      </c>
      <c r="V45" s="58">
        <f t="shared" si="5"/>
        <v>-796387</v>
      </c>
      <c r="W45" s="58">
        <f t="shared" si="5"/>
        <v>-2194055</v>
      </c>
      <c r="X45" s="58">
        <f t="shared" si="5"/>
        <v>-3569148</v>
      </c>
      <c r="Y45" s="58">
        <f t="shared" si="5"/>
        <v>1375093</v>
      </c>
      <c r="Z45" s="59">
        <f>+IF(X45&lt;&gt;0,+(Y45/X45)*100,0)</f>
        <v>-38.527205932620333</v>
      </c>
      <c r="AA45" s="56">
        <f>SUM(AA43:AA44)</f>
        <v>-3569148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-1882606</v>
      </c>
      <c r="D47" s="71">
        <f>SUM(D45:D46)</f>
        <v>0</v>
      </c>
      <c r="E47" s="72">
        <f t="shared" si="6"/>
        <v>-3445148</v>
      </c>
      <c r="F47" s="73">
        <f t="shared" si="6"/>
        <v>-3569148</v>
      </c>
      <c r="G47" s="73">
        <f t="shared" si="6"/>
        <v>-34526</v>
      </c>
      <c r="H47" s="74">
        <f t="shared" si="6"/>
        <v>-146720</v>
      </c>
      <c r="I47" s="74">
        <f t="shared" si="6"/>
        <v>-142217</v>
      </c>
      <c r="J47" s="74">
        <f t="shared" si="6"/>
        <v>-323463</v>
      </c>
      <c r="K47" s="74">
        <f t="shared" si="6"/>
        <v>-206868</v>
      </c>
      <c r="L47" s="74">
        <f t="shared" si="6"/>
        <v>-166455</v>
      </c>
      <c r="M47" s="73">
        <f t="shared" si="6"/>
        <v>-146199</v>
      </c>
      <c r="N47" s="73">
        <f t="shared" si="6"/>
        <v>-519522</v>
      </c>
      <c r="O47" s="74">
        <f t="shared" si="6"/>
        <v>-148626</v>
      </c>
      <c r="P47" s="74">
        <f t="shared" si="6"/>
        <v>-193849</v>
      </c>
      <c r="Q47" s="74">
        <f t="shared" si="6"/>
        <v>-212208</v>
      </c>
      <c r="R47" s="74">
        <f t="shared" si="6"/>
        <v>-554683</v>
      </c>
      <c r="S47" s="74">
        <f t="shared" si="6"/>
        <v>-178008</v>
      </c>
      <c r="T47" s="73">
        <f t="shared" si="6"/>
        <v>-151208</v>
      </c>
      <c r="U47" s="73">
        <f t="shared" si="6"/>
        <v>-467171</v>
      </c>
      <c r="V47" s="74">
        <f t="shared" si="6"/>
        <v>-796387</v>
      </c>
      <c r="W47" s="74">
        <f t="shared" si="6"/>
        <v>-2194055</v>
      </c>
      <c r="X47" s="74">
        <f t="shared" si="6"/>
        <v>-3569148</v>
      </c>
      <c r="Y47" s="74">
        <f t="shared" si="6"/>
        <v>1375093</v>
      </c>
      <c r="Z47" s="75">
        <f>+IF(X47&lt;&gt;0,+(Y47/X47)*100,0)</f>
        <v>-38.527205932620333</v>
      </c>
      <c r="AA47" s="76">
        <f>SUM(AA45:AA46)</f>
        <v>-3569148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2681395</v>
      </c>
      <c r="D9" s="6"/>
      <c r="E9" s="7">
        <v>2736096</v>
      </c>
      <c r="F9" s="8">
        <v>2736096</v>
      </c>
      <c r="G9" s="8">
        <v>236659</v>
      </c>
      <c r="H9" s="8">
        <v>235420</v>
      </c>
      <c r="I9" s="8">
        <v>235335</v>
      </c>
      <c r="J9" s="8">
        <v>707414</v>
      </c>
      <c r="K9" s="8">
        <v>210418</v>
      </c>
      <c r="L9" s="8">
        <v>237271</v>
      </c>
      <c r="M9" s="8">
        <v>237078</v>
      </c>
      <c r="N9" s="8">
        <v>684767</v>
      </c>
      <c r="O9" s="8">
        <v>242768</v>
      </c>
      <c r="P9" s="8">
        <v>181880</v>
      </c>
      <c r="Q9" s="8">
        <v>229717</v>
      </c>
      <c r="R9" s="8">
        <v>654365</v>
      </c>
      <c r="S9" s="8">
        <v>231579</v>
      </c>
      <c r="T9" s="8">
        <v>235961</v>
      </c>
      <c r="U9" s="8">
        <v>231115</v>
      </c>
      <c r="V9" s="8">
        <v>698655</v>
      </c>
      <c r="W9" s="8">
        <v>2745201</v>
      </c>
      <c r="X9" s="8">
        <v>2736096</v>
      </c>
      <c r="Y9" s="8">
        <v>9105</v>
      </c>
      <c r="Z9" s="2">
        <v>0.33277341145924705</v>
      </c>
      <c r="AA9" s="6">
        <v>2736096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5837800</v>
      </c>
      <c r="D18" s="6"/>
      <c r="E18" s="7">
        <v>7254384</v>
      </c>
      <c r="F18" s="8">
        <v>7254384</v>
      </c>
      <c r="G18" s="8"/>
      <c r="H18" s="8">
        <v>245000</v>
      </c>
      <c r="I18" s="8">
        <v>71610</v>
      </c>
      <c r="J18" s="8">
        <v>316610</v>
      </c>
      <c r="K18" s="8">
        <v>-114100</v>
      </c>
      <c r="L18" s="8">
        <v>70510</v>
      </c>
      <c r="M18" s="8">
        <v>6344440</v>
      </c>
      <c r="N18" s="8">
        <v>6300850</v>
      </c>
      <c r="O18" s="8">
        <v>71610</v>
      </c>
      <c r="P18" s="8">
        <v>92620</v>
      </c>
      <c r="Q18" s="8">
        <v>108460</v>
      </c>
      <c r="R18" s="8">
        <v>272690</v>
      </c>
      <c r="S18" s="8">
        <v>89100</v>
      </c>
      <c r="T18" s="8">
        <v>99330</v>
      </c>
      <c r="U18" s="8">
        <v>95190</v>
      </c>
      <c r="V18" s="8">
        <v>283620</v>
      </c>
      <c r="W18" s="8">
        <v>7173770</v>
      </c>
      <c r="X18" s="8">
        <v>7254384</v>
      </c>
      <c r="Y18" s="8">
        <v>-80614</v>
      </c>
      <c r="Z18" s="2">
        <v>-1.1112452828524104</v>
      </c>
      <c r="AA18" s="6">
        <v>7254384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104100</v>
      </c>
      <c r="F19" s="26">
        <v>104100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104100</v>
      </c>
      <c r="Y19" s="26">
        <v>-104100</v>
      </c>
      <c r="Z19" s="27">
        <v>-100</v>
      </c>
      <c r="AA19" s="28">
        <v>104100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8519195</v>
      </c>
      <c r="D21" s="33">
        <f t="shared" si="0"/>
        <v>0</v>
      </c>
      <c r="E21" s="34">
        <f t="shared" si="0"/>
        <v>10094580</v>
      </c>
      <c r="F21" s="35">
        <f t="shared" si="0"/>
        <v>10094580</v>
      </c>
      <c r="G21" s="35">
        <f t="shared" si="0"/>
        <v>236659</v>
      </c>
      <c r="H21" s="35">
        <f t="shared" si="0"/>
        <v>480420</v>
      </c>
      <c r="I21" s="35">
        <f t="shared" si="0"/>
        <v>306945</v>
      </c>
      <c r="J21" s="35">
        <f t="shared" si="0"/>
        <v>1024024</v>
      </c>
      <c r="K21" s="35">
        <f t="shared" si="0"/>
        <v>96318</v>
      </c>
      <c r="L21" s="35">
        <f t="shared" si="0"/>
        <v>307781</v>
      </c>
      <c r="M21" s="35">
        <f t="shared" si="0"/>
        <v>6581518</v>
      </c>
      <c r="N21" s="35">
        <f t="shared" si="0"/>
        <v>6985617</v>
      </c>
      <c r="O21" s="35">
        <f t="shared" si="0"/>
        <v>314378</v>
      </c>
      <c r="P21" s="35">
        <f t="shared" si="0"/>
        <v>274500</v>
      </c>
      <c r="Q21" s="35">
        <f t="shared" si="0"/>
        <v>338177</v>
      </c>
      <c r="R21" s="35">
        <f t="shared" si="0"/>
        <v>927055</v>
      </c>
      <c r="S21" s="35">
        <f t="shared" si="0"/>
        <v>320679</v>
      </c>
      <c r="T21" s="35">
        <f t="shared" si="0"/>
        <v>335291</v>
      </c>
      <c r="U21" s="35">
        <f t="shared" si="0"/>
        <v>326305</v>
      </c>
      <c r="V21" s="35">
        <f t="shared" si="0"/>
        <v>982275</v>
      </c>
      <c r="W21" s="35">
        <f t="shared" si="0"/>
        <v>9918971</v>
      </c>
      <c r="X21" s="35">
        <f t="shared" si="0"/>
        <v>10094580</v>
      </c>
      <c r="Y21" s="35">
        <f t="shared" si="0"/>
        <v>-175609</v>
      </c>
      <c r="Z21" s="36">
        <f>+IF(X21&lt;&gt;0,+(Y21/X21)*100,0)</f>
        <v>-1.7396365178145103</v>
      </c>
      <c r="AA21" s="33">
        <f>SUM(AA5:AA20)</f>
        <v>10094580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5974356</v>
      </c>
      <c r="D24" s="6"/>
      <c r="E24" s="7">
        <v>4872084</v>
      </c>
      <c r="F24" s="8">
        <v>4872084</v>
      </c>
      <c r="G24" s="8">
        <v>449806</v>
      </c>
      <c r="H24" s="8">
        <v>457567</v>
      </c>
      <c r="I24" s="8">
        <v>306045</v>
      </c>
      <c r="J24" s="8">
        <v>1213418</v>
      </c>
      <c r="K24" s="8">
        <v>499180</v>
      </c>
      <c r="L24" s="8">
        <v>594071</v>
      </c>
      <c r="M24" s="8">
        <v>481435</v>
      </c>
      <c r="N24" s="8">
        <v>1574686</v>
      </c>
      <c r="O24" s="8">
        <v>377649</v>
      </c>
      <c r="P24" s="8">
        <v>364734</v>
      </c>
      <c r="Q24" s="8">
        <v>316329</v>
      </c>
      <c r="R24" s="8">
        <v>1058712</v>
      </c>
      <c r="S24" s="8">
        <v>-89100</v>
      </c>
      <c r="T24" s="8">
        <v>849380</v>
      </c>
      <c r="U24" s="8">
        <v>372834</v>
      </c>
      <c r="V24" s="8">
        <v>1133114</v>
      </c>
      <c r="W24" s="8">
        <v>4979930</v>
      </c>
      <c r="X24" s="8">
        <v>4872084</v>
      </c>
      <c r="Y24" s="8">
        <v>107846</v>
      </c>
      <c r="Z24" s="2">
        <v>2.2135496842829472</v>
      </c>
      <c r="AA24" s="6">
        <v>4872084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372291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379448</v>
      </c>
      <c r="D30" s="6"/>
      <c r="E30" s="7">
        <v>342996</v>
      </c>
      <c r="F30" s="8">
        <v>342996</v>
      </c>
      <c r="G30" s="8">
        <v>14803</v>
      </c>
      <c r="H30" s="8">
        <v>31465</v>
      </c>
      <c r="I30" s="8">
        <v>27617</v>
      </c>
      <c r="J30" s="8">
        <v>73885</v>
      </c>
      <c r="K30" s="8">
        <v>29243</v>
      </c>
      <c r="L30" s="8">
        <v>35801</v>
      </c>
      <c r="M30" s="8">
        <v>53225</v>
      </c>
      <c r="N30" s="8">
        <v>118269</v>
      </c>
      <c r="O30" s="8">
        <v>20139</v>
      </c>
      <c r="P30" s="8">
        <v>40160</v>
      </c>
      <c r="Q30" s="8">
        <v>39620</v>
      </c>
      <c r="R30" s="8">
        <v>99919</v>
      </c>
      <c r="S30" s="8">
        <v>13361</v>
      </c>
      <c r="T30" s="8">
        <v>1604</v>
      </c>
      <c r="U30" s="8">
        <v>169235</v>
      </c>
      <c r="V30" s="8">
        <v>184200</v>
      </c>
      <c r="W30" s="8">
        <v>476273</v>
      </c>
      <c r="X30" s="8">
        <v>342996</v>
      </c>
      <c r="Y30" s="8">
        <v>133277</v>
      </c>
      <c r="Z30" s="2">
        <v>38.856721361182053</v>
      </c>
      <c r="AA30" s="6">
        <v>342996</v>
      </c>
    </row>
    <row r="31" spans="1:27" x14ac:dyDescent="0.25">
      <c r="A31" s="25" t="s">
        <v>57</v>
      </c>
      <c r="B31" s="24" t="s">
        <v>32</v>
      </c>
      <c r="C31" s="6">
        <v>4352701</v>
      </c>
      <c r="D31" s="6"/>
      <c r="E31" s="7">
        <v>6411612</v>
      </c>
      <c r="F31" s="8">
        <v>6040854</v>
      </c>
      <c r="G31" s="8">
        <v>469312</v>
      </c>
      <c r="H31" s="8">
        <v>426561</v>
      </c>
      <c r="I31" s="8">
        <v>1009559</v>
      </c>
      <c r="J31" s="8">
        <v>1905432</v>
      </c>
      <c r="K31" s="8">
        <v>31683</v>
      </c>
      <c r="L31" s="8">
        <v>616410</v>
      </c>
      <c r="M31" s="8">
        <v>470336</v>
      </c>
      <c r="N31" s="8">
        <v>1118429</v>
      </c>
      <c r="O31" s="8">
        <v>74097</v>
      </c>
      <c r="P31" s="8">
        <v>1369562</v>
      </c>
      <c r="Q31" s="8">
        <v>609652</v>
      </c>
      <c r="R31" s="8">
        <v>2053311</v>
      </c>
      <c r="S31" s="8">
        <v>106549</v>
      </c>
      <c r="T31" s="8">
        <v>440608</v>
      </c>
      <c r="U31" s="8">
        <v>110895</v>
      </c>
      <c r="V31" s="8">
        <v>658052</v>
      </c>
      <c r="W31" s="8">
        <v>5735224</v>
      </c>
      <c r="X31" s="8">
        <v>6040854</v>
      </c>
      <c r="Y31" s="8">
        <v>-305630</v>
      </c>
      <c r="Z31" s="2">
        <v>-5.059383987760671</v>
      </c>
      <c r="AA31" s="6">
        <v>6040854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>
        <v>3319</v>
      </c>
      <c r="H32" s="8">
        <v>3319</v>
      </c>
      <c r="I32" s="8">
        <v>3319</v>
      </c>
      <c r="J32" s="8">
        <v>9957</v>
      </c>
      <c r="K32" s="8">
        <v>3319</v>
      </c>
      <c r="L32" s="8">
        <v>3319</v>
      </c>
      <c r="M32" s="8">
        <v>3319</v>
      </c>
      <c r="N32" s="8">
        <v>9957</v>
      </c>
      <c r="O32" s="8">
        <v>3319</v>
      </c>
      <c r="P32" s="8">
        <v>-23234</v>
      </c>
      <c r="Q32" s="8"/>
      <c r="R32" s="8">
        <v>-19915</v>
      </c>
      <c r="S32" s="8"/>
      <c r="T32" s="8">
        <v>3319</v>
      </c>
      <c r="U32" s="8"/>
      <c r="V32" s="8">
        <v>3319</v>
      </c>
      <c r="W32" s="8">
        <v>3318</v>
      </c>
      <c r="X32" s="8"/>
      <c r="Y32" s="8">
        <v>3318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391237</v>
      </c>
      <c r="D33" s="6"/>
      <c r="E33" s="7">
        <v>612228</v>
      </c>
      <c r="F33" s="8">
        <v>855816</v>
      </c>
      <c r="G33" s="8">
        <v>508</v>
      </c>
      <c r="H33" s="8">
        <v>10845</v>
      </c>
      <c r="I33" s="8">
        <v>5575</v>
      </c>
      <c r="J33" s="8">
        <v>16928</v>
      </c>
      <c r="K33" s="8">
        <v>375703</v>
      </c>
      <c r="L33" s="8">
        <v>14970</v>
      </c>
      <c r="M33" s="8">
        <v>17281</v>
      </c>
      <c r="N33" s="8">
        <v>407954</v>
      </c>
      <c r="O33" s="8">
        <v>27681</v>
      </c>
      <c r="P33" s="8">
        <v>13056</v>
      </c>
      <c r="Q33" s="8">
        <v>15669</v>
      </c>
      <c r="R33" s="8">
        <v>56406</v>
      </c>
      <c r="S33" s="8">
        <v>57714</v>
      </c>
      <c r="T33" s="8">
        <v>13123</v>
      </c>
      <c r="U33" s="8">
        <v>580153</v>
      </c>
      <c r="V33" s="8">
        <v>650990</v>
      </c>
      <c r="W33" s="8">
        <v>1132278</v>
      </c>
      <c r="X33" s="8">
        <v>855816</v>
      </c>
      <c r="Y33" s="8">
        <v>276462</v>
      </c>
      <c r="Z33" s="2">
        <v>32.303906447180239</v>
      </c>
      <c r="AA33" s="6">
        <v>855816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11470033</v>
      </c>
      <c r="D35" s="33">
        <f>SUM(D24:D34)</f>
        <v>0</v>
      </c>
      <c r="E35" s="34">
        <f t="shared" si="1"/>
        <v>12238920</v>
      </c>
      <c r="F35" s="35">
        <f t="shared" si="1"/>
        <v>12111750</v>
      </c>
      <c r="G35" s="35">
        <f t="shared" si="1"/>
        <v>937748</v>
      </c>
      <c r="H35" s="35">
        <f t="shared" si="1"/>
        <v>929757</v>
      </c>
      <c r="I35" s="35">
        <f t="shared" si="1"/>
        <v>1352115</v>
      </c>
      <c r="J35" s="35">
        <f t="shared" si="1"/>
        <v>3219620</v>
      </c>
      <c r="K35" s="35">
        <f t="shared" si="1"/>
        <v>939128</v>
      </c>
      <c r="L35" s="35">
        <f t="shared" si="1"/>
        <v>1264571</v>
      </c>
      <c r="M35" s="35">
        <f t="shared" si="1"/>
        <v>1025596</v>
      </c>
      <c r="N35" s="35">
        <f t="shared" si="1"/>
        <v>3229295</v>
      </c>
      <c r="O35" s="35">
        <f t="shared" si="1"/>
        <v>502885</v>
      </c>
      <c r="P35" s="35">
        <f t="shared" si="1"/>
        <v>1764278</v>
      </c>
      <c r="Q35" s="35">
        <f t="shared" si="1"/>
        <v>981270</v>
      </c>
      <c r="R35" s="35">
        <f t="shared" si="1"/>
        <v>3248433</v>
      </c>
      <c r="S35" s="35">
        <f t="shared" si="1"/>
        <v>88524</v>
      </c>
      <c r="T35" s="35">
        <f t="shared" si="1"/>
        <v>1308034</v>
      </c>
      <c r="U35" s="35">
        <f t="shared" si="1"/>
        <v>1233117</v>
      </c>
      <c r="V35" s="35">
        <f t="shared" si="1"/>
        <v>2629675</v>
      </c>
      <c r="W35" s="35">
        <f t="shared" si="1"/>
        <v>12327023</v>
      </c>
      <c r="X35" s="35">
        <f t="shared" si="1"/>
        <v>12111750</v>
      </c>
      <c r="Y35" s="35">
        <f t="shared" si="1"/>
        <v>215273</v>
      </c>
      <c r="Z35" s="36">
        <f>+IF(X35&lt;&gt;0,+(Y35/X35)*100,0)</f>
        <v>1.7773897248539641</v>
      </c>
      <c r="AA35" s="33">
        <f>SUM(AA24:AA34)</f>
        <v>12111750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-2950838</v>
      </c>
      <c r="D37" s="46">
        <f>+D21-D35</f>
        <v>0</v>
      </c>
      <c r="E37" s="47">
        <f t="shared" si="2"/>
        <v>-2144340</v>
      </c>
      <c r="F37" s="48">
        <f t="shared" si="2"/>
        <v>-2017170</v>
      </c>
      <c r="G37" s="48">
        <f t="shared" si="2"/>
        <v>-701089</v>
      </c>
      <c r="H37" s="48">
        <f t="shared" si="2"/>
        <v>-449337</v>
      </c>
      <c r="I37" s="48">
        <f t="shared" si="2"/>
        <v>-1045170</v>
      </c>
      <c r="J37" s="48">
        <f t="shared" si="2"/>
        <v>-2195596</v>
      </c>
      <c r="K37" s="48">
        <f t="shared" si="2"/>
        <v>-842810</v>
      </c>
      <c r="L37" s="48">
        <f t="shared" si="2"/>
        <v>-956790</v>
      </c>
      <c r="M37" s="48">
        <f t="shared" si="2"/>
        <v>5555922</v>
      </c>
      <c r="N37" s="48">
        <f t="shared" si="2"/>
        <v>3756322</v>
      </c>
      <c r="O37" s="48">
        <f t="shared" si="2"/>
        <v>-188507</v>
      </c>
      <c r="P37" s="48">
        <f t="shared" si="2"/>
        <v>-1489778</v>
      </c>
      <c r="Q37" s="48">
        <f t="shared" si="2"/>
        <v>-643093</v>
      </c>
      <c r="R37" s="48">
        <f t="shared" si="2"/>
        <v>-2321378</v>
      </c>
      <c r="S37" s="48">
        <f t="shared" si="2"/>
        <v>232155</v>
      </c>
      <c r="T37" s="48">
        <f t="shared" si="2"/>
        <v>-972743</v>
      </c>
      <c r="U37" s="48">
        <f t="shared" si="2"/>
        <v>-906812</v>
      </c>
      <c r="V37" s="48">
        <f t="shared" si="2"/>
        <v>-1647400</v>
      </c>
      <c r="W37" s="48">
        <f t="shared" si="2"/>
        <v>-2408052</v>
      </c>
      <c r="X37" s="48">
        <f>IF(F21=F35,0,X21-X35)</f>
        <v>-2017170</v>
      </c>
      <c r="Y37" s="48">
        <f t="shared" si="2"/>
        <v>-390882</v>
      </c>
      <c r="Z37" s="49">
        <f>+IF(X37&lt;&gt;0,+(Y37/X37)*100,0)</f>
        <v>19.377742084207085</v>
      </c>
      <c r="AA37" s="46">
        <f>+AA21-AA35</f>
        <v>-2017170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-2950838</v>
      </c>
      <c r="D41" s="56">
        <f>SUM(D37:D40)</f>
        <v>0</v>
      </c>
      <c r="E41" s="57">
        <f t="shared" si="3"/>
        <v>-2144340</v>
      </c>
      <c r="F41" s="58">
        <f t="shared" si="3"/>
        <v>-2017170</v>
      </c>
      <c r="G41" s="58">
        <f t="shared" si="3"/>
        <v>-701089</v>
      </c>
      <c r="H41" s="58">
        <f t="shared" si="3"/>
        <v>-449337</v>
      </c>
      <c r="I41" s="58">
        <f t="shared" si="3"/>
        <v>-1045170</v>
      </c>
      <c r="J41" s="58">
        <f t="shared" si="3"/>
        <v>-2195596</v>
      </c>
      <c r="K41" s="58">
        <f t="shared" si="3"/>
        <v>-842810</v>
      </c>
      <c r="L41" s="58">
        <f t="shared" si="3"/>
        <v>-956790</v>
      </c>
      <c r="M41" s="58">
        <f t="shared" si="3"/>
        <v>5555922</v>
      </c>
      <c r="N41" s="58">
        <f t="shared" si="3"/>
        <v>3756322</v>
      </c>
      <c r="O41" s="58">
        <f t="shared" si="3"/>
        <v>-188507</v>
      </c>
      <c r="P41" s="58">
        <f t="shared" si="3"/>
        <v>-1489778</v>
      </c>
      <c r="Q41" s="58">
        <f t="shared" si="3"/>
        <v>-643093</v>
      </c>
      <c r="R41" s="58">
        <f t="shared" si="3"/>
        <v>-2321378</v>
      </c>
      <c r="S41" s="58">
        <f t="shared" si="3"/>
        <v>232155</v>
      </c>
      <c r="T41" s="58">
        <f t="shared" si="3"/>
        <v>-972743</v>
      </c>
      <c r="U41" s="58">
        <f t="shared" si="3"/>
        <v>-906812</v>
      </c>
      <c r="V41" s="58">
        <f t="shared" si="3"/>
        <v>-1647400</v>
      </c>
      <c r="W41" s="58">
        <f t="shared" si="3"/>
        <v>-2408052</v>
      </c>
      <c r="X41" s="58">
        <f t="shared" si="3"/>
        <v>-2017170</v>
      </c>
      <c r="Y41" s="58">
        <f t="shared" si="3"/>
        <v>-390882</v>
      </c>
      <c r="Z41" s="59">
        <f>+IF(X41&lt;&gt;0,+(Y41/X41)*100,0)</f>
        <v>19.377742084207085</v>
      </c>
      <c r="AA41" s="56">
        <f>SUM(AA37:AA40)</f>
        <v>-2017170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-2950838</v>
      </c>
      <c r="D43" s="64">
        <f>+D41-D42</f>
        <v>0</v>
      </c>
      <c r="E43" s="65">
        <f t="shared" si="4"/>
        <v>-2144340</v>
      </c>
      <c r="F43" s="66">
        <f t="shared" si="4"/>
        <v>-2017170</v>
      </c>
      <c r="G43" s="66">
        <f t="shared" si="4"/>
        <v>-701089</v>
      </c>
      <c r="H43" s="66">
        <f t="shared" si="4"/>
        <v>-449337</v>
      </c>
      <c r="I43" s="66">
        <f t="shared" si="4"/>
        <v>-1045170</v>
      </c>
      <c r="J43" s="66">
        <f t="shared" si="4"/>
        <v>-2195596</v>
      </c>
      <c r="K43" s="66">
        <f t="shared" si="4"/>
        <v>-842810</v>
      </c>
      <c r="L43" s="66">
        <f t="shared" si="4"/>
        <v>-956790</v>
      </c>
      <c r="M43" s="66">
        <f t="shared" si="4"/>
        <v>5555922</v>
      </c>
      <c r="N43" s="66">
        <f t="shared" si="4"/>
        <v>3756322</v>
      </c>
      <c r="O43" s="66">
        <f t="shared" si="4"/>
        <v>-188507</v>
      </c>
      <c r="P43" s="66">
        <f t="shared" si="4"/>
        <v>-1489778</v>
      </c>
      <c r="Q43" s="66">
        <f t="shared" si="4"/>
        <v>-643093</v>
      </c>
      <c r="R43" s="66">
        <f t="shared" si="4"/>
        <v>-2321378</v>
      </c>
      <c r="S43" s="66">
        <f t="shared" si="4"/>
        <v>232155</v>
      </c>
      <c r="T43" s="66">
        <f t="shared" si="4"/>
        <v>-972743</v>
      </c>
      <c r="U43" s="66">
        <f t="shared" si="4"/>
        <v>-906812</v>
      </c>
      <c r="V43" s="66">
        <f t="shared" si="4"/>
        <v>-1647400</v>
      </c>
      <c r="W43" s="66">
        <f t="shared" si="4"/>
        <v>-2408052</v>
      </c>
      <c r="X43" s="66">
        <f t="shared" si="4"/>
        <v>-2017170</v>
      </c>
      <c r="Y43" s="66">
        <f t="shared" si="4"/>
        <v>-390882</v>
      </c>
      <c r="Z43" s="67">
        <f>+IF(X43&lt;&gt;0,+(Y43/X43)*100,0)</f>
        <v>19.377742084207085</v>
      </c>
      <c r="AA43" s="64">
        <f>+AA41-AA42</f>
        <v>-2017170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-2950838</v>
      </c>
      <c r="D45" s="56">
        <f>SUM(D43:D44)</f>
        <v>0</v>
      </c>
      <c r="E45" s="57">
        <f t="shared" si="5"/>
        <v>-2144340</v>
      </c>
      <c r="F45" s="58">
        <f t="shared" si="5"/>
        <v>-2017170</v>
      </c>
      <c r="G45" s="58">
        <f t="shared" si="5"/>
        <v>-701089</v>
      </c>
      <c r="H45" s="58">
        <f t="shared" si="5"/>
        <v>-449337</v>
      </c>
      <c r="I45" s="58">
        <f t="shared" si="5"/>
        <v>-1045170</v>
      </c>
      <c r="J45" s="58">
        <f t="shared" si="5"/>
        <v>-2195596</v>
      </c>
      <c r="K45" s="58">
        <f t="shared" si="5"/>
        <v>-842810</v>
      </c>
      <c r="L45" s="58">
        <f t="shared" si="5"/>
        <v>-956790</v>
      </c>
      <c r="M45" s="58">
        <f t="shared" si="5"/>
        <v>5555922</v>
      </c>
      <c r="N45" s="58">
        <f t="shared" si="5"/>
        <v>3756322</v>
      </c>
      <c r="O45" s="58">
        <f t="shared" si="5"/>
        <v>-188507</v>
      </c>
      <c r="P45" s="58">
        <f t="shared" si="5"/>
        <v>-1489778</v>
      </c>
      <c r="Q45" s="58">
        <f t="shared" si="5"/>
        <v>-643093</v>
      </c>
      <c r="R45" s="58">
        <f t="shared" si="5"/>
        <v>-2321378</v>
      </c>
      <c r="S45" s="58">
        <f t="shared" si="5"/>
        <v>232155</v>
      </c>
      <c r="T45" s="58">
        <f t="shared" si="5"/>
        <v>-972743</v>
      </c>
      <c r="U45" s="58">
        <f t="shared" si="5"/>
        <v>-906812</v>
      </c>
      <c r="V45" s="58">
        <f t="shared" si="5"/>
        <v>-1647400</v>
      </c>
      <c r="W45" s="58">
        <f t="shared" si="5"/>
        <v>-2408052</v>
      </c>
      <c r="X45" s="58">
        <f t="shared" si="5"/>
        <v>-2017170</v>
      </c>
      <c r="Y45" s="58">
        <f t="shared" si="5"/>
        <v>-390882</v>
      </c>
      <c r="Z45" s="59">
        <f>+IF(X45&lt;&gt;0,+(Y45/X45)*100,0)</f>
        <v>19.377742084207085</v>
      </c>
      <c r="AA45" s="56">
        <f>SUM(AA43:AA44)</f>
        <v>-2017170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-2950838</v>
      </c>
      <c r="D47" s="71">
        <f>SUM(D45:D46)</f>
        <v>0</v>
      </c>
      <c r="E47" s="72">
        <f t="shared" si="6"/>
        <v>-2144340</v>
      </c>
      <c r="F47" s="73">
        <f t="shared" si="6"/>
        <v>-2017170</v>
      </c>
      <c r="G47" s="73">
        <f t="shared" si="6"/>
        <v>-701089</v>
      </c>
      <c r="H47" s="74">
        <f t="shared" si="6"/>
        <v>-449337</v>
      </c>
      <c r="I47" s="74">
        <f t="shared" si="6"/>
        <v>-1045170</v>
      </c>
      <c r="J47" s="74">
        <f t="shared" si="6"/>
        <v>-2195596</v>
      </c>
      <c r="K47" s="74">
        <f t="shared" si="6"/>
        <v>-842810</v>
      </c>
      <c r="L47" s="74">
        <f t="shared" si="6"/>
        <v>-956790</v>
      </c>
      <c r="M47" s="73">
        <f t="shared" si="6"/>
        <v>5555922</v>
      </c>
      <c r="N47" s="73">
        <f t="shared" si="6"/>
        <v>3756322</v>
      </c>
      <c r="O47" s="74">
        <f t="shared" si="6"/>
        <v>-188507</v>
      </c>
      <c r="P47" s="74">
        <f t="shared" si="6"/>
        <v>-1489778</v>
      </c>
      <c r="Q47" s="74">
        <f t="shared" si="6"/>
        <v>-643093</v>
      </c>
      <c r="R47" s="74">
        <f t="shared" si="6"/>
        <v>-2321378</v>
      </c>
      <c r="S47" s="74">
        <f t="shared" si="6"/>
        <v>232155</v>
      </c>
      <c r="T47" s="73">
        <f t="shared" si="6"/>
        <v>-972743</v>
      </c>
      <c r="U47" s="73">
        <f t="shared" si="6"/>
        <v>-906812</v>
      </c>
      <c r="V47" s="74">
        <f t="shared" si="6"/>
        <v>-1647400</v>
      </c>
      <c r="W47" s="74">
        <f t="shared" si="6"/>
        <v>-2408052</v>
      </c>
      <c r="X47" s="74">
        <f t="shared" si="6"/>
        <v>-2017170</v>
      </c>
      <c r="Y47" s="74">
        <f t="shared" si="6"/>
        <v>-390882</v>
      </c>
      <c r="Z47" s="75">
        <f>+IF(X47&lt;&gt;0,+(Y47/X47)*100,0)</f>
        <v>19.377742084207085</v>
      </c>
      <c r="AA47" s="76">
        <f>SUM(AA45:AA46)</f>
        <v>-2017170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55628130</v>
      </c>
      <c r="D9" s="6"/>
      <c r="E9" s="7">
        <v>68739172</v>
      </c>
      <c r="F9" s="8">
        <v>68039272</v>
      </c>
      <c r="G9" s="8">
        <v>5182570</v>
      </c>
      <c r="H9" s="8">
        <v>11841805</v>
      </c>
      <c r="I9" s="8">
        <v>4836677</v>
      </c>
      <c r="J9" s="8">
        <v>21861052</v>
      </c>
      <c r="K9" s="8">
        <v>4989278</v>
      </c>
      <c r="L9" s="8">
        <v>5190670</v>
      </c>
      <c r="M9" s="8">
        <v>5170604</v>
      </c>
      <c r="N9" s="8">
        <v>15350552</v>
      </c>
      <c r="O9" s="8">
        <v>5167237</v>
      </c>
      <c r="P9" s="8">
        <v>5180298</v>
      </c>
      <c r="Q9" s="8">
        <v>4582691</v>
      </c>
      <c r="R9" s="8">
        <v>14930226</v>
      </c>
      <c r="S9" s="8">
        <v>5158249</v>
      </c>
      <c r="T9" s="8">
        <v>82332</v>
      </c>
      <c r="U9" s="8">
        <v>4162</v>
      </c>
      <c r="V9" s="8">
        <v>5244743</v>
      </c>
      <c r="W9" s="8">
        <v>57386573</v>
      </c>
      <c r="X9" s="8">
        <v>68039272</v>
      </c>
      <c r="Y9" s="8">
        <v>-10652699</v>
      </c>
      <c r="Z9" s="2">
        <v>-15.656691623625838</v>
      </c>
      <c r="AA9" s="6">
        <v>68039272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757851</v>
      </c>
      <c r="D11" s="6"/>
      <c r="E11" s="7">
        <v>50</v>
      </c>
      <c r="F11" s="8">
        <v>699950</v>
      </c>
      <c r="G11" s="8">
        <v>45</v>
      </c>
      <c r="H11" s="8"/>
      <c r="I11" s="8"/>
      <c r="J11" s="8">
        <v>45</v>
      </c>
      <c r="K11" s="8">
        <v>196452</v>
      </c>
      <c r="L11" s="8">
        <v>5783</v>
      </c>
      <c r="M11" s="8"/>
      <c r="N11" s="8">
        <v>202235</v>
      </c>
      <c r="O11" s="8"/>
      <c r="P11" s="8"/>
      <c r="Q11" s="8"/>
      <c r="R11" s="8"/>
      <c r="S11" s="8"/>
      <c r="T11" s="8"/>
      <c r="U11" s="8"/>
      <c r="V11" s="8"/>
      <c r="W11" s="8">
        <v>202280</v>
      </c>
      <c r="X11" s="8">
        <v>699950</v>
      </c>
      <c r="Y11" s="8">
        <v>-497670</v>
      </c>
      <c r="Z11" s="2">
        <v>-71.100792913779557</v>
      </c>
      <c r="AA11" s="6">
        <v>699950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3791379</v>
      </c>
      <c r="D13" s="6"/>
      <c r="E13" s="7">
        <v>2380570</v>
      </c>
      <c r="F13" s="8">
        <v>2380570</v>
      </c>
      <c r="G13" s="8">
        <v>328477</v>
      </c>
      <c r="H13" s="8">
        <v>319102</v>
      </c>
      <c r="I13" s="8">
        <v>323972</v>
      </c>
      <c r="J13" s="8">
        <v>971551</v>
      </c>
      <c r="K13" s="8">
        <v>352888</v>
      </c>
      <c r="L13" s="8">
        <v>355512</v>
      </c>
      <c r="M13" s="8">
        <v>357894</v>
      </c>
      <c r="N13" s="8">
        <v>1066294</v>
      </c>
      <c r="O13" s="8">
        <v>361763</v>
      </c>
      <c r="P13" s="8">
        <v>365189</v>
      </c>
      <c r="Q13" s="8">
        <v>368047</v>
      </c>
      <c r="R13" s="8">
        <v>1094999</v>
      </c>
      <c r="S13" s="8">
        <v>372531</v>
      </c>
      <c r="T13" s="8">
        <v>375604</v>
      </c>
      <c r="U13" s="8">
        <v>377279</v>
      </c>
      <c r="V13" s="8">
        <v>1125414</v>
      </c>
      <c r="W13" s="8">
        <v>4258258</v>
      </c>
      <c r="X13" s="8">
        <v>2380570</v>
      </c>
      <c r="Y13" s="8">
        <v>1877688</v>
      </c>
      <c r="Z13" s="2">
        <v>78.875563415484535</v>
      </c>
      <c r="AA13" s="6">
        <v>2380570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3432</v>
      </c>
      <c r="D16" s="6"/>
      <c r="E16" s="7">
        <v>9780</v>
      </c>
      <c r="F16" s="8"/>
      <c r="G16" s="8"/>
      <c r="H16" s="8"/>
      <c r="I16" s="8"/>
      <c r="J16" s="8"/>
      <c r="K16" s="8"/>
      <c r="L16" s="8"/>
      <c r="M16" s="8"/>
      <c r="N16" s="8"/>
      <c r="O16" s="8">
        <v>50</v>
      </c>
      <c r="P16" s="8">
        <v>151</v>
      </c>
      <c r="Q16" s="8">
        <v>94</v>
      </c>
      <c r="R16" s="8">
        <v>295</v>
      </c>
      <c r="S16" s="8"/>
      <c r="T16" s="8"/>
      <c r="U16" s="8">
        <v>870</v>
      </c>
      <c r="V16" s="8">
        <v>870</v>
      </c>
      <c r="W16" s="8">
        <v>1165</v>
      </c>
      <c r="X16" s="8"/>
      <c r="Y16" s="8">
        <v>1165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3949000</v>
      </c>
      <c r="D18" s="6"/>
      <c r="E18" s="7">
        <v>5558004</v>
      </c>
      <c r="F18" s="8">
        <v>5558004</v>
      </c>
      <c r="G18" s="8"/>
      <c r="H18" s="8"/>
      <c r="I18" s="8">
        <v>2294450</v>
      </c>
      <c r="J18" s="8">
        <v>2294450</v>
      </c>
      <c r="K18" s="8">
        <v>27720</v>
      </c>
      <c r="L18" s="8"/>
      <c r="M18" s="8">
        <v>1563750</v>
      </c>
      <c r="N18" s="8">
        <v>1591470</v>
      </c>
      <c r="O18" s="8">
        <v>885625</v>
      </c>
      <c r="P18" s="8"/>
      <c r="Q18" s="8"/>
      <c r="R18" s="8">
        <v>885625</v>
      </c>
      <c r="S18" s="8">
        <v>786459</v>
      </c>
      <c r="T18" s="8"/>
      <c r="U18" s="8"/>
      <c r="V18" s="8">
        <v>786459</v>
      </c>
      <c r="W18" s="8">
        <v>5558004</v>
      </c>
      <c r="X18" s="8">
        <v>5558004</v>
      </c>
      <c r="Y18" s="8"/>
      <c r="Z18" s="2"/>
      <c r="AA18" s="6">
        <v>5558004</v>
      </c>
    </row>
    <row r="19" spans="1:27" x14ac:dyDescent="0.25">
      <c r="A19" s="23" t="s">
        <v>46</v>
      </c>
      <c r="B19" s="29" t="s">
        <v>32</v>
      </c>
      <c r="C19" s="6">
        <v>561315</v>
      </c>
      <c r="D19" s="6"/>
      <c r="E19" s="7">
        <v>2123900</v>
      </c>
      <c r="F19" s="26">
        <v>1100000</v>
      </c>
      <c r="G19" s="26">
        <v>2690</v>
      </c>
      <c r="H19" s="26">
        <v>2620</v>
      </c>
      <c r="I19" s="26">
        <v>2735</v>
      </c>
      <c r="J19" s="26">
        <v>8045</v>
      </c>
      <c r="K19" s="26"/>
      <c r="L19" s="26">
        <v>-8045</v>
      </c>
      <c r="M19" s="26"/>
      <c r="N19" s="26">
        <v>-8045</v>
      </c>
      <c r="O19" s="26"/>
      <c r="P19" s="26"/>
      <c r="Q19" s="26">
        <v>-4755</v>
      </c>
      <c r="R19" s="26">
        <v>-4755</v>
      </c>
      <c r="S19" s="26"/>
      <c r="T19" s="26">
        <v>-10115</v>
      </c>
      <c r="U19" s="26">
        <v>692569</v>
      </c>
      <c r="V19" s="26">
        <v>682454</v>
      </c>
      <c r="W19" s="26">
        <v>677699</v>
      </c>
      <c r="X19" s="26">
        <v>1100000</v>
      </c>
      <c r="Y19" s="26">
        <v>-422301</v>
      </c>
      <c r="Z19" s="27">
        <v>-38.390999999999998</v>
      </c>
      <c r="AA19" s="28">
        <v>1100000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64691107</v>
      </c>
      <c r="D21" s="33">
        <f t="shared" si="0"/>
        <v>0</v>
      </c>
      <c r="E21" s="34">
        <f t="shared" si="0"/>
        <v>78811476</v>
      </c>
      <c r="F21" s="35">
        <f t="shared" si="0"/>
        <v>77777796</v>
      </c>
      <c r="G21" s="35">
        <f t="shared" si="0"/>
        <v>5513782</v>
      </c>
      <c r="H21" s="35">
        <f t="shared" si="0"/>
        <v>12163527</v>
      </c>
      <c r="I21" s="35">
        <f t="shared" si="0"/>
        <v>7457834</v>
      </c>
      <c r="J21" s="35">
        <f t="shared" si="0"/>
        <v>25135143</v>
      </c>
      <c r="K21" s="35">
        <f t="shared" si="0"/>
        <v>5566338</v>
      </c>
      <c r="L21" s="35">
        <f t="shared" si="0"/>
        <v>5543920</v>
      </c>
      <c r="M21" s="35">
        <f t="shared" si="0"/>
        <v>7092248</v>
      </c>
      <c r="N21" s="35">
        <f t="shared" si="0"/>
        <v>18202506</v>
      </c>
      <c r="O21" s="35">
        <f t="shared" si="0"/>
        <v>6414675</v>
      </c>
      <c r="P21" s="35">
        <f t="shared" si="0"/>
        <v>5545638</v>
      </c>
      <c r="Q21" s="35">
        <f t="shared" si="0"/>
        <v>4946077</v>
      </c>
      <c r="R21" s="35">
        <f t="shared" si="0"/>
        <v>16906390</v>
      </c>
      <c r="S21" s="35">
        <f t="shared" si="0"/>
        <v>6317239</v>
      </c>
      <c r="T21" s="35">
        <f t="shared" si="0"/>
        <v>447821</v>
      </c>
      <c r="U21" s="35">
        <f t="shared" si="0"/>
        <v>1074880</v>
      </c>
      <c r="V21" s="35">
        <f t="shared" si="0"/>
        <v>7839940</v>
      </c>
      <c r="W21" s="35">
        <f t="shared" si="0"/>
        <v>68083979</v>
      </c>
      <c r="X21" s="35">
        <f t="shared" si="0"/>
        <v>77777796</v>
      </c>
      <c r="Y21" s="35">
        <f t="shared" si="0"/>
        <v>-9693817</v>
      </c>
      <c r="Z21" s="36">
        <f>+IF(X21&lt;&gt;0,+(Y21/X21)*100,0)</f>
        <v>-12.463476079985604</v>
      </c>
      <c r="AA21" s="33">
        <f>SUM(AA5:AA20)</f>
        <v>77777796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102168374</v>
      </c>
      <c r="D24" s="6"/>
      <c r="E24" s="7">
        <v>106669096</v>
      </c>
      <c r="F24" s="8">
        <v>113527872</v>
      </c>
      <c r="G24" s="8">
        <v>7689899</v>
      </c>
      <c r="H24" s="8">
        <v>8187886</v>
      </c>
      <c r="I24" s="8">
        <v>9224326</v>
      </c>
      <c r="J24" s="8">
        <v>25102111</v>
      </c>
      <c r="K24" s="8">
        <v>9705490</v>
      </c>
      <c r="L24" s="8">
        <v>9021472</v>
      </c>
      <c r="M24" s="8">
        <v>9839425</v>
      </c>
      <c r="N24" s="8">
        <v>28566387</v>
      </c>
      <c r="O24" s="8">
        <v>8965951</v>
      </c>
      <c r="P24" s="8">
        <v>9076809</v>
      </c>
      <c r="Q24" s="8">
        <v>737850</v>
      </c>
      <c r="R24" s="8">
        <v>18780610</v>
      </c>
      <c r="S24" s="8">
        <v>16767026</v>
      </c>
      <c r="T24" s="8">
        <v>8886746</v>
      </c>
      <c r="U24" s="8">
        <v>8669881</v>
      </c>
      <c r="V24" s="8">
        <v>34323653</v>
      </c>
      <c r="W24" s="8">
        <v>106772761</v>
      </c>
      <c r="X24" s="8">
        <v>113527872</v>
      </c>
      <c r="Y24" s="8">
        <v>-6755111</v>
      </c>
      <c r="Z24" s="2">
        <v>-5.9501784724723814</v>
      </c>
      <c r="AA24" s="6">
        <v>113527872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6755359</v>
      </c>
      <c r="D30" s="6"/>
      <c r="E30" s="7">
        <v>6780000</v>
      </c>
      <c r="F30" s="8">
        <v>7860000</v>
      </c>
      <c r="G30" s="8">
        <v>45856</v>
      </c>
      <c r="H30" s="8">
        <v>501667</v>
      </c>
      <c r="I30" s="8">
        <v>1465023</v>
      </c>
      <c r="J30" s="8">
        <v>2012546</v>
      </c>
      <c r="K30" s="8">
        <v>682177</v>
      </c>
      <c r="L30" s="8">
        <v>820718</v>
      </c>
      <c r="M30" s="8">
        <v>1048278</v>
      </c>
      <c r="N30" s="8">
        <v>2551173</v>
      </c>
      <c r="O30" s="8">
        <v>783644</v>
      </c>
      <c r="P30" s="8">
        <v>194552</v>
      </c>
      <c r="Q30" s="8">
        <v>1387471</v>
      </c>
      <c r="R30" s="8">
        <v>2365667</v>
      </c>
      <c r="S30" s="8">
        <v>66405</v>
      </c>
      <c r="T30" s="8">
        <v>444783</v>
      </c>
      <c r="U30" s="8">
        <v>323047</v>
      </c>
      <c r="V30" s="8">
        <v>834235</v>
      </c>
      <c r="W30" s="8">
        <v>7763621</v>
      </c>
      <c r="X30" s="8">
        <v>7860000</v>
      </c>
      <c r="Y30" s="8">
        <v>-96379</v>
      </c>
      <c r="Z30" s="2">
        <v>-1.2261959287531807</v>
      </c>
      <c r="AA30" s="6">
        <v>7860000</v>
      </c>
    </row>
    <row r="31" spans="1:27" x14ac:dyDescent="0.25">
      <c r="A31" s="25" t="s">
        <v>57</v>
      </c>
      <c r="B31" s="24" t="s">
        <v>32</v>
      </c>
      <c r="C31" s="6">
        <v>35795903</v>
      </c>
      <c r="D31" s="6"/>
      <c r="E31" s="7">
        <v>46453690</v>
      </c>
      <c r="F31" s="8">
        <v>40787690</v>
      </c>
      <c r="G31" s="8">
        <v>2009989</v>
      </c>
      <c r="H31" s="8">
        <v>2948024</v>
      </c>
      <c r="I31" s="8">
        <v>3435458</v>
      </c>
      <c r="J31" s="8">
        <v>8393471</v>
      </c>
      <c r="K31" s="8">
        <v>2784081</v>
      </c>
      <c r="L31" s="8">
        <v>3292450</v>
      </c>
      <c r="M31" s="8">
        <v>1180188</v>
      </c>
      <c r="N31" s="8">
        <v>7256719</v>
      </c>
      <c r="O31" s="8">
        <v>3916369</v>
      </c>
      <c r="P31" s="8">
        <v>2918660</v>
      </c>
      <c r="Q31" s="8">
        <v>2231773</v>
      </c>
      <c r="R31" s="8">
        <v>9066802</v>
      </c>
      <c r="S31" s="8">
        <v>1970832</v>
      </c>
      <c r="T31" s="8">
        <v>2428067</v>
      </c>
      <c r="U31" s="8">
        <v>3795998</v>
      </c>
      <c r="V31" s="8">
        <v>8194897</v>
      </c>
      <c r="W31" s="8">
        <v>32911889</v>
      </c>
      <c r="X31" s="8">
        <v>40787690</v>
      </c>
      <c r="Y31" s="8">
        <v>-7875801</v>
      </c>
      <c r="Z31" s="2">
        <v>-19.309259730080324</v>
      </c>
      <c r="AA31" s="6">
        <v>40787690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25840834</v>
      </c>
      <c r="D33" s="6"/>
      <c r="E33" s="7">
        <v>15765134</v>
      </c>
      <c r="F33" s="8">
        <v>18131027</v>
      </c>
      <c r="G33" s="8">
        <v>295362</v>
      </c>
      <c r="H33" s="8">
        <v>579361</v>
      </c>
      <c r="I33" s="8">
        <v>984542</v>
      </c>
      <c r="J33" s="8">
        <v>1859265</v>
      </c>
      <c r="K33" s="8">
        <v>903209</v>
      </c>
      <c r="L33" s="8">
        <v>1503521</v>
      </c>
      <c r="M33" s="8">
        <v>519959</v>
      </c>
      <c r="N33" s="8">
        <v>2926689</v>
      </c>
      <c r="O33" s="8">
        <v>2216105</v>
      </c>
      <c r="P33" s="8">
        <v>1097682</v>
      </c>
      <c r="Q33" s="8">
        <v>536040</v>
      </c>
      <c r="R33" s="8">
        <v>3849827</v>
      </c>
      <c r="S33" s="8">
        <v>859313</v>
      </c>
      <c r="T33" s="8">
        <v>1540683</v>
      </c>
      <c r="U33" s="8">
        <v>2289671</v>
      </c>
      <c r="V33" s="8">
        <v>4689667</v>
      </c>
      <c r="W33" s="8">
        <v>13325448</v>
      </c>
      <c r="X33" s="8">
        <v>18131027</v>
      </c>
      <c r="Y33" s="8">
        <v>-4805579</v>
      </c>
      <c r="Z33" s="2">
        <v>-26.504725849230717</v>
      </c>
      <c r="AA33" s="6">
        <v>18131027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170560470</v>
      </c>
      <c r="D35" s="33">
        <f>SUM(D24:D34)</f>
        <v>0</v>
      </c>
      <c r="E35" s="34">
        <f t="shared" si="1"/>
        <v>175667920</v>
      </c>
      <c r="F35" s="35">
        <f t="shared" si="1"/>
        <v>180306589</v>
      </c>
      <c r="G35" s="35">
        <f t="shared" si="1"/>
        <v>10041106</v>
      </c>
      <c r="H35" s="35">
        <f t="shared" si="1"/>
        <v>12216938</v>
      </c>
      <c r="I35" s="35">
        <f t="shared" si="1"/>
        <v>15109349</v>
      </c>
      <c r="J35" s="35">
        <f t="shared" si="1"/>
        <v>37367393</v>
      </c>
      <c r="K35" s="35">
        <f t="shared" si="1"/>
        <v>14074957</v>
      </c>
      <c r="L35" s="35">
        <f t="shared" si="1"/>
        <v>14638161</v>
      </c>
      <c r="M35" s="35">
        <f t="shared" si="1"/>
        <v>12587850</v>
      </c>
      <c r="N35" s="35">
        <f t="shared" si="1"/>
        <v>41300968</v>
      </c>
      <c r="O35" s="35">
        <f t="shared" si="1"/>
        <v>15882069</v>
      </c>
      <c r="P35" s="35">
        <f t="shared" si="1"/>
        <v>13287703</v>
      </c>
      <c r="Q35" s="35">
        <f t="shared" si="1"/>
        <v>4893134</v>
      </c>
      <c r="R35" s="35">
        <f t="shared" si="1"/>
        <v>34062906</v>
      </c>
      <c r="S35" s="35">
        <f t="shared" si="1"/>
        <v>19663576</v>
      </c>
      <c r="T35" s="35">
        <f t="shared" si="1"/>
        <v>13300279</v>
      </c>
      <c r="U35" s="35">
        <f t="shared" si="1"/>
        <v>15078597</v>
      </c>
      <c r="V35" s="35">
        <f t="shared" si="1"/>
        <v>48042452</v>
      </c>
      <c r="W35" s="35">
        <f t="shared" si="1"/>
        <v>160773719</v>
      </c>
      <c r="X35" s="35">
        <f t="shared" si="1"/>
        <v>180306589</v>
      </c>
      <c r="Y35" s="35">
        <f t="shared" si="1"/>
        <v>-19532870</v>
      </c>
      <c r="Z35" s="36">
        <f>+IF(X35&lt;&gt;0,+(Y35/X35)*100,0)</f>
        <v>-10.833142653483394</v>
      </c>
      <c r="AA35" s="33">
        <f>SUM(AA24:AA34)</f>
        <v>180306589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-105869363</v>
      </c>
      <c r="D37" s="46">
        <f>+D21-D35</f>
        <v>0</v>
      </c>
      <c r="E37" s="47">
        <f t="shared" si="2"/>
        <v>-96856444</v>
      </c>
      <c r="F37" s="48">
        <f t="shared" si="2"/>
        <v>-102528793</v>
      </c>
      <c r="G37" s="48">
        <f t="shared" si="2"/>
        <v>-4527324</v>
      </c>
      <c r="H37" s="48">
        <f t="shared" si="2"/>
        <v>-53411</v>
      </c>
      <c r="I37" s="48">
        <f t="shared" si="2"/>
        <v>-7651515</v>
      </c>
      <c r="J37" s="48">
        <f t="shared" si="2"/>
        <v>-12232250</v>
      </c>
      <c r="K37" s="48">
        <f t="shared" si="2"/>
        <v>-8508619</v>
      </c>
      <c r="L37" s="48">
        <f t="shared" si="2"/>
        <v>-9094241</v>
      </c>
      <c r="M37" s="48">
        <f t="shared" si="2"/>
        <v>-5495602</v>
      </c>
      <c r="N37" s="48">
        <f t="shared" si="2"/>
        <v>-23098462</v>
      </c>
      <c r="O37" s="48">
        <f t="shared" si="2"/>
        <v>-9467394</v>
      </c>
      <c r="P37" s="48">
        <f t="shared" si="2"/>
        <v>-7742065</v>
      </c>
      <c r="Q37" s="48">
        <f t="shared" si="2"/>
        <v>52943</v>
      </c>
      <c r="R37" s="48">
        <f t="shared" si="2"/>
        <v>-17156516</v>
      </c>
      <c r="S37" s="48">
        <f t="shared" si="2"/>
        <v>-13346337</v>
      </c>
      <c r="T37" s="48">
        <f t="shared" si="2"/>
        <v>-12852458</v>
      </c>
      <c r="U37" s="48">
        <f t="shared" si="2"/>
        <v>-14003717</v>
      </c>
      <c r="V37" s="48">
        <f t="shared" si="2"/>
        <v>-40202512</v>
      </c>
      <c r="W37" s="48">
        <f t="shared" si="2"/>
        <v>-92689740</v>
      </c>
      <c r="X37" s="48">
        <f>IF(F21=F35,0,X21-X35)</f>
        <v>-102528793</v>
      </c>
      <c r="Y37" s="48">
        <f t="shared" si="2"/>
        <v>9839053</v>
      </c>
      <c r="Z37" s="49">
        <f>+IF(X37&lt;&gt;0,+(Y37/X37)*100,0)</f>
        <v>-9.59638040408805</v>
      </c>
      <c r="AA37" s="46">
        <f>+AA21-AA35</f>
        <v>-102528793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468004</v>
      </c>
      <c r="F38" s="8">
        <v>468004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468004</v>
      </c>
      <c r="Y38" s="8">
        <v>-468004</v>
      </c>
      <c r="Z38" s="2">
        <v>-100</v>
      </c>
      <c r="AA38" s="6">
        <v>468004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-105869363</v>
      </c>
      <c r="D41" s="56">
        <f>SUM(D37:D40)</f>
        <v>0</v>
      </c>
      <c r="E41" s="57">
        <f t="shared" si="3"/>
        <v>-96388440</v>
      </c>
      <c r="F41" s="58">
        <f t="shared" si="3"/>
        <v>-102060789</v>
      </c>
      <c r="G41" s="58">
        <f t="shared" si="3"/>
        <v>-4527324</v>
      </c>
      <c r="H41" s="58">
        <f t="shared" si="3"/>
        <v>-53411</v>
      </c>
      <c r="I41" s="58">
        <f t="shared" si="3"/>
        <v>-7651515</v>
      </c>
      <c r="J41" s="58">
        <f t="shared" si="3"/>
        <v>-12232250</v>
      </c>
      <c r="K41" s="58">
        <f t="shared" si="3"/>
        <v>-8508619</v>
      </c>
      <c r="L41" s="58">
        <f t="shared" si="3"/>
        <v>-9094241</v>
      </c>
      <c r="M41" s="58">
        <f t="shared" si="3"/>
        <v>-5495602</v>
      </c>
      <c r="N41" s="58">
        <f t="shared" si="3"/>
        <v>-23098462</v>
      </c>
      <c r="O41" s="58">
        <f t="shared" si="3"/>
        <v>-9467394</v>
      </c>
      <c r="P41" s="58">
        <f t="shared" si="3"/>
        <v>-7742065</v>
      </c>
      <c r="Q41" s="58">
        <f t="shared" si="3"/>
        <v>52943</v>
      </c>
      <c r="R41" s="58">
        <f t="shared" si="3"/>
        <v>-17156516</v>
      </c>
      <c r="S41" s="58">
        <f t="shared" si="3"/>
        <v>-13346337</v>
      </c>
      <c r="T41" s="58">
        <f t="shared" si="3"/>
        <v>-12852458</v>
      </c>
      <c r="U41" s="58">
        <f t="shared" si="3"/>
        <v>-14003717</v>
      </c>
      <c r="V41" s="58">
        <f t="shared" si="3"/>
        <v>-40202512</v>
      </c>
      <c r="W41" s="58">
        <f t="shared" si="3"/>
        <v>-92689740</v>
      </c>
      <c r="X41" s="58">
        <f t="shared" si="3"/>
        <v>-102060789</v>
      </c>
      <c r="Y41" s="58">
        <f t="shared" si="3"/>
        <v>9371049</v>
      </c>
      <c r="Z41" s="59">
        <f>+IF(X41&lt;&gt;0,+(Y41/X41)*100,0)</f>
        <v>-9.1818308400496491</v>
      </c>
      <c r="AA41" s="56">
        <f>SUM(AA37:AA40)</f>
        <v>-102060789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-105869363</v>
      </c>
      <c r="D43" s="64">
        <f>+D41-D42</f>
        <v>0</v>
      </c>
      <c r="E43" s="65">
        <f t="shared" si="4"/>
        <v>-96388440</v>
      </c>
      <c r="F43" s="66">
        <f t="shared" si="4"/>
        <v>-102060789</v>
      </c>
      <c r="G43" s="66">
        <f t="shared" si="4"/>
        <v>-4527324</v>
      </c>
      <c r="H43" s="66">
        <f t="shared" si="4"/>
        <v>-53411</v>
      </c>
      <c r="I43" s="66">
        <f t="shared" si="4"/>
        <v>-7651515</v>
      </c>
      <c r="J43" s="66">
        <f t="shared" si="4"/>
        <v>-12232250</v>
      </c>
      <c r="K43" s="66">
        <f t="shared" si="4"/>
        <v>-8508619</v>
      </c>
      <c r="L43" s="66">
        <f t="shared" si="4"/>
        <v>-9094241</v>
      </c>
      <c r="M43" s="66">
        <f t="shared" si="4"/>
        <v>-5495602</v>
      </c>
      <c r="N43" s="66">
        <f t="shared" si="4"/>
        <v>-23098462</v>
      </c>
      <c r="O43" s="66">
        <f t="shared" si="4"/>
        <v>-9467394</v>
      </c>
      <c r="P43" s="66">
        <f t="shared" si="4"/>
        <v>-7742065</v>
      </c>
      <c r="Q43" s="66">
        <f t="shared" si="4"/>
        <v>52943</v>
      </c>
      <c r="R43" s="66">
        <f t="shared" si="4"/>
        <v>-17156516</v>
      </c>
      <c r="S43" s="66">
        <f t="shared" si="4"/>
        <v>-13346337</v>
      </c>
      <c r="T43" s="66">
        <f t="shared" si="4"/>
        <v>-12852458</v>
      </c>
      <c r="U43" s="66">
        <f t="shared" si="4"/>
        <v>-14003717</v>
      </c>
      <c r="V43" s="66">
        <f t="shared" si="4"/>
        <v>-40202512</v>
      </c>
      <c r="W43" s="66">
        <f t="shared" si="4"/>
        <v>-92689740</v>
      </c>
      <c r="X43" s="66">
        <f t="shared" si="4"/>
        <v>-102060789</v>
      </c>
      <c r="Y43" s="66">
        <f t="shared" si="4"/>
        <v>9371049</v>
      </c>
      <c r="Z43" s="67">
        <f>+IF(X43&lt;&gt;0,+(Y43/X43)*100,0)</f>
        <v>-9.1818308400496491</v>
      </c>
      <c r="AA43" s="64">
        <f>+AA41-AA42</f>
        <v>-102060789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-105869363</v>
      </c>
      <c r="D45" s="56">
        <f>SUM(D43:D44)</f>
        <v>0</v>
      </c>
      <c r="E45" s="57">
        <f t="shared" si="5"/>
        <v>-96388440</v>
      </c>
      <c r="F45" s="58">
        <f t="shared" si="5"/>
        <v>-102060789</v>
      </c>
      <c r="G45" s="58">
        <f t="shared" si="5"/>
        <v>-4527324</v>
      </c>
      <c r="H45" s="58">
        <f t="shared" si="5"/>
        <v>-53411</v>
      </c>
      <c r="I45" s="58">
        <f t="shared" si="5"/>
        <v>-7651515</v>
      </c>
      <c r="J45" s="58">
        <f t="shared" si="5"/>
        <v>-12232250</v>
      </c>
      <c r="K45" s="58">
        <f t="shared" si="5"/>
        <v>-8508619</v>
      </c>
      <c r="L45" s="58">
        <f t="shared" si="5"/>
        <v>-9094241</v>
      </c>
      <c r="M45" s="58">
        <f t="shared" si="5"/>
        <v>-5495602</v>
      </c>
      <c r="N45" s="58">
        <f t="shared" si="5"/>
        <v>-23098462</v>
      </c>
      <c r="O45" s="58">
        <f t="shared" si="5"/>
        <v>-9467394</v>
      </c>
      <c r="P45" s="58">
        <f t="shared" si="5"/>
        <v>-7742065</v>
      </c>
      <c r="Q45" s="58">
        <f t="shared" si="5"/>
        <v>52943</v>
      </c>
      <c r="R45" s="58">
        <f t="shared" si="5"/>
        <v>-17156516</v>
      </c>
      <c r="S45" s="58">
        <f t="shared" si="5"/>
        <v>-13346337</v>
      </c>
      <c r="T45" s="58">
        <f t="shared" si="5"/>
        <v>-12852458</v>
      </c>
      <c r="U45" s="58">
        <f t="shared" si="5"/>
        <v>-14003717</v>
      </c>
      <c r="V45" s="58">
        <f t="shared" si="5"/>
        <v>-40202512</v>
      </c>
      <c r="W45" s="58">
        <f t="shared" si="5"/>
        <v>-92689740</v>
      </c>
      <c r="X45" s="58">
        <f t="shared" si="5"/>
        <v>-102060789</v>
      </c>
      <c r="Y45" s="58">
        <f t="shared" si="5"/>
        <v>9371049</v>
      </c>
      <c r="Z45" s="59">
        <f>+IF(X45&lt;&gt;0,+(Y45/X45)*100,0)</f>
        <v>-9.1818308400496491</v>
      </c>
      <c r="AA45" s="56">
        <f>SUM(AA43:AA44)</f>
        <v>-102060789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-105869363</v>
      </c>
      <c r="D47" s="71">
        <f>SUM(D45:D46)</f>
        <v>0</v>
      </c>
      <c r="E47" s="72">
        <f t="shared" si="6"/>
        <v>-96388440</v>
      </c>
      <c r="F47" s="73">
        <f t="shared" si="6"/>
        <v>-102060789</v>
      </c>
      <c r="G47" s="73">
        <f t="shared" si="6"/>
        <v>-4527324</v>
      </c>
      <c r="H47" s="74">
        <f t="shared" si="6"/>
        <v>-53411</v>
      </c>
      <c r="I47" s="74">
        <f t="shared" si="6"/>
        <v>-7651515</v>
      </c>
      <c r="J47" s="74">
        <f t="shared" si="6"/>
        <v>-12232250</v>
      </c>
      <c r="K47" s="74">
        <f t="shared" si="6"/>
        <v>-8508619</v>
      </c>
      <c r="L47" s="74">
        <f t="shared" si="6"/>
        <v>-9094241</v>
      </c>
      <c r="M47" s="73">
        <f t="shared" si="6"/>
        <v>-5495602</v>
      </c>
      <c r="N47" s="73">
        <f t="shared" si="6"/>
        <v>-23098462</v>
      </c>
      <c r="O47" s="74">
        <f t="shared" si="6"/>
        <v>-9467394</v>
      </c>
      <c r="P47" s="74">
        <f t="shared" si="6"/>
        <v>-7742065</v>
      </c>
      <c r="Q47" s="74">
        <f t="shared" si="6"/>
        <v>52943</v>
      </c>
      <c r="R47" s="74">
        <f t="shared" si="6"/>
        <v>-17156516</v>
      </c>
      <c r="S47" s="74">
        <f t="shared" si="6"/>
        <v>-13346337</v>
      </c>
      <c r="T47" s="73">
        <f t="shared" si="6"/>
        <v>-12852458</v>
      </c>
      <c r="U47" s="73">
        <f t="shared" si="6"/>
        <v>-14003717</v>
      </c>
      <c r="V47" s="74">
        <f t="shared" si="6"/>
        <v>-40202512</v>
      </c>
      <c r="W47" s="74">
        <f t="shared" si="6"/>
        <v>-92689740</v>
      </c>
      <c r="X47" s="74">
        <f t="shared" si="6"/>
        <v>-102060789</v>
      </c>
      <c r="Y47" s="74">
        <f t="shared" si="6"/>
        <v>9371049</v>
      </c>
      <c r="Z47" s="75">
        <f>+IF(X47&lt;&gt;0,+(Y47/X47)*100,0)</f>
        <v>-9.1818308400496491</v>
      </c>
      <c r="AA47" s="76">
        <f>SUM(AA45:AA46)</f>
        <v>-102060789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1086821</v>
      </c>
      <c r="D24" s="6"/>
      <c r="E24" s="7">
        <v>2470000</v>
      </c>
      <c r="F24" s="8">
        <v>4470000</v>
      </c>
      <c r="G24" s="8">
        <v>189587</v>
      </c>
      <c r="H24" s="8">
        <v>208868</v>
      </c>
      <c r="I24" s="8">
        <v>196294</v>
      </c>
      <c r="J24" s="8">
        <v>594749</v>
      </c>
      <c r="K24" s="8">
        <v>187597</v>
      </c>
      <c r="L24" s="8">
        <v>199445</v>
      </c>
      <c r="M24" s="8"/>
      <c r="N24" s="8">
        <v>387042</v>
      </c>
      <c r="O24" s="8">
        <v>2031100</v>
      </c>
      <c r="P24" s="8">
        <v>200505</v>
      </c>
      <c r="Q24" s="8">
        <v>214070</v>
      </c>
      <c r="R24" s="8">
        <v>2445675</v>
      </c>
      <c r="S24" s="8"/>
      <c r="T24" s="8">
        <v>218483</v>
      </c>
      <c r="U24" s="8">
        <v>248652</v>
      </c>
      <c r="V24" s="8">
        <v>467135</v>
      </c>
      <c r="W24" s="8">
        <v>3894601</v>
      </c>
      <c r="X24" s="8">
        <v>4470000</v>
      </c>
      <c r="Y24" s="8">
        <v>-575399</v>
      </c>
      <c r="Z24" s="2">
        <v>-12.872460850111858</v>
      </c>
      <c r="AA24" s="6">
        <v>4470000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416185</v>
      </c>
      <c r="D30" s="6"/>
      <c r="E30" s="7">
        <v>450000</v>
      </c>
      <c r="F30" s="8">
        <v>1019739</v>
      </c>
      <c r="G30" s="8"/>
      <c r="H30" s="8"/>
      <c r="I30" s="8"/>
      <c r="J30" s="8"/>
      <c r="K30" s="8">
        <v>765</v>
      </c>
      <c r="L30" s="8"/>
      <c r="M30" s="8"/>
      <c r="N30" s="8">
        <v>765</v>
      </c>
      <c r="O30" s="8">
        <v>184612</v>
      </c>
      <c r="P30" s="8"/>
      <c r="Q30" s="8">
        <v>340985</v>
      </c>
      <c r="R30" s="8">
        <v>525597</v>
      </c>
      <c r="S30" s="8">
        <v>470110</v>
      </c>
      <c r="T30" s="8">
        <v>356665</v>
      </c>
      <c r="U30" s="8">
        <v>412818</v>
      </c>
      <c r="V30" s="8">
        <v>1239593</v>
      </c>
      <c r="W30" s="8">
        <v>1765955</v>
      </c>
      <c r="X30" s="8">
        <v>1019739</v>
      </c>
      <c r="Y30" s="8">
        <v>746216</v>
      </c>
      <c r="Z30" s="2">
        <v>73.177156115437384</v>
      </c>
      <c r="AA30" s="6">
        <v>1019739</v>
      </c>
    </row>
    <row r="31" spans="1:27" x14ac:dyDescent="0.25">
      <c r="A31" s="25" t="s">
        <v>57</v>
      </c>
      <c r="B31" s="24" t="s">
        <v>32</v>
      </c>
      <c r="C31" s="6">
        <v>1567341</v>
      </c>
      <c r="D31" s="6"/>
      <c r="E31" s="7">
        <v>2190000</v>
      </c>
      <c r="F31" s="8">
        <v>2221500</v>
      </c>
      <c r="G31" s="8">
        <v>18500</v>
      </c>
      <c r="H31" s="8">
        <v>65990</v>
      </c>
      <c r="I31" s="8">
        <v>114185</v>
      </c>
      <c r="J31" s="8">
        <v>198675</v>
      </c>
      <c r="K31" s="8">
        <v>85662</v>
      </c>
      <c r="L31" s="8"/>
      <c r="M31" s="8">
        <v>30000</v>
      </c>
      <c r="N31" s="8">
        <v>115662</v>
      </c>
      <c r="O31" s="8">
        <v>116789</v>
      </c>
      <c r="P31" s="8">
        <v>168660</v>
      </c>
      <c r="Q31" s="8">
        <v>91200</v>
      </c>
      <c r="R31" s="8">
        <v>376649</v>
      </c>
      <c r="S31" s="8">
        <v>224630</v>
      </c>
      <c r="T31" s="8">
        <v>165779</v>
      </c>
      <c r="U31" s="8">
        <v>372443</v>
      </c>
      <c r="V31" s="8">
        <v>762852</v>
      </c>
      <c r="W31" s="8">
        <v>1453838</v>
      </c>
      <c r="X31" s="8">
        <v>2221500</v>
      </c>
      <c r="Y31" s="8">
        <v>-767662</v>
      </c>
      <c r="Z31" s="2">
        <v>-34.55602070672969</v>
      </c>
      <c r="AA31" s="6">
        <v>2221500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3555110</v>
      </c>
      <c r="D33" s="6"/>
      <c r="E33" s="7">
        <v>1147000</v>
      </c>
      <c r="F33" s="8">
        <v>1098500</v>
      </c>
      <c r="G33" s="8">
        <v>1877</v>
      </c>
      <c r="H33" s="8">
        <v>2068</v>
      </c>
      <c r="I33" s="8">
        <v>296967</v>
      </c>
      <c r="J33" s="8">
        <v>300912</v>
      </c>
      <c r="K33" s="8">
        <v>651310</v>
      </c>
      <c r="L33" s="8">
        <v>1975</v>
      </c>
      <c r="M33" s="8"/>
      <c r="N33" s="8">
        <v>653285</v>
      </c>
      <c r="O33" s="8">
        <v>-2029353</v>
      </c>
      <c r="P33" s="8">
        <v>1985</v>
      </c>
      <c r="Q33" s="8">
        <v>67756</v>
      </c>
      <c r="R33" s="8">
        <v>-1959612</v>
      </c>
      <c r="S33" s="8">
        <v>24000</v>
      </c>
      <c r="T33" s="8">
        <v>39501</v>
      </c>
      <c r="U33" s="8">
        <v>23462</v>
      </c>
      <c r="V33" s="8">
        <v>86963</v>
      </c>
      <c r="W33" s="8">
        <v>-918452</v>
      </c>
      <c r="X33" s="8">
        <v>1098500</v>
      </c>
      <c r="Y33" s="8">
        <v>-2016952</v>
      </c>
      <c r="Z33" s="2">
        <v>-183.60964952207556</v>
      </c>
      <c r="AA33" s="6">
        <v>1098500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6625457</v>
      </c>
      <c r="D35" s="33">
        <f>SUM(D24:D34)</f>
        <v>0</v>
      </c>
      <c r="E35" s="34">
        <f t="shared" si="1"/>
        <v>6257000</v>
      </c>
      <c r="F35" s="35">
        <f t="shared" si="1"/>
        <v>8809739</v>
      </c>
      <c r="G35" s="35">
        <f t="shared" si="1"/>
        <v>209964</v>
      </c>
      <c r="H35" s="35">
        <f t="shared" si="1"/>
        <v>276926</v>
      </c>
      <c r="I35" s="35">
        <f t="shared" si="1"/>
        <v>607446</v>
      </c>
      <c r="J35" s="35">
        <f t="shared" si="1"/>
        <v>1094336</v>
      </c>
      <c r="K35" s="35">
        <f t="shared" si="1"/>
        <v>925334</v>
      </c>
      <c r="L35" s="35">
        <f t="shared" si="1"/>
        <v>201420</v>
      </c>
      <c r="M35" s="35">
        <f t="shared" si="1"/>
        <v>30000</v>
      </c>
      <c r="N35" s="35">
        <f t="shared" si="1"/>
        <v>1156754</v>
      </c>
      <c r="O35" s="35">
        <f t="shared" si="1"/>
        <v>303148</v>
      </c>
      <c r="P35" s="35">
        <f t="shared" si="1"/>
        <v>371150</v>
      </c>
      <c r="Q35" s="35">
        <f t="shared" si="1"/>
        <v>714011</v>
      </c>
      <c r="R35" s="35">
        <f t="shared" si="1"/>
        <v>1388309</v>
      </c>
      <c r="S35" s="35">
        <f t="shared" si="1"/>
        <v>718740</v>
      </c>
      <c r="T35" s="35">
        <f t="shared" si="1"/>
        <v>780428</v>
      </c>
      <c r="U35" s="35">
        <f t="shared" si="1"/>
        <v>1057375</v>
      </c>
      <c r="V35" s="35">
        <f t="shared" si="1"/>
        <v>2556543</v>
      </c>
      <c r="W35" s="35">
        <f t="shared" si="1"/>
        <v>6195942</v>
      </c>
      <c r="X35" s="35">
        <f t="shared" si="1"/>
        <v>8809739</v>
      </c>
      <c r="Y35" s="35">
        <f t="shared" si="1"/>
        <v>-2613797</v>
      </c>
      <c r="Z35" s="36">
        <f>+IF(X35&lt;&gt;0,+(Y35/X35)*100,0)</f>
        <v>-29.669403372790043</v>
      </c>
      <c r="AA35" s="33">
        <f>SUM(AA24:AA34)</f>
        <v>8809739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-6625457</v>
      </c>
      <c r="D37" s="46">
        <f>+D21-D35</f>
        <v>0</v>
      </c>
      <c r="E37" s="47">
        <f t="shared" si="2"/>
        <v>-6257000</v>
      </c>
      <c r="F37" s="48">
        <f t="shared" si="2"/>
        <v>-8809739</v>
      </c>
      <c r="G37" s="48">
        <f t="shared" si="2"/>
        <v>-209964</v>
      </c>
      <c r="H37" s="48">
        <f t="shared" si="2"/>
        <v>-276926</v>
      </c>
      <c r="I37" s="48">
        <f t="shared" si="2"/>
        <v>-607446</v>
      </c>
      <c r="J37" s="48">
        <f t="shared" si="2"/>
        <v>-1094336</v>
      </c>
      <c r="K37" s="48">
        <f t="shared" si="2"/>
        <v>-925334</v>
      </c>
      <c r="L37" s="48">
        <f t="shared" si="2"/>
        <v>-201420</v>
      </c>
      <c r="M37" s="48">
        <f t="shared" si="2"/>
        <v>-30000</v>
      </c>
      <c r="N37" s="48">
        <f t="shared" si="2"/>
        <v>-1156754</v>
      </c>
      <c r="O37" s="48">
        <f t="shared" si="2"/>
        <v>-303148</v>
      </c>
      <c r="P37" s="48">
        <f t="shared" si="2"/>
        <v>-371150</v>
      </c>
      <c r="Q37" s="48">
        <f t="shared" si="2"/>
        <v>-714011</v>
      </c>
      <c r="R37" s="48">
        <f t="shared" si="2"/>
        <v>-1388309</v>
      </c>
      <c r="S37" s="48">
        <f t="shared" si="2"/>
        <v>-718740</v>
      </c>
      <c r="T37" s="48">
        <f t="shared" si="2"/>
        <v>-780428</v>
      </c>
      <c r="U37" s="48">
        <f t="shared" si="2"/>
        <v>-1057375</v>
      </c>
      <c r="V37" s="48">
        <f t="shared" si="2"/>
        <v>-2556543</v>
      </c>
      <c r="W37" s="48">
        <f t="shared" si="2"/>
        <v>-6195942</v>
      </c>
      <c r="X37" s="48">
        <f>IF(F21=F35,0,X21-X35)</f>
        <v>-8809739</v>
      </c>
      <c r="Y37" s="48">
        <f t="shared" si="2"/>
        <v>2613797</v>
      </c>
      <c r="Z37" s="49">
        <f>+IF(X37&lt;&gt;0,+(Y37/X37)*100,0)</f>
        <v>-29.669403372790043</v>
      </c>
      <c r="AA37" s="46">
        <f>+AA21-AA35</f>
        <v>-8809739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-6625457</v>
      </c>
      <c r="D41" s="56">
        <f>SUM(D37:D40)</f>
        <v>0</v>
      </c>
      <c r="E41" s="57">
        <f t="shared" si="3"/>
        <v>-6257000</v>
      </c>
      <c r="F41" s="58">
        <f t="shared" si="3"/>
        <v>-8809739</v>
      </c>
      <c r="G41" s="58">
        <f t="shared" si="3"/>
        <v>-209964</v>
      </c>
      <c r="H41" s="58">
        <f t="shared" si="3"/>
        <v>-276926</v>
      </c>
      <c r="I41" s="58">
        <f t="shared" si="3"/>
        <v>-607446</v>
      </c>
      <c r="J41" s="58">
        <f t="shared" si="3"/>
        <v>-1094336</v>
      </c>
      <c r="K41" s="58">
        <f t="shared" si="3"/>
        <v>-925334</v>
      </c>
      <c r="L41" s="58">
        <f t="shared" si="3"/>
        <v>-201420</v>
      </c>
      <c r="M41" s="58">
        <f t="shared" si="3"/>
        <v>-30000</v>
      </c>
      <c r="N41" s="58">
        <f t="shared" si="3"/>
        <v>-1156754</v>
      </c>
      <c r="O41" s="58">
        <f t="shared" si="3"/>
        <v>-303148</v>
      </c>
      <c r="P41" s="58">
        <f t="shared" si="3"/>
        <v>-371150</v>
      </c>
      <c r="Q41" s="58">
        <f t="shared" si="3"/>
        <v>-714011</v>
      </c>
      <c r="R41" s="58">
        <f t="shared" si="3"/>
        <v>-1388309</v>
      </c>
      <c r="S41" s="58">
        <f t="shared" si="3"/>
        <v>-718740</v>
      </c>
      <c r="T41" s="58">
        <f t="shared" si="3"/>
        <v>-780428</v>
      </c>
      <c r="U41" s="58">
        <f t="shared" si="3"/>
        <v>-1057375</v>
      </c>
      <c r="V41" s="58">
        <f t="shared" si="3"/>
        <v>-2556543</v>
      </c>
      <c r="W41" s="58">
        <f t="shared" si="3"/>
        <v>-6195942</v>
      </c>
      <c r="X41" s="58">
        <f t="shared" si="3"/>
        <v>-8809739</v>
      </c>
      <c r="Y41" s="58">
        <f t="shared" si="3"/>
        <v>2613797</v>
      </c>
      <c r="Z41" s="59">
        <f>+IF(X41&lt;&gt;0,+(Y41/X41)*100,0)</f>
        <v>-29.669403372790043</v>
      </c>
      <c r="AA41" s="56">
        <f>SUM(AA37:AA40)</f>
        <v>-8809739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-6625457</v>
      </c>
      <c r="D43" s="64">
        <f>+D41-D42</f>
        <v>0</v>
      </c>
      <c r="E43" s="65">
        <f t="shared" si="4"/>
        <v>-6257000</v>
      </c>
      <c r="F43" s="66">
        <f t="shared" si="4"/>
        <v>-8809739</v>
      </c>
      <c r="G43" s="66">
        <f t="shared" si="4"/>
        <v>-209964</v>
      </c>
      <c r="H43" s="66">
        <f t="shared" si="4"/>
        <v>-276926</v>
      </c>
      <c r="I43" s="66">
        <f t="shared" si="4"/>
        <v>-607446</v>
      </c>
      <c r="J43" s="66">
        <f t="shared" si="4"/>
        <v>-1094336</v>
      </c>
      <c r="K43" s="66">
        <f t="shared" si="4"/>
        <v>-925334</v>
      </c>
      <c r="L43" s="66">
        <f t="shared" si="4"/>
        <v>-201420</v>
      </c>
      <c r="M43" s="66">
        <f t="shared" si="4"/>
        <v>-30000</v>
      </c>
      <c r="N43" s="66">
        <f t="shared" si="4"/>
        <v>-1156754</v>
      </c>
      <c r="O43" s="66">
        <f t="shared" si="4"/>
        <v>-303148</v>
      </c>
      <c r="P43" s="66">
        <f t="shared" si="4"/>
        <v>-371150</v>
      </c>
      <c r="Q43" s="66">
        <f t="shared" si="4"/>
        <v>-714011</v>
      </c>
      <c r="R43" s="66">
        <f t="shared" si="4"/>
        <v>-1388309</v>
      </c>
      <c r="S43" s="66">
        <f t="shared" si="4"/>
        <v>-718740</v>
      </c>
      <c r="T43" s="66">
        <f t="shared" si="4"/>
        <v>-780428</v>
      </c>
      <c r="U43" s="66">
        <f t="shared" si="4"/>
        <v>-1057375</v>
      </c>
      <c r="V43" s="66">
        <f t="shared" si="4"/>
        <v>-2556543</v>
      </c>
      <c r="W43" s="66">
        <f t="shared" si="4"/>
        <v>-6195942</v>
      </c>
      <c r="X43" s="66">
        <f t="shared" si="4"/>
        <v>-8809739</v>
      </c>
      <c r="Y43" s="66">
        <f t="shared" si="4"/>
        <v>2613797</v>
      </c>
      <c r="Z43" s="67">
        <f>+IF(X43&lt;&gt;0,+(Y43/X43)*100,0)</f>
        <v>-29.669403372790043</v>
      </c>
      <c r="AA43" s="64">
        <f>+AA41-AA42</f>
        <v>-8809739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-6625457</v>
      </c>
      <c r="D45" s="56">
        <f>SUM(D43:D44)</f>
        <v>0</v>
      </c>
      <c r="E45" s="57">
        <f t="shared" si="5"/>
        <v>-6257000</v>
      </c>
      <c r="F45" s="58">
        <f t="shared" si="5"/>
        <v>-8809739</v>
      </c>
      <c r="G45" s="58">
        <f t="shared" si="5"/>
        <v>-209964</v>
      </c>
      <c r="H45" s="58">
        <f t="shared" si="5"/>
        <v>-276926</v>
      </c>
      <c r="I45" s="58">
        <f t="shared" si="5"/>
        <v>-607446</v>
      </c>
      <c r="J45" s="58">
        <f t="shared" si="5"/>
        <v>-1094336</v>
      </c>
      <c r="K45" s="58">
        <f t="shared" si="5"/>
        <v>-925334</v>
      </c>
      <c r="L45" s="58">
        <f t="shared" si="5"/>
        <v>-201420</v>
      </c>
      <c r="M45" s="58">
        <f t="shared" si="5"/>
        <v>-30000</v>
      </c>
      <c r="N45" s="58">
        <f t="shared" si="5"/>
        <v>-1156754</v>
      </c>
      <c r="O45" s="58">
        <f t="shared" si="5"/>
        <v>-303148</v>
      </c>
      <c r="P45" s="58">
        <f t="shared" si="5"/>
        <v>-371150</v>
      </c>
      <c r="Q45" s="58">
        <f t="shared" si="5"/>
        <v>-714011</v>
      </c>
      <c r="R45" s="58">
        <f t="shared" si="5"/>
        <v>-1388309</v>
      </c>
      <c r="S45" s="58">
        <f t="shared" si="5"/>
        <v>-718740</v>
      </c>
      <c r="T45" s="58">
        <f t="shared" si="5"/>
        <v>-780428</v>
      </c>
      <c r="U45" s="58">
        <f t="shared" si="5"/>
        <v>-1057375</v>
      </c>
      <c r="V45" s="58">
        <f t="shared" si="5"/>
        <v>-2556543</v>
      </c>
      <c r="W45" s="58">
        <f t="shared" si="5"/>
        <v>-6195942</v>
      </c>
      <c r="X45" s="58">
        <f t="shared" si="5"/>
        <v>-8809739</v>
      </c>
      <c r="Y45" s="58">
        <f t="shared" si="5"/>
        <v>2613797</v>
      </c>
      <c r="Z45" s="59">
        <f>+IF(X45&lt;&gt;0,+(Y45/X45)*100,0)</f>
        <v>-29.669403372790043</v>
      </c>
      <c r="AA45" s="56">
        <f>SUM(AA43:AA44)</f>
        <v>-8809739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-6625457</v>
      </c>
      <c r="D47" s="71">
        <f>SUM(D45:D46)</f>
        <v>0</v>
      </c>
      <c r="E47" s="72">
        <f t="shared" si="6"/>
        <v>-6257000</v>
      </c>
      <c r="F47" s="73">
        <f t="shared" si="6"/>
        <v>-8809739</v>
      </c>
      <c r="G47" s="73">
        <f t="shared" si="6"/>
        <v>-209964</v>
      </c>
      <c r="H47" s="74">
        <f t="shared" si="6"/>
        <v>-276926</v>
      </c>
      <c r="I47" s="74">
        <f t="shared" si="6"/>
        <v>-607446</v>
      </c>
      <c r="J47" s="74">
        <f t="shared" si="6"/>
        <v>-1094336</v>
      </c>
      <c r="K47" s="74">
        <f t="shared" si="6"/>
        <v>-925334</v>
      </c>
      <c r="L47" s="74">
        <f t="shared" si="6"/>
        <v>-201420</v>
      </c>
      <c r="M47" s="73">
        <f t="shared" si="6"/>
        <v>-30000</v>
      </c>
      <c r="N47" s="73">
        <f t="shared" si="6"/>
        <v>-1156754</v>
      </c>
      <c r="O47" s="74">
        <f t="shared" si="6"/>
        <v>-303148</v>
      </c>
      <c r="P47" s="74">
        <f t="shared" si="6"/>
        <v>-371150</v>
      </c>
      <c r="Q47" s="74">
        <f t="shared" si="6"/>
        <v>-714011</v>
      </c>
      <c r="R47" s="74">
        <f t="shared" si="6"/>
        <v>-1388309</v>
      </c>
      <c r="S47" s="74">
        <f t="shared" si="6"/>
        <v>-718740</v>
      </c>
      <c r="T47" s="73">
        <f t="shared" si="6"/>
        <v>-780428</v>
      </c>
      <c r="U47" s="73">
        <f t="shared" si="6"/>
        <v>-1057375</v>
      </c>
      <c r="V47" s="74">
        <f t="shared" si="6"/>
        <v>-2556543</v>
      </c>
      <c r="W47" s="74">
        <f t="shared" si="6"/>
        <v>-6195942</v>
      </c>
      <c r="X47" s="74">
        <f t="shared" si="6"/>
        <v>-8809739</v>
      </c>
      <c r="Y47" s="74">
        <f t="shared" si="6"/>
        <v>2613797</v>
      </c>
      <c r="Z47" s="75">
        <f>+IF(X47&lt;&gt;0,+(Y47/X47)*100,0)</f>
        <v>-29.669403372790043</v>
      </c>
      <c r="AA47" s="76">
        <f>SUM(AA45:AA46)</f>
        <v>-8809739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7874036</v>
      </c>
      <c r="D9" s="6"/>
      <c r="E9" s="7">
        <v>8473382</v>
      </c>
      <c r="F9" s="8">
        <v>9246978</v>
      </c>
      <c r="G9" s="8">
        <v>795016</v>
      </c>
      <c r="H9" s="8">
        <v>784898</v>
      </c>
      <c r="I9" s="8">
        <v>782508</v>
      </c>
      <c r="J9" s="8">
        <v>2362422</v>
      </c>
      <c r="K9" s="8">
        <v>787954</v>
      </c>
      <c r="L9" s="8">
        <v>780718</v>
      </c>
      <c r="M9" s="8">
        <v>791640</v>
      </c>
      <c r="N9" s="8">
        <v>2360312</v>
      </c>
      <c r="O9" s="8">
        <v>682882</v>
      </c>
      <c r="P9" s="8">
        <v>783482</v>
      </c>
      <c r="Q9" s="8">
        <v>786684</v>
      </c>
      <c r="R9" s="8">
        <v>2253048</v>
      </c>
      <c r="S9" s="8">
        <v>791441</v>
      </c>
      <c r="T9" s="8">
        <v>793378</v>
      </c>
      <c r="U9" s="8">
        <v>797754</v>
      </c>
      <c r="V9" s="8">
        <v>2382573</v>
      </c>
      <c r="W9" s="8">
        <v>9358355</v>
      </c>
      <c r="X9" s="8">
        <v>9246978</v>
      </c>
      <c r="Y9" s="8">
        <v>111377</v>
      </c>
      <c r="Z9" s="2">
        <v>1.204469179011781</v>
      </c>
      <c r="AA9" s="6">
        <v>9246978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8069160</v>
      </c>
      <c r="D18" s="6"/>
      <c r="E18" s="7">
        <v>8525990</v>
      </c>
      <c r="F18" s="8">
        <v>8525990</v>
      </c>
      <c r="G18" s="8">
        <v>3552450</v>
      </c>
      <c r="H18" s="8"/>
      <c r="I18" s="8"/>
      <c r="J18" s="8">
        <v>3552450</v>
      </c>
      <c r="K18" s="8"/>
      <c r="L18" s="8"/>
      <c r="M18" s="8">
        <v>2841960</v>
      </c>
      <c r="N18" s="8">
        <v>2841960</v>
      </c>
      <c r="O18" s="8"/>
      <c r="P18" s="8"/>
      <c r="Q18" s="8">
        <v>2131580</v>
      </c>
      <c r="R18" s="8">
        <v>2131580</v>
      </c>
      <c r="S18" s="8"/>
      <c r="T18" s="8"/>
      <c r="U18" s="8"/>
      <c r="V18" s="8"/>
      <c r="W18" s="8">
        <v>8525990</v>
      </c>
      <c r="X18" s="8">
        <v>8525990</v>
      </c>
      <c r="Y18" s="8"/>
      <c r="Z18" s="2"/>
      <c r="AA18" s="6">
        <v>8525990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15943196</v>
      </c>
      <c r="D21" s="33">
        <f t="shared" si="0"/>
        <v>0</v>
      </c>
      <c r="E21" s="34">
        <f t="shared" si="0"/>
        <v>16999372</v>
      </c>
      <c r="F21" s="35">
        <f t="shared" si="0"/>
        <v>17772968</v>
      </c>
      <c r="G21" s="35">
        <f t="shared" si="0"/>
        <v>4347466</v>
      </c>
      <c r="H21" s="35">
        <f t="shared" si="0"/>
        <v>784898</v>
      </c>
      <c r="I21" s="35">
        <f t="shared" si="0"/>
        <v>782508</v>
      </c>
      <c r="J21" s="35">
        <f t="shared" si="0"/>
        <v>5914872</v>
      </c>
      <c r="K21" s="35">
        <f t="shared" si="0"/>
        <v>787954</v>
      </c>
      <c r="L21" s="35">
        <f t="shared" si="0"/>
        <v>780718</v>
      </c>
      <c r="M21" s="35">
        <f t="shared" si="0"/>
        <v>3633600</v>
      </c>
      <c r="N21" s="35">
        <f t="shared" si="0"/>
        <v>5202272</v>
      </c>
      <c r="O21" s="35">
        <f t="shared" si="0"/>
        <v>682882</v>
      </c>
      <c r="P21" s="35">
        <f t="shared" si="0"/>
        <v>783482</v>
      </c>
      <c r="Q21" s="35">
        <f t="shared" si="0"/>
        <v>2918264</v>
      </c>
      <c r="R21" s="35">
        <f t="shared" si="0"/>
        <v>4384628</v>
      </c>
      <c r="S21" s="35">
        <f t="shared" si="0"/>
        <v>791441</v>
      </c>
      <c r="T21" s="35">
        <f t="shared" si="0"/>
        <v>793378</v>
      </c>
      <c r="U21" s="35">
        <f t="shared" si="0"/>
        <v>797754</v>
      </c>
      <c r="V21" s="35">
        <f t="shared" si="0"/>
        <v>2382573</v>
      </c>
      <c r="W21" s="35">
        <f t="shared" si="0"/>
        <v>17884345</v>
      </c>
      <c r="X21" s="35">
        <f t="shared" si="0"/>
        <v>17772968</v>
      </c>
      <c r="Y21" s="35">
        <f t="shared" si="0"/>
        <v>111377</v>
      </c>
      <c r="Z21" s="36">
        <f>+IF(X21&lt;&gt;0,+(Y21/X21)*100,0)</f>
        <v>0.6266651692615437</v>
      </c>
      <c r="AA21" s="33">
        <f>SUM(AA5:AA20)</f>
        <v>17772968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12292798</v>
      </c>
      <c r="D24" s="6"/>
      <c r="E24" s="7">
        <v>11736655</v>
      </c>
      <c r="F24" s="8">
        <v>13144524</v>
      </c>
      <c r="G24" s="8">
        <v>1017392</v>
      </c>
      <c r="H24" s="8">
        <v>791911</v>
      </c>
      <c r="I24" s="8">
        <v>937606</v>
      </c>
      <c r="J24" s="8">
        <v>2746909</v>
      </c>
      <c r="K24" s="8">
        <v>942772</v>
      </c>
      <c r="L24" s="8">
        <v>1115186</v>
      </c>
      <c r="M24" s="8">
        <v>1125203</v>
      </c>
      <c r="N24" s="8">
        <v>3183161</v>
      </c>
      <c r="O24" s="8">
        <v>1031919</v>
      </c>
      <c r="P24" s="8">
        <v>975816</v>
      </c>
      <c r="Q24" s="8">
        <v>999412</v>
      </c>
      <c r="R24" s="8">
        <v>3007147</v>
      </c>
      <c r="S24" s="8">
        <v>992298</v>
      </c>
      <c r="T24" s="8">
        <v>1081231</v>
      </c>
      <c r="U24" s="8">
        <v>1268982</v>
      </c>
      <c r="V24" s="8">
        <v>3342511</v>
      </c>
      <c r="W24" s="8">
        <v>12279728</v>
      </c>
      <c r="X24" s="8">
        <v>13144524</v>
      </c>
      <c r="Y24" s="8">
        <v>-864796</v>
      </c>
      <c r="Z24" s="2">
        <v>-6.5791351592495859</v>
      </c>
      <c r="AA24" s="6">
        <v>13144524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2788924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4857183</v>
      </c>
      <c r="D28" s="6"/>
      <c r="E28" s="7"/>
      <c r="F28" s="8">
        <v>1000000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1000000</v>
      </c>
      <c r="Y28" s="8">
        <v>-1000000</v>
      </c>
      <c r="Z28" s="2">
        <v>-100</v>
      </c>
      <c r="AA28" s="6">
        <v>1000000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227900</v>
      </c>
      <c r="D30" s="6"/>
      <c r="E30" s="7">
        <v>247366</v>
      </c>
      <c r="F30" s="8">
        <v>507420</v>
      </c>
      <c r="G30" s="8"/>
      <c r="H30" s="8">
        <v>246500</v>
      </c>
      <c r="I30" s="8"/>
      <c r="J30" s="8">
        <v>246500</v>
      </c>
      <c r="K30" s="8"/>
      <c r="L30" s="8"/>
      <c r="M30" s="8"/>
      <c r="N30" s="8"/>
      <c r="O30" s="8"/>
      <c r="P30" s="8"/>
      <c r="Q30" s="8"/>
      <c r="R30" s="8"/>
      <c r="S30" s="8"/>
      <c r="T30" s="8">
        <v>230600</v>
      </c>
      <c r="U30" s="8">
        <v>-15330</v>
      </c>
      <c r="V30" s="8">
        <v>215270</v>
      </c>
      <c r="W30" s="8">
        <v>461770</v>
      </c>
      <c r="X30" s="8">
        <v>507420</v>
      </c>
      <c r="Y30" s="8">
        <v>-45650</v>
      </c>
      <c r="Z30" s="2">
        <v>-8.9964920578613388</v>
      </c>
      <c r="AA30" s="6">
        <v>507420</v>
      </c>
    </row>
    <row r="31" spans="1:27" x14ac:dyDescent="0.25">
      <c r="A31" s="25" t="s">
        <v>57</v>
      </c>
      <c r="B31" s="24" t="s">
        <v>32</v>
      </c>
      <c r="C31" s="6">
        <v>7843936</v>
      </c>
      <c r="D31" s="6"/>
      <c r="E31" s="7">
        <v>4469788</v>
      </c>
      <c r="F31" s="8">
        <v>5069788</v>
      </c>
      <c r="G31" s="8"/>
      <c r="H31" s="8"/>
      <c r="I31" s="8">
        <v>101455</v>
      </c>
      <c r="J31" s="8">
        <v>101455</v>
      </c>
      <c r="K31" s="8">
        <v>1080010</v>
      </c>
      <c r="L31" s="8"/>
      <c r="M31" s="8"/>
      <c r="N31" s="8">
        <v>1080010</v>
      </c>
      <c r="O31" s="8">
        <v>279002</v>
      </c>
      <c r="P31" s="8">
        <v>825270</v>
      </c>
      <c r="Q31" s="8">
        <v>1091590</v>
      </c>
      <c r="R31" s="8">
        <v>2195862</v>
      </c>
      <c r="S31" s="8"/>
      <c r="T31" s="8">
        <v>1164747</v>
      </c>
      <c r="U31" s="8">
        <v>1065682</v>
      </c>
      <c r="V31" s="8">
        <v>2230429</v>
      </c>
      <c r="W31" s="8">
        <v>5607756</v>
      </c>
      <c r="X31" s="8">
        <v>5069788</v>
      </c>
      <c r="Y31" s="8">
        <v>537968</v>
      </c>
      <c r="Z31" s="2">
        <v>10.611252383728866</v>
      </c>
      <c r="AA31" s="6">
        <v>5069788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2429694</v>
      </c>
      <c r="D33" s="6"/>
      <c r="E33" s="7">
        <v>6106053</v>
      </c>
      <c r="F33" s="8">
        <v>6704098</v>
      </c>
      <c r="G33" s="8">
        <v>9907</v>
      </c>
      <c r="H33" s="8">
        <v>7748</v>
      </c>
      <c r="I33" s="8">
        <v>248391</v>
      </c>
      <c r="J33" s="8">
        <v>266046</v>
      </c>
      <c r="K33" s="8">
        <v>165607</v>
      </c>
      <c r="L33" s="8">
        <v>489977</v>
      </c>
      <c r="M33" s="8">
        <v>36919</v>
      </c>
      <c r="N33" s="8">
        <v>692503</v>
      </c>
      <c r="O33" s="8">
        <v>258417</v>
      </c>
      <c r="P33" s="8">
        <v>-15848</v>
      </c>
      <c r="Q33" s="8">
        <v>11921</v>
      </c>
      <c r="R33" s="8">
        <v>254490</v>
      </c>
      <c r="S33" s="8">
        <v>182537</v>
      </c>
      <c r="T33" s="8">
        <v>228099</v>
      </c>
      <c r="U33" s="8">
        <v>191844</v>
      </c>
      <c r="V33" s="8">
        <v>602480</v>
      </c>
      <c r="W33" s="8">
        <v>1815519</v>
      </c>
      <c r="X33" s="8">
        <v>6704098</v>
      </c>
      <c r="Y33" s="8">
        <v>-4888579</v>
      </c>
      <c r="Z33" s="2">
        <v>-72.919265201672161</v>
      </c>
      <c r="AA33" s="6">
        <v>6704098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30440435</v>
      </c>
      <c r="D35" s="33">
        <f>SUM(D24:D34)</f>
        <v>0</v>
      </c>
      <c r="E35" s="34">
        <f t="shared" si="1"/>
        <v>22559862</v>
      </c>
      <c r="F35" s="35">
        <f t="shared" si="1"/>
        <v>26425830</v>
      </c>
      <c r="G35" s="35">
        <f t="shared" si="1"/>
        <v>1027299</v>
      </c>
      <c r="H35" s="35">
        <f t="shared" si="1"/>
        <v>1046159</v>
      </c>
      <c r="I35" s="35">
        <f t="shared" si="1"/>
        <v>1287452</v>
      </c>
      <c r="J35" s="35">
        <f t="shared" si="1"/>
        <v>3360910</v>
      </c>
      <c r="K35" s="35">
        <f t="shared" si="1"/>
        <v>2188389</v>
      </c>
      <c r="L35" s="35">
        <f t="shared" si="1"/>
        <v>1605163</v>
      </c>
      <c r="M35" s="35">
        <f t="shared" si="1"/>
        <v>1162122</v>
      </c>
      <c r="N35" s="35">
        <f t="shared" si="1"/>
        <v>4955674</v>
      </c>
      <c r="O35" s="35">
        <f t="shared" si="1"/>
        <v>1569338</v>
      </c>
      <c r="P35" s="35">
        <f t="shared" si="1"/>
        <v>1785238</v>
      </c>
      <c r="Q35" s="35">
        <f t="shared" si="1"/>
        <v>2102923</v>
      </c>
      <c r="R35" s="35">
        <f t="shared" si="1"/>
        <v>5457499</v>
      </c>
      <c r="S35" s="35">
        <f t="shared" si="1"/>
        <v>1174835</v>
      </c>
      <c r="T35" s="35">
        <f t="shared" si="1"/>
        <v>2704677</v>
      </c>
      <c r="U35" s="35">
        <f t="shared" si="1"/>
        <v>2511178</v>
      </c>
      <c r="V35" s="35">
        <f t="shared" si="1"/>
        <v>6390690</v>
      </c>
      <c r="W35" s="35">
        <f t="shared" si="1"/>
        <v>20164773</v>
      </c>
      <c r="X35" s="35">
        <f t="shared" si="1"/>
        <v>26425830</v>
      </c>
      <c r="Y35" s="35">
        <f t="shared" si="1"/>
        <v>-6261057</v>
      </c>
      <c r="Z35" s="36">
        <f>+IF(X35&lt;&gt;0,+(Y35/X35)*100,0)</f>
        <v>-23.692943608582969</v>
      </c>
      <c r="AA35" s="33">
        <f>SUM(AA24:AA34)</f>
        <v>26425830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-14497239</v>
      </c>
      <c r="D37" s="46">
        <f>+D21-D35</f>
        <v>0</v>
      </c>
      <c r="E37" s="47">
        <f t="shared" si="2"/>
        <v>-5560490</v>
      </c>
      <c r="F37" s="48">
        <f t="shared" si="2"/>
        <v>-8652862</v>
      </c>
      <c r="G37" s="48">
        <f t="shared" si="2"/>
        <v>3320167</v>
      </c>
      <c r="H37" s="48">
        <f t="shared" si="2"/>
        <v>-261261</v>
      </c>
      <c r="I37" s="48">
        <f t="shared" si="2"/>
        <v>-504944</v>
      </c>
      <c r="J37" s="48">
        <f t="shared" si="2"/>
        <v>2553962</v>
      </c>
      <c r="K37" s="48">
        <f t="shared" si="2"/>
        <v>-1400435</v>
      </c>
      <c r="L37" s="48">
        <f t="shared" si="2"/>
        <v>-824445</v>
      </c>
      <c r="M37" s="48">
        <f t="shared" si="2"/>
        <v>2471478</v>
      </c>
      <c r="N37" s="48">
        <f t="shared" si="2"/>
        <v>246598</v>
      </c>
      <c r="O37" s="48">
        <f t="shared" si="2"/>
        <v>-886456</v>
      </c>
      <c r="P37" s="48">
        <f t="shared" si="2"/>
        <v>-1001756</v>
      </c>
      <c r="Q37" s="48">
        <f t="shared" si="2"/>
        <v>815341</v>
      </c>
      <c r="R37" s="48">
        <f t="shared" si="2"/>
        <v>-1072871</v>
      </c>
      <c r="S37" s="48">
        <f t="shared" si="2"/>
        <v>-383394</v>
      </c>
      <c r="T37" s="48">
        <f t="shared" si="2"/>
        <v>-1911299</v>
      </c>
      <c r="U37" s="48">
        <f t="shared" si="2"/>
        <v>-1713424</v>
      </c>
      <c r="V37" s="48">
        <f t="shared" si="2"/>
        <v>-4008117</v>
      </c>
      <c r="W37" s="48">
        <f t="shared" si="2"/>
        <v>-2280428</v>
      </c>
      <c r="X37" s="48">
        <f>IF(F21=F35,0,X21-X35)</f>
        <v>-8652862</v>
      </c>
      <c r="Y37" s="48">
        <f t="shared" si="2"/>
        <v>6372434</v>
      </c>
      <c r="Z37" s="49">
        <f>+IF(X37&lt;&gt;0,+(Y37/X37)*100,0)</f>
        <v>-73.645390392219355</v>
      </c>
      <c r="AA37" s="46">
        <f>+AA21-AA35</f>
        <v>-8652862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-14497239</v>
      </c>
      <c r="D41" s="56">
        <f>SUM(D37:D40)</f>
        <v>0</v>
      </c>
      <c r="E41" s="57">
        <f t="shared" si="3"/>
        <v>-5560490</v>
      </c>
      <c r="F41" s="58">
        <f t="shared" si="3"/>
        <v>-8652862</v>
      </c>
      <c r="G41" s="58">
        <f t="shared" si="3"/>
        <v>3320167</v>
      </c>
      <c r="H41" s="58">
        <f t="shared" si="3"/>
        <v>-261261</v>
      </c>
      <c r="I41" s="58">
        <f t="shared" si="3"/>
        <v>-504944</v>
      </c>
      <c r="J41" s="58">
        <f t="shared" si="3"/>
        <v>2553962</v>
      </c>
      <c r="K41" s="58">
        <f t="shared" si="3"/>
        <v>-1400435</v>
      </c>
      <c r="L41" s="58">
        <f t="shared" si="3"/>
        <v>-824445</v>
      </c>
      <c r="M41" s="58">
        <f t="shared" si="3"/>
        <v>2471478</v>
      </c>
      <c r="N41" s="58">
        <f t="shared" si="3"/>
        <v>246598</v>
      </c>
      <c r="O41" s="58">
        <f t="shared" si="3"/>
        <v>-886456</v>
      </c>
      <c r="P41" s="58">
        <f t="shared" si="3"/>
        <v>-1001756</v>
      </c>
      <c r="Q41" s="58">
        <f t="shared" si="3"/>
        <v>815341</v>
      </c>
      <c r="R41" s="58">
        <f t="shared" si="3"/>
        <v>-1072871</v>
      </c>
      <c r="S41" s="58">
        <f t="shared" si="3"/>
        <v>-383394</v>
      </c>
      <c r="T41" s="58">
        <f t="shared" si="3"/>
        <v>-1911299</v>
      </c>
      <c r="U41" s="58">
        <f t="shared" si="3"/>
        <v>-1713424</v>
      </c>
      <c r="V41" s="58">
        <f t="shared" si="3"/>
        <v>-4008117</v>
      </c>
      <c r="W41" s="58">
        <f t="shared" si="3"/>
        <v>-2280428</v>
      </c>
      <c r="X41" s="58">
        <f t="shared" si="3"/>
        <v>-8652862</v>
      </c>
      <c r="Y41" s="58">
        <f t="shared" si="3"/>
        <v>6372434</v>
      </c>
      <c r="Z41" s="59">
        <f>+IF(X41&lt;&gt;0,+(Y41/X41)*100,0)</f>
        <v>-73.645390392219355</v>
      </c>
      <c r="AA41" s="56">
        <f>SUM(AA37:AA40)</f>
        <v>-8652862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-14497239</v>
      </c>
      <c r="D43" s="64">
        <f>+D41-D42</f>
        <v>0</v>
      </c>
      <c r="E43" s="65">
        <f t="shared" si="4"/>
        <v>-5560490</v>
      </c>
      <c r="F43" s="66">
        <f t="shared" si="4"/>
        <v>-8652862</v>
      </c>
      <c r="G43" s="66">
        <f t="shared" si="4"/>
        <v>3320167</v>
      </c>
      <c r="H43" s="66">
        <f t="shared" si="4"/>
        <v>-261261</v>
      </c>
      <c r="I43" s="66">
        <f t="shared" si="4"/>
        <v>-504944</v>
      </c>
      <c r="J43" s="66">
        <f t="shared" si="4"/>
        <v>2553962</v>
      </c>
      <c r="K43" s="66">
        <f t="shared" si="4"/>
        <v>-1400435</v>
      </c>
      <c r="L43" s="66">
        <f t="shared" si="4"/>
        <v>-824445</v>
      </c>
      <c r="M43" s="66">
        <f t="shared" si="4"/>
        <v>2471478</v>
      </c>
      <c r="N43" s="66">
        <f t="shared" si="4"/>
        <v>246598</v>
      </c>
      <c r="O43" s="66">
        <f t="shared" si="4"/>
        <v>-886456</v>
      </c>
      <c r="P43" s="66">
        <f t="shared" si="4"/>
        <v>-1001756</v>
      </c>
      <c r="Q43" s="66">
        <f t="shared" si="4"/>
        <v>815341</v>
      </c>
      <c r="R43" s="66">
        <f t="shared" si="4"/>
        <v>-1072871</v>
      </c>
      <c r="S43" s="66">
        <f t="shared" si="4"/>
        <v>-383394</v>
      </c>
      <c r="T43" s="66">
        <f t="shared" si="4"/>
        <v>-1911299</v>
      </c>
      <c r="U43" s="66">
        <f t="shared" si="4"/>
        <v>-1713424</v>
      </c>
      <c r="V43" s="66">
        <f t="shared" si="4"/>
        <v>-4008117</v>
      </c>
      <c r="W43" s="66">
        <f t="shared" si="4"/>
        <v>-2280428</v>
      </c>
      <c r="X43" s="66">
        <f t="shared" si="4"/>
        <v>-8652862</v>
      </c>
      <c r="Y43" s="66">
        <f t="shared" si="4"/>
        <v>6372434</v>
      </c>
      <c r="Z43" s="67">
        <f>+IF(X43&lt;&gt;0,+(Y43/X43)*100,0)</f>
        <v>-73.645390392219355</v>
      </c>
      <c r="AA43" s="64">
        <f>+AA41-AA42</f>
        <v>-8652862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-14497239</v>
      </c>
      <c r="D45" s="56">
        <f>SUM(D43:D44)</f>
        <v>0</v>
      </c>
      <c r="E45" s="57">
        <f t="shared" si="5"/>
        <v>-5560490</v>
      </c>
      <c r="F45" s="58">
        <f t="shared" si="5"/>
        <v>-8652862</v>
      </c>
      <c r="G45" s="58">
        <f t="shared" si="5"/>
        <v>3320167</v>
      </c>
      <c r="H45" s="58">
        <f t="shared" si="5"/>
        <v>-261261</v>
      </c>
      <c r="I45" s="58">
        <f t="shared" si="5"/>
        <v>-504944</v>
      </c>
      <c r="J45" s="58">
        <f t="shared" si="5"/>
        <v>2553962</v>
      </c>
      <c r="K45" s="58">
        <f t="shared" si="5"/>
        <v>-1400435</v>
      </c>
      <c r="L45" s="58">
        <f t="shared" si="5"/>
        <v>-824445</v>
      </c>
      <c r="M45" s="58">
        <f t="shared" si="5"/>
        <v>2471478</v>
      </c>
      <c r="N45" s="58">
        <f t="shared" si="5"/>
        <v>246598</v>
      </c>
      <c r="O45" s="58">
        <f t="shared" si="5"/>
        <v>-886456</v>
      </c>
      <c r="P45" s="58">
        <f t="shared" si="5"/>
        <v>-1001756</v>
      </c>
      <c r="Q45" s="58">
        <f t="shared" si="5"/>
        <v>815341</v>
      </c>
      <c r="R45" s="58">
        <f t="shared" si="5"/>
        <v>-1072871</v>
      </c>
      <c r="S45" s="58">
        <f t="shared" si="5"/>
        <v>-383394</v>
      </c>
      <c r="T45" s="58">
        <f t="shared" si="5"/>
        <v>-1911299</v>
      </c>
      <c r="U45" s="58">
        <f t="shared" si="5"/>
        <v>-1713424</v>
      </c>
      <c r="V45" s="58">
        <f t="shared" si="5"/>
        <v>-4008117</v>
      </c>
      <c r="W45" s="58">
        <f t="shared" si="5"/>
        <v>-2280428</v>
      </c>
      <c r="X45" s="58">
        <f t="shared" si="5"/>
        <v>-8652862</v>
      </c>
      <c r="Y45" s="58">
        <f t="shared" si="5"/>
        <v>6372434</v>
      </c>
      <c r="Z45" s="59">
        <f>+IF(X45&lt;&gt;0,+(Y45/X45)*100,0)</f>
        <v>-73.645390392219355</v>
      </c>
      <c r="AA45" s="56">
        <f>SUM(AA43:AA44)</f>
        <v>-8652862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-14497239</v>
      </c>
      <c r="D47" s="71">
        <f>SUM(D45:D46)</f>
        <v>0</v>
      </c>
      <c r="E47" s="72">
        <f t="shared" si="6"/>
        <v>-5560490</v>
      </c>
      <c r="F47" s="73">
        <f t="shared" si="6"/>
        <v>-8652862</v>
      </c>
      <c r="G47" s="73">
        <f t="shared" si="6"/>
        <v>3320167</v>
      </c>
      <c r="H47" s="74">
        <f t="shared" si="6"/>
        <v>-261261</v>
      </c>
      <c r="I47" s="74">
        <f t="shared" si="6"/>
        <v>-504944</v>
      </c>
      <c r="J47" s="74">
        <f t="shared" si="6"/>
        <v>2553962</v>
      </c>
      <c r="K47" s="74">
        <f t="shared" si="6"/>
        <v>-1400435</v>
      </c>
      <c r="L47" s="74">
        <f t="shared" si="6"/>
        <v>-824445</v>
      </c>
      <c r="M47" s="73">
        <f t="shared" si="6"/>
        <v>2471478</v>
      </c>
      <c r="N47" s="73">
        <f t="shared" si="6"/>
        <v>246598</v>
      </c>
      <c r="O47" s="74">
        <f t="shared" si="6"/>
        <v>-886456</v>
      </c>
      <c r="P47" s="74">
        <f t="shared" si="6"/>
        <v>-1001756</v>
      </c>
      <c r="Q47" s="74">
        <f t="shared" si="6"/>
        <v>815341</v>
      </c>
      <c r="R47" s="74">
        <f t="shared" si="6"/>
        <v>-1072871</v>
      </c>
      <c r="S47" s="74">
        <f t="shared" si="6"/>
        <v>-383394</v>
      </c>
      <c r="T47" s="73">
        <f t="shared" si="6"/>
        <v>-1911299</v>
      </c>
      <c r="U47" s="73">
        <f t="shared" si="6"/>
        <v>-1713424</v>
      </c>
      <c r="V47" s="74">
        <f t="shared" si="6"/>
        <v>-4008117</v>
      </c>
      <c r="W47" s="74">
        <f t="shared" si="6"/>
        <v>-2280428</v>
      </c>
      <c r="X47" s="74">
        <f t="shared" si="6"/>
        <v>-8652862</v>
      </c>
      <c r="Y47" s="74">
        <f t="shared" si="6"/>
        <v>6372434</v>
      </c>
      <c r="Z47" s="75">
        <f>+IF(X47&lt;&gt;0,+(Y47/X47)*100,0)</f>
        <v>-73.645390392219355</v>
      </c>
      <c r="AA47" s="76">
        <f>SUM(AA45:AA46)</f>
        <v>-8652862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4002485</v>
      </c>
      <c r="D9" s="6"/>
      <c r="E9" s="7">
        <v>4068245</v>
      </c>
      <c r="F9" s="8">
        <v>4068245</v>
      </c>
      <c r="G9" s="8">
        <v>344661</v>
      </c>
      <c r="H9" s="8">
        <v>345953</v>
      </c>
      <c r="I9" s="8">
        <v>345359</v>
      </c>
      <c r="J9" s="8">
        <v>1035973</v>
      </c>
      <c r="K9" s="8">
        <v>344845</v>
      </c>
      <c r="L9" s="8">
        <v>345707</v>
      </c>
      <c r="M9" s="8">
        <v>344933</v>
      </c>
      <c r="N9" s="8">
        <v>1035485</v>
      </c>
      <c r="O9" s="8">
        <v>346872</v>
      </c>
      <c r="P9" s="8">
        <v>342875</v>
      </c>
      <c r="Q9" s="8">
        <v>343695</v>
      </c>
      <c r="R9" s="8">
        <v>1033442</v>
      </c>
      <c r="S9" s="8">
        <v>345323</v>
      </c>
      <c r="T9" s="8">
        <v>343232</v>
      </c>
      <c r="U9" s="8">
        <v>311300</v>
      </c>
      <c r="V9" s="8">
        <v>999855</v>
      </c>
      <c r="W9" s="8">
        <v>4104755</v>
      </c>
      <c r="X9" s="8">
        <v>4068245</v>
      </c>
      <c r="Y9" s="8">
        <v>36510</v>
      </c>
      <c r="Z9" s="2">
        <v>0.89743857609362265</v>
      </c>
      <c r="AA9" s="6">
        <v>4068245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4002485</v>
      </c>
      <c r="D21" s="33">
        <f t="shared" si="0"/>
        <v>0</v>
      </c>
      <c r="E21" s="34">
        <f t="shared" si="0"/>
        <v>4068245</v>
      </c>
      <c r="F21" s="35">
        <f t="shared" si="0"/>
        <v>4068245</v>
      </c>
      <c r="G21" s="35">
        <f t="shared" si="0"/>
        <v>344661</v>
      </c>
      <c r="H21" s="35">
        <f t="shared" si="0"/>
        <v>345953</v>
      </c>
      <c r="I21" s="35">
        <f t="shared" si="0"/>
        <v>345359</v>
      </c>
      <c r="J21" s="35">
        <f t="shared" si="0"/>
        <v>1035973</v>
      </c>
      <c r="K21" s="35">
        <f t="shared" si="0"/>
        <v>344845</v>
      </c>
      <c r="L21" s="35">
        <f t="shared" si="0"/>
        <v>345707</v>
      </c>
      <c r="M21" s="35">
        <f t="shared" si="0"/>
        <v>344933</v>
      </c>
      <c r="N21" s="35">
        <f t="shared" si="0"/>
        <v>1035485</v>
      </c>
      <c r="O21" s="35">
        <f t="shared" si="0"/>
        <v>346872</v>
      </c>
      <c r="P21" s="35">
        <f t="shared" si="0"/>
        <v>342875</v>
      </c>
      <c r="Q21" s="35">
        <f t="shared" si="0"/>
        <v>343695</v>
      </c>
      <c r="R21" s="35">
        <f t="shared" si="0"/>
        <v>1033442</v>
      </c>
      <c r="S21" s="35">
        <f t="shared" si="0"/>
        <v>345323</v>
      </c>
      <c r="T21" s="35">
        <f t="shared" si="0"/>
        <v>343232</v>
      </c>
      <c r="U21" s="35">
        <f t="shared" si="0"/>
        <v>311300</v>
      </c>
      <c r="V21" s="35">
        <f t="shared" si="0"/>
        <v>999855</v>
      </c>
      <c r="W21" s="35">
        <f t="shared" si="0"/>
        <v>4104755</v>
      </c>
      <c r="X21" s="35">
        <f t="shared" si="0"/>
        <v>4068245</v>
      </c>
      <c r="Y21" s="35">
        <f t="shared" si="0"/>
        <v>36510</v>
      </c>
      <c r="Z21" s="36">
        <f>+IF(X21&lt;&gt;0,+(Y21/X21)*100,0)</f>
        <v>0.89743857609362265</v>
      </c>
      <c r="AA21" s="33">
        <f>SUM(AA5:AA20)</f>
        <v>4068245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4195880</v>
      </c>
      <c r="D24" s="6"/>
      <c r="E24" s="7">
        <v>601300</v>
      </c>
      <c r="F24" s="8">
        <v>601300</v>
      </c>
      <c r="G24" s="8">
        <v>307935</v>
      </c>
      <c r="H24" s="8">
        <v>320657</v>
      </c>
      <c r="I24" s="8">
        <v>335702</v>
      </c>
      <c r="J24" s="8">
        <v>964294</v>
      </c>
      <c r="K24" s="8">
        <v>394557</v>
      </c>
      <c r="L24" s="8">
        <v>336158</v>
      </c>
      <c r="M24" s="8">
        <v>383081</v>
      </c>
      <c r="N24" s="8">
        <v>1113796</v>
      </c>
      <c r="O24" s="8">
        <v>330016</v>
      </c>
      <c r="P24" s="8">
        <v>315634</v>
      </c>
      <c r="Q24" s="8">
        <v>328137</v>
      </c>
      <c r="R24" s="8">
        <v>973787</v>
      </c>
      <c r="S24" s="8">
        <v>325587</v>
      </c>
      <c r="T24" s="8">
        <v>317100</v>
      </c>
      <c r="U24" s="8">
        <v>405487</v>
      </c>
      <c r="V24" s="8">
        <v>1048174</v>
      </c>
      <c r="W24" s="8">
        <v>4100051</v>
      </c>
      <c r="X24" s="8">
        <v>601300</v>
      </c>
      <c r="Y24" s="8">
        <v>3498751</v>
      </c>
      <c r="Z24" s="2">
        <v>581.86446033593882</v>
      </c>
      <c r="AA24" s="6">
        <v>601300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-16053916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1231461</v>
      </c>
      <c r="D27" s="6"/>
      <c r="E27" s="7">
        <v>2341333</v>
      </c>
      <c r="F27" s="8">
        <v>2341333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2341333</v>
      </c>
      <c r="Y27" s="8">
        <v>-2341333</v>
      </c>
      <c r="Z27" s="2">
        <v>-100</v>
      </c>
      <c r="AA27" s="6">
        <v>2341333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241000</v>
      </c>
      <c r="F30" s="8">
        <v>241000</v>
      </c>
      <c r="G30" s="8"/>
      <c r="H30" s="8"/>
      <c r="I30" s="8">
        <v>6103</v>
      </c>
      <c r="J30" s="8">
        <v>6103</v>
      </c>
      <c r="K30" s="8"/>
      <c r="L30" s="8"/>
      <c r="M30" s="8"/>
      <c r="N30" s="8"/>
      <c r="O30" s="8"/>
      <c r="P30" s="8">
        <v>18500</v>
      </c>
      <c r="Q30" s="8"/>
      <c r="R30" s="8">
        <v>18500</v>
      </c>
      <c r="S30" s="8"/>
      <c r="T30" s="8"/>
      <c r="U30" s="8"/>
      <c r="V30" s="8"/>
      <c r="W30" s="8">
        <v>24603</v>
      </c>
      <c r="X30" s="8">
        <v>241000</v>
      </c>
      <c r="Y30" s="8">
        <v>-216397</v>
      </c>
      <c r="Z30" s="2">
        <v>-89.791286307053937</v>
      </c>
      <c r="AA30" s="6">
        <v>241000</v>
      </c>
    </row>
    <row r="31" spans="1:27" x14ac:dyDescent="0.25">
      <c r="A31" s="25" t="s">
        <v>57</v>
      </c>
      <c r="B31" s="24" t="s">
        <v>32</v>
      </c>
      <c r="C31" s="6">
        <v>44398</v>
      </c>
      <c r="D31" s="6"/>
      <c r="E31" s="7"/>
      <c r="F31" s="8"/>
      <c r="G31" s="8">
        <v>5601</v>
      </c>
      <c r="H31" s="8"/>
      <c r="I31" s="8"/>
      <c r="J31" s="8">
        <v>5601</v>
      </c>
      <c r="K31" s="8">
        <v>385</v>
      </c>
      <c r="L31" s="8">
        <v>5294</v>
      </c>
      <c r="M31" s="8"/>
      <c r="N31" s="8">
        <v>5679</v>
      </c>
      <c r="O31" s="8"/>
      <c r="P31" s="8"/>
      <c r="Q31" s="8"/>
      <c r="R31" s="8"/>
      <c r="S31" s="8"/>
      <c r="T31" s="8"/>
      <c r="U31" s="8"/>
      <c r="V31" s="8"/>
      <c r="W31" s="8">
        <v>11280</v>
      </c>
      <c r="X31" s="8"/>
      <c r="Y31" s="8">
        <v>11280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72685</v>
      </c>
      <c r="D33" s="6"/>
      <c r="E33" s="7"/>
      <c r="F33" s="8"/>
      <c r="G33" s="8">
        <v>2706</v>
      </c>
      <c r="H33" s="8">
        <v>2657</v>
      </c>
      <c r="I33" s="8">
        <v>2769</v>
      </c>
      <c r="J33" s="8">
        <v>8132</v>
      </c>
      <c r="K33" s="8">
        <v>3388</v>
      </c>
      <c r="L33" s="8">
        <v>2781</v>
      </c>
      <c r="M33" s="8">
        <v>3248</v>
      </c>
      <c r="N33" s="8">
        <v>9417</v>
      </c>
      <c r="O33" s="8">
        <v>7221</v>
      </c>
      <c r="P33" s="8">
        <v>27961</v>
      </c>
      <c r="Q33" s="8">
        <v>19191</v>
      </c>
      <c r="R33" s="8">
        <v>54373</v>
      </c>
      <c r="S33" s="8">
        <v>2662</v>
      </c>
      <c r="T33" s="8">
        <v>2578</v>
      </c>
      <c r="U33" s="8">
        <v>16262</v>
      </c>
      <c r="V33" s="8">
        <v>21502</v>
      </c>
      <c r="W33" s="8">
        <v>93424</v>
      </c>
      <c r="X33" s="8"/>
      <c r="Y33" s="8">
        <v>93424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-10509492</v>
      </c>
      <c r="D35" s="33">
        <f>SUM(D24:D34)</f>
        <v>0</v>
      </c>
      <c r="E35" s="34">
        <f t="shared" si="1"/>
        <v>3183633</v>
      </c>
      <c r="F35" s="35">
        <f t="shared" si="1"/>
        <v>3183633</v>
      </c>
      <c r="G35" s="35">
        <f t="shared" si="1"/>
        <v>316242</v>
      </c>
      <c r="H35" s="35">
        <f t="shared" si="1"/>
        <v>323314</v>
      </c>
      <c r="I35" s="35">
        <f t="shared" si="1"/>
        <v>344574</v>
      </c>
      <c r="J35" s="35">
        <f t="shared" si="1"/>
        <v>984130</v>
      </c>
      <c r="K35" s="35">
        <f t="shared" si="1"/>
        <v>398330</v>
      </c>
      <c r="L35" s="35">
        <f t="shared" si="1"/>
        <v>344233</v>
      </c>
      <c r="M35" s="35">
        <f t="shared" si="1"/>
        <v>386329</v>
      </c>
      <c r="N35" s="35">
        <f t="shared" si="1"/>
        <v>1128892</v>
      </c>
      <c r="O35" s="35">
        <f t="shared" si="1"/>
        <v>337237</v>
      </c>
      <c r="P35" s="35">
        <f t="shared" si="1"/>
        <v>362095</v>
      </c>
      <c r="Q35" s="35">
        <f t="shared" si="1"/>
        <v>347328</v>
      </c>
      <c r="R35" s="35">
        <f t="shared" si="1"/>
        <v>1046660</v>
      </c>
      <c r="S35" s="35">
        <f t="shared" si="1"/>
        <v>328249</v>
      </c>
      <c r="T35" s="35">
        <f t="shared" si="1"/>
        <v>319678</v>
      </c>
      <c r="U35" s="35">
        <f t="shared" si="1"/>
        <v>421749</v>
      </c>
      <c r="V35" s="35">
        <f t="shared" si="1"/>
        <v>1069676</v>
      </c>
      <c r="W35" s="35">
        <f t="shared" si="1"/>
        <v>4229358</v>
      </c>
      <c r="X35" s="35">
        <f t="shared" si="1"/>
        <v>3183633</v>
      </c>
      <c r="Y35" s="35">
        <f t="shared" si="1"/>
        <v>1045725</v>
      </c>
      <c r="Z35" s="36">
        <f>+IF(X35&lt;&gt;0,+(Y35/X35)*100,0)</f>
        <v>32.846907919348745</v>
      </c>
      <c r="AA35" s="33">
        <f>SUM(AA24:AA34)</f>
        <v>3183633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14511977</v>
      </c>
      <c r="D37" s="46">
        <f>+D21-D35</f>
        <v>0</v>
      </c>
      <c r="E37" s="47">
        <f t="shared" si="2"/>
        <v>884612</v>
      </c>
      <c r="F37" s="48">
        <f t="shared" si="2"/>
        <v>884612</v>
      </c>
      <c r="G37" s="48">
        <f t="shared" si="2"/>
        <v>28419</v>
      </c>
      <c r="H37" s="48">
        <f t="shared" si="2"/>
        <v>22639</v>
      </c>
      <c r="I37" s="48">
        <f t="shared" si="2"/>
        <v>785</v>
      </c>
      <c r="J37" s="48">
        <f t="shared" si="2"/>
        <v>51843</v>
      </c>
      <c r="K37" s="48">
        <f t="shared" si="2"/>
        <v>-53485</v>
      </c>
      <c r="L37" s="48">
        <f t="shared" si="2"/>
        <v>1474</v>
      </c>
      <c r="M37" s="48">
        <f t="shared" si="2"/>
        <v>-41396</v>
      </c>
      <c r="N37" s="48">
        <f t="shared" si="2"/>
        <v>-93407</v>
      </c>
      <c r="O37" s="48">
        <f t="shared" si="2"/>
        <v>9635</v>
      </c>
      <c r="P37" s="48">
        <f t="shared" si="2"/>
        <v>-19220</v>
      </c>
      <c r="Q37" s="48">
        <f t="shared" si="2"/>
        <v>-3633</v>
      </c>
      <c r="R37" s="48">
        <f t="shared" si="2"/>
        <v>-13218</v>
      </c>
      <c r="S37" s="48">
        <f t="shared" si="2"/>
        <v>17074</v>
      </c>
      <c r="T37" s="48">
        <f t="shared" si="2"/>
        <v>23554</v>
      </c>
      <c r="U37" s="48">
        <f t="shared" si="2"/>
        <v>-110449</v>
      </c>
      <c r="V37" s="48">
        <f t="shared" si="2"/>
        <v>-69821</v>
      </c>
      <c r="W37" s="48">
        <f t="shared" si="2"/>
        <v>-124603</v>
      </c>
      <c r="X37" s="48">
        <f>IF(F21=F35,0,X21-X35)</f>
        <v>884612</v>
      </c>
      <c r="Y37" s="48">
        <f t="shared" si="2"/>
        <v>-1009215</v>
      </c>
      <c r="Z37" s="49">
        <f>+IF(X37&lt;&gt;0,+(Y37/X37)*100,0)</f>
        <v>-114.08561041450942</v>
      </c>
      <c r="AA37" s="46">
        <f>+AA21-AA35</f>
        <v>884612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14511977</v>
      </c>
      <c r="D41" s="56">
        <f>SUM(D37:D40)</f>
        <v>0</v>
      </c>
      <c r="E41" s="57">
        <f t="shared" si="3"/>
        <v>884612</v>
      </c>
      <c r="F41" s="58">
        <f t="shared" si="3"/>
        <v>884612</v>
      </c>
      <c r="G41" s="58">
        <f t="shared" si="3"/>
        <v>28419</v>
      </c>
      <c r="H41" s="58">
        <f t="shared" si="3"/>
        <v>22639</v>
      </c>
      <c r="I41" s="58">
        <f t="shared" si="3"/>
        <v>785</v>
      </c>
      <c r="J41" s="58">
        <f t="shared" si="3"/>
        <v>51843</v>
      </c>
      <c r="K41" s="58">
        <f t="shared" si="3"/>
        <v>-53485</v>
      </c>
      <c r="L41" s="58">
        <f t="shared" si="3"/>
        <v>1474</v>
      </c>
      <c r="M41" s="58">
        <f t="shared" si="3"/>
        <v>-41396</v>
      </c>
      <c r="N41" s="58">
        <f t="shared" si="3"/>
        <v>-93407</v>
      </c>
      <c r="O41" s="58">
        <f t="shared" si="3"/>
        <v>9635</v>
      </c>
      <c r="P41" s="58">
        <f t="shared" si="3"/>
        <v>-19220</v>
      </c>
      <c r="Q41" s="58">
        <f t="shared" si="3"/>
        <v>-3633</v>
      </c>
      <c r="R41" s="58">
        <f t="shared" si="3"/>
        <v>-13218</v>
      </c>
      <c r="S41" s="58">
        <f t="shared" si="3"/>
        <v>17074</v>
      </c>
      <c r="T41" s="58">
        <f t="shared" si="3"/>
        <v>23554</v>
      </c>
      <c r="U41" s="58">
        <f t="shared" si="3"/>
        <v>-110449</v>
      </c>
      <c r="V41" s="58">
        <f t="shared" si="3"/>
        <v>-69821</v>
      </c>
      <c r="W41" s="58">
        <f t="shared" si="3"/>
        <v>-124603</v>
      </c>
      <c r="X41" s="58">
        <f t="shared" si="3"/>
        <v>884612</v>
      </c>
      <c r="Y41" s="58">
        <f t="shared" si="3"/>
        <v>-1009215</v>
      </c>
      <c r="Z41" s="59">
        <f>+IF(X41&lt;&gt;0,+(Y41/X41)*100,0)</f>
        <v>-114.08561041450942</v>
      </c>
      <c r="AA41" s="56">
        <f>SUM(AA37:AA40)</f>
        <v>884612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14511977</v>
      </c>
      <c r="D43" s="64">
        <f>+D41-D42</f>
        <v>0</v>
      </c>
      <c r="E43" s="65">
        <f t="shared" si="4"/>
        <v>884612</v>
      </c>
      <c r="F43" s="66">
        <f t="shared" si="4"/>
        <v>884612</v>
      </c>
      <c r="G43" s="66">
        <f t="shared" si="4"/>
        <v>28419</v>
      </c>
      <c r="H43" s="66">
        <f t="shared" si="4"/>
        <v>22639</v>
      </c>
      <c r="I43" s="66">
        <f t="shared" si="4"/>
        <v>785</v>
      </c>
      <c r="J43" s="66">
        <f t="shared" si="4"/>
        <v>51843</v>
      </c>
      <c r="K43" s="66">
        <f t="shared" si="4"/>
        <v>-53485</v>
      </c>
      <c r="L43" s="66">
        <f t="shared" si="4"/>
        <v>1474</v>
      </c>
      <c r="M43" s="66">
        <f t="shared" si="4"/>
        <v>-41396</v>
      </c>
      <c r="N43" s="66">
        <f t="shared" si="4"/>
        <v>-93407</v>
      </c>
      <c r="O43" s="66">
        <f t="shared" si="4"/>
        <v>9635</v>
      </c>
      <c r="P43" s="66">
        <f t="shared" si="4"/>
        <v>-19220</v>
      </c>
      <c r="Q43" s="66">
        <f t="shared" si="4"/>
        <v>-3633</v>
      </c>
      <c r="R43" s="66">
        <f t="shared" si="4"/>
        <v>-13218</v>
      </c>
      <c r="S43" s="66">
        <f t="shared" si="4"/>
        <v>17074</v>
      </c>
      <c r="T43" s="66">
        <f t="shared" si="4"/>
        <v>23554</v>
      </c>
      <c r="U43" s="66">
        <f t="shared" si="4"/>
        <v>-110449</v>
      </c>
      <c r="V43" s="66">
        <f t="shared" si="4"/>
        <v>-69821</v>
      </c>
      <c r="W43" s="66">
        <f t="shared" si="4"/>
        <v>-124603</v>
      </c>
      <c r="X43" s="66">
        <f t="shared" si="4"/>
        <v>884612</v>
      </c>
      <c r="Y43" s="66">
        <f t="shared" si="4"/>
        <v>-1009215</v>
      </c>
      <c r="Z43" s="67">
        <f>+IF(X43&lt;&gt;0,+(Y43/X43)*100,0)</f>
        <v>-114.08561041450942</v>
      </c>
      <c r="AA43" s="64">
        <f>+AA41-AA42</f>
        <v>884612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14511977</v>
      </c>
      <c r="D45" s="56">
        <f>SUM(D43:D44)</f>
        <v>0</v>
      </c>
      <c r="E45" s="57">
        <f t="shared" si="5"/>
        <v>884612</v>
      </c>
      <c r="F45" s="58">
        <f t="shared" si="5"/>
        <v>884612</v>
      </c>
      <c r="G45" s="58">
        <f t="shared" si="5"/>
        <v>28419</v>
      </c>
      <c r="H45" s="58">
        <f t="shared" si="5"/>
        <v>22639</v>
      </c>
      <c r="I45" s="58">
        <f t="shared" si="5"/>
        <v>785</v>
      </c>
      <c r="J45" s="58">
        <f t="shared" si="5"/>
        <v>51843</v>
      </c>
      <c r="K45" s="58">
        <f t="shared" si="5"/>
        <v>-53485</v>
      </c>
      <c r="L45" s="58">
        <f t="shared" si="5"/>
        <v>1474</v>
      </c>
      <c r="M45" s="58">
        <f t="shared" si="5"/>
        <v>-41396</v>
      </c>
      <c r="N45" s="58">
        <f t="shared" si="5"/>
        <v>-93407</v>
      </c>
      <c r="O45" s="58">
        <f t="shared" si="5"/>
        <v>9635</v>
      </c>
      <c r="P45" s="58">
        <f t="shared" si="5"/>
        <v>-19220</v>
      </c>
      <c r="Q45" s="58">
        <f t="shared" si="5"/>
        <v>-3633</v>
      </c>
      <c r="R45" s="58">
        <f t="shared" si="5"/>
        <v>-13218</v>
      </c>
      <c r="S45" s="58">
        <f t="shared" si="5"/>
        <v>17074</v>
      </c>
      <c r="T45" s="58">
        <f t="shared" si="5"/>
        <v>23554</v>
      </c>
      <c r="U45" s="58">
        <f t="shared" si="5"/>
        <v>-110449</v>
      </c>
      <c r="V45" s="58">
        <f t="shared" si="5"/>
        <v>-69821</v>
      </c>
      <c r="W45" s="58">
        <f t="shared" si="5"/>
        <v>-124603</v>
      </c>
      <c r="X45" s="58">
        <f t="shared" si="5"/>
        <v>884612</v>
      </c>
      <c r="Y45" s="58">
        <f t="shared" si="5"/>
        <v>-1009215</v>
      </c>
      <c r="Z45" s="59">
        <f>+IF(X45&lt;&gt;0,+(Y45/X45)*100,0)</f>
        <v>-114.08561041450942</v>
      </c>
      <c r="AA45" s="56">
        <f>SUM(AA43:AA44)</f>
        <v>884612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14511977</v>
      </c>
      <c r="D47" s="71">
        <f>SUM(D45:D46)</f>
        <v>0</v>
      </c>
      <c r="E47" s="72">
        <f t="shared" si="6"/>
        <v>884612</v>
      </c>
      <c r="F47" s="73">
        <f t="shared" si="6"/>
        <v>884612</v>
      </c>
      <c r="G47" s="73">
        <f t="shared" si="6"/>
        <v>28419</v>
      </c>
      <c r="H47" s="74">
        <f t="shared" si="6"/>
        <v>22639</v>
      </c>
      <c r="I47" s="74">
        <f t="shared" si="6"/>
        <v>785</v>
      </c>
      <c r="J47" s="74">
        <f t="shared" si="6"/>
        <v>51843</v>
      </c>
      <c r="K47" s="74">
        <f t="shared" si="6"/>
        <v>-53485</v>
      </c>
      <c r="L47" s="74">
        <f t="shared" si="6"/>
        <v>1474</v>
      </c>
      <c r="M47" s="73">
        <f t="shared" si="6"/>
        <v>-41396</v>
      </c>
      <c r="N47" s="73">
        <f t="shared" si="6"/>
        <v>-93407</v>
      </c>
      <c r="O47" s="74">
        <f t="shared" si="6"/>
        <v>9635</v>
      </c>
      <c r="P47" s="74">
        <f t="shared" si="6"/>
        <v>-19220</v>
      </c>
      <c r="Q47" s="74">
        <f t="shared" si="6"/>
        <v>-3633</v>
      </c>
      <c r="R47" s="74">
        <f t="shared" si="6"/>
        <v>-13218</v>
      </c>
      <c r="S47" s="74">
        <f t="shared" si="6"/>
        <v>17074</v>
      </c>
      <c r="T47" s="73">
        <f t="shared" si="6"/>
        <v>23554</v>
      </c>
      <c r="U47" s="73">
        <f t="shared" si="6"/>
        <v>-110449</v>
      </c>
      <c r="V47" s="74">
        <f t="shared" si="6"/>
        <v>-69821</v>
      </c>
      <c r="W47" s="74">
        <f t="shared" si="6"/>
        <v>-124603</v>
      </c>
      <c r="X47" s="74">
        <f t="shared" si="6"/>
        <v>884612</v>
      </c>
      <c r="Y47" s="74">
        <f t="shared" si="6"/>
        <v>-1009215</v>
      </c>
      <c r="Z47" s="75">
        <f>+IF(X47&lt;&gt;0,+(Y47/X47)*100,0)</f>
        <v>-114.08561041450942</v>
      </c>
      <c r="AA47" s="76">
        <f>SUM(AA45:AA46)</f>
        <v>884612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86700</v>
      </c>
      <c r="F9" s="8">
        <v>90000</v>
      </c>
      <c r="G9" s="8"/>
      <c r="H9" s="8"/>
      <c r="I9" s="8"/>
      <c r="J9" s="8"/>
      <c r="K9" s="8"/>
      <c r="L9" s="8"/>
      <c r="M9" s="8"/>
      <c r="N9" s="8"/>
      <c r="O9" s="8">
        <v>45409</v>
      </c>
      <c r="P9" s="8"/>
      <c r="Q9" s="8"/>
      <c r="R9" s="8">
        <v>45409</v>
      </c>
      <c r="S9" s="8"/>
      <c r="T9" s="8"/>
      <c r="U9" s="8"/>
      <c r="V9" s="8"/>
      <c r="W9" s="8">
        <v>45409</v>
      </c>
      <c r="X9" s="8">
        <v>90000</v>
      </c>
      <c r="Y9" s="8">
        <v>-44591</v>
      </c>
      <c r="Z9" s="2">
        <v>-49.545555555555552</v>
      </c>
      <c r="AA9" s="6">
        <v>90000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86700</v>
      </c>
      <c r="F21" s="35">
        <f t="shared" si="0"/>
        <v>90000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45409</v>
      </c>
      <c r="P21" s="35">
        <f t="shared" si="0"/>
        <v>0</v>
      </c>
      <c r="Q21" s="35">
        <f t="shared" si="0"/>
        <v>0</v>
      </c>
      <c r="R21" s="35">
        <f t="shared" si="0"/>
        <v>45409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45409</v>
      </c>
      <c r="X21" s="35">
        <f t="shared" si="0"/>
        <v>90000</v>
      </c>
      <c r="Y21" s="35">
        <f t="shared" si="0"/>
        <v>-44591</v>
      </c>
      <c r="Z21" s="36">
        <f>+IF(X21&lt;&gt;0,+(Y21/X21)*100,0)</f>
        <v>-49.545555555555552</v>
      </c>
      <c r="AA21" s="33">
        <f>SUM(AA5:AA20)</f>
        <v>90000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379644</v>
      </c>
      <c r="D27" s="6"/>
      <c r="E27" s="7"/>
      <c r="F27" s="8">
        <v>303715</v>
      </c>
      <c r="G27" s="8"/>
      <c r="H27" s="8"/>
      <c r="I27" s="8">
        <v>85246</v>
      </c>
      <c r="J27" s="8">
        <v>85246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85246</v>
      </c>
      <c r="X27" s="8">
        <v>303715</v>
      </c>
      <c r="Y27" s="8">
        <v>-218469</v>
      </c>
      <c r="Z27" s="2">
        <v>-71.932239105740578</v>
      </c>
      <c r="AA27" s="6">
        <v>303715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379644</v>
      </c>
      <c r="D35" s="33">
        <f>SUM(D24:D34)</f>
        <v>0</v>
      </c>
      <c r="E35" s="34">
        <f t="shared" si="1"/>
        <v>0</v>
      </c>
      <c r="F35" s="35">
        <f t="shared" si="1"/>
        <v>303715</v>
      </c>
      <c r="G35" s="35">
        <f t="shared" si="1"/>
        <v>0</v>
      </c>
      <c r="H35" s="35">
        <f t="shared" si="1"/>
        <v>0</v>
      </c>
      <c r="I35" s="35">
        <f t="shared" si="1"/>
        <v>85246</v>
      </c>
      <c r="J35" s="35">
        <f t="shared" si="1"/>
        <v>85246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85246</v>
      </c>
      <c r="X35" s="35">
        <f t="shared" si="1"/>
        <v>303715</v>
      </c>
      <c r="Y35" s="35">
        <f t="shared" si="1"/>
        <v>-218469</v>
      </c>
      <c r="Z35" s="36">
        <f>+IF(X35&lt;&gt;0,+(Y35/X35)*100,0)</f>
        <v>-71.932239105740578</v>
      </c>
      <c r="AA35" s="33">
        <f>SUM(AA24:AA34)</f>
        <v>303715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-379644</v>
      </c>
      <c r="D37" s="46">
        <f>+D21-D35</f>
        <v>0</v>
      </c>
      <c r="E37" s="47">
        <f t="shared" si="2"/>
        <v>86700</v>
      </c>
      <c r="F37" s="48">
        <f t="shared" si="2"/>
        <v>-213715</v>
      </c>
      <c r="G37" s="48">
        <f t="shared" si="2"/>
        <v>0</v>
      </c>
      <c r="H37" s="48">
        <f t="shared" si="2"/>
        <v>0</v>
      </c>
      <c r="I37" s="48">
        <f t="shared" si="2"/>
        <v>-85246</v>
      </c>
      <c r="J37" s="48">
        <f t="shared" si="2"/>
        <v>-85246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45409</v>
      </c>
      <c r="P37" s="48">
        <f t="shared" si="2"/>
        <v>0</v>
      </c>
      <c r="Q37" s="48">
        <f t="shared" si="2"/>
        <v>0</v>
      </c>
      <c r="R37" s="48">
        <f t="shared" si="2"/>
        <v>45409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-39837</v>
      </c>
      <c r="X37" s="48">
        <f>IF(F21=F35,0,X21-X35)</f>
        <v>-213715</v>
      </c>
      <c r="Y37" s="48">
        <f t="shared" si="2"/>
        <v>173878</v>
      </c>
      <c r="Z37" s="49">
        <f>+IF(X37&lt;&gt;0,+(Y37/X37)*100,0)</f>
        <v>-81.359754813653694</v>
      </c>
      <c r="AA37" s="46">
        <f>+AA21-AA35</f>
        <v>-213715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-379644</v>
      </c>
      <c r="D41" s="56">
        <f>SUM(D37:D40)</f>
        <v>0</v>
      </c>
      <c r="E41" s="57">
        <f t="shared" si="3"/>
        <v>86700</v>
      </c>
      <c r="F41" s="58">
        <f t="shared" si="3"/>
        <v>-213715</v>
      </c>
      <c r="G41" s="58">
        <f t="shared" si="3"/>
        <v>0</v>
      </c>
      <c r="H41" s="58">
        <f t="shared" si="3"/>
        <v>0</v>
      </c>
      <c r="I41" s="58">
        <f t="shared" si="3"/>
        <v>-85246</v>
      </c>
      <c r="J41" s="58">
        <f t="shared" si="3"/>
        <v>-85246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45409</v>
      </c>
      <c r="P41" s="58">
        <f t="shared" si="3"/>
        <v>0</v>
      </c>
      <c r="Q41" s="58">
        <f t="shared" si="3"/>
        <v>0</v>
      </c>
      <c r="R41" s="58">
        <f t="shared" si="3"/>
        <v>45409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-39837</v>
      </c>
      <c r="X41" s="58">
        <f t="shared" si="3"/>
        <v>-213715</v>
      </c>
      <c r="Y41" s="58">
        <f t="shared" si="3"/>
        <v>173878</v>
      </c>
      <c r="Z41" s="59">
        <f>+IF(X41&lt;&gt;0,+(Y41/X41)*100,0)</f>
        <v>-81.359754813653694</v>
      </c>
      <c r="AA41" s="56">
        <f>SUM(AA37:AA40)</f>
        <v>-213715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-379644</v>
      </c>
      <c r="D43" s="64">
        <f>+D41-D42</f>
        <v>0</v>
      </c>
      <c r="E43" s="65">
        <f t="shared" si="4"/>
        <v>86700</v>
      </c>
      <c r="F43" s="66">
        <f t="shared" si="4"/>
        <v>-213715</v>
      </c>
      <c r="G43" s="66">
        <f t="shared" si="4"/>
        <v>0</v>
      </c>
      <c r="H43" s="66">
        <f t="shared" si="4"/>
        <v>0</v>
      </c>
      <c r="I43" s="66">
        <f t="shared" si="4"/>
        <v>-85246</v>
      </c>
      <c r="J43" s="66">
        <f t="shared" si="4"/>
        <v>-85246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45409</v>
      </c>
      <c r="P43" s="66">
        <f t="shared" si="4"/>
        <v>0</v>
      </c>
      <c r="Q43" s="66">
        <f t="shared" si="4"/>
        <v>0</v>
      </c>
      <c r="R43" s="66">
        <f t="shared" si="4"/>
        <v>45409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-39837</v>
      </c>
      <c r="X43" s="66">
        <f t="shared" si="4"/>
        <v>-213715</v>
      </c>
      <c r="Y43" s="66">
        <f t="shared" si="4"/>
        <v>173878</v>
      </c>
      <c r="Z43" s="67">
        <f>+IF(X43&lt;&gt;0,+(Y43/X43)*100,0)</f>
        <v>-81.359754813653694</v>
      </c>
      <c r="AA43" s="64">
        <f>+AA41-AA42</f>
        <v>-213715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-379644</v>
      </c>
      <c r="D45" s="56">
        <f>SUM(D43:D44)</f>
        <v>0</v>
      </c>
      <c r="E45" s="57">
        <f t="shared" si="5"/>
        <v>86700</v>
      </c>
      <c r="F45" s="58">
        <f t="shared" si="5"/>
        <v>-213715</v>
      </c>
      <c r="G45" s="58">
        <f t="shared" si="5"/>
        <v>0</v>
      </c>
      <c r="H45" s="58">
        <f t="shared" si="5"/>
        <v>0</v>
      </c>
      <c r="I45" s="58">
        <f t="shared" si="5"/>
        <v>-85246</v>
      </c>
      <c r="J45" s="58">
        <f t="shared" si="5"/>
        <v>-85246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45409</v>
      </c>
      <c r="P45" s="58">
        <f t="shared" si="5"/>
        <v>0</v>
      </c>
      <c r="Q45" s="58">
        <f t="shared" si="5"/>
        <v>0</v>
      </c>
      <c r="R45" s="58">
        <f t="shared" si="5"/>
        <v>45409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-39837</v>
      </c>
      <c r="X45" s="58">
        <f t="shared" si="5"/>
        <v>-213715</v>
      </c>
      <c r="Y45" s="58">
        <f t="shared" si="5"/>
        <v>173878</v>
      </c>
      <c r="Z45" s="59">
        <f>+IF(X45&lt;&gt;0,+(Y45/X45)*100,0)</f>
        <v>-81.359754813653694</v>
      </c>
      <c r="AA45" s="56">
        <f>SUM(AA43:AA44)</f>
        <v>-213715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-379644</v>
      </c>
      <c r="D47" s="71">
        <f>SUM(D45:D46)</f>
        <v>0</v>
      </c>
      <c r="E47" s="72">
        <f t="shared" si="6"/>
        <v>86700</v>
      </c>
      <c r="F47" s="73">
        <f t="shared" si="6"/>
        <v>-213715</v>
      </c>
      <c r="G47" s="73">
        <f t="shared" si="6"/>
        <v>0</v>
      </c>
      <c r="H47" s="74">
        <f t="shared" si="6"/>
        <v>0</v>
      </c>
      <c r="I47" s="74">
        <f t="shared" si="6"/>
        <v>-85246</v>
      </c>
      <c r="J47" s="74">
        <f t="shared" si="6"/>
        <v>-85246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45409</v>
      </c>
      <c r="P47" s="74">
        <f t="shared" si="6"/>
        <v>0</v>
      </c>
      <c r="Q47" s="74">
        <f t="shared" si="6"/>
        <v>0</v>
      </c>
      <c r="R47" s="74">
        <f t="shared" si="6"/>
        <v>45409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-39837</v>
      </c>
      <c r="X47" s="74">
        <f t="shared" si="6"/>
        <v>-213715</v>
      </c>
      <c r="Y47" s="74">
        <f t="shared" si="6"/>
        <v>173878</v>
      </c>
      <c r="Z47" s="75">
        <f>+IF(X47&lt;&gt;0,+(Y47/X47)*100,0)</f>
        <v>-81.359754813653694</v>
      </c>
      <c r="AA47" s="76">
        <f>SUM(AA45:AA46)</f>
        <v>-213715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1715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122556901</v>
      </c>
      <c r="F9" s="8">
        <v>122556901</v>
      </c>
      <c r="G9" s="8">
        <v>9205433</v>
      </c>
      <c r="H9" s="8">
        <v>8882276</v>
      </c>
      <c r="I9" s="8">
        <v>9727371</v>
      </c>
      <c r="J9" s="8">
        <v>27815080</v>
      </c>
      <c r="K9" s="8">
        <v>9330277</v>
      </c>
      <c r="L9" s="8">
        <v>9420145</v>
      </c>
      <c r="M9" s="8">
        <v>55841000</v>
      </c>
      <c r="N9" s="8">
        <v>74591422</v>
      </c>
      <c r="O9" s="8">
        <v>-43027083</v>
      </c>
      <c r="P9" s="8">
        <v>9167123</v>
      </c>
      <c r="Q9" s="8">
        <v>123603</v>
      </c>
      <c r="R9" s="8">
        <v>-33736357</v>
      </c>
      <c r="S9" s="8">
        <v>153514</v>
      </c>
      <c r="T9" s="8">
        <v>144735984</v>
      </c>
      <c r="U9" s="8">
        <v>-40953677</v>
      </c>
      <c r="V9" s="8">
        <v>103935821</v>
      </c>
      <c r="W9" s="8">
        <v>172605966</v>
      </c>
      <c r="X9" s="8">
        <v>122556901</v>
      </c>
      <c r="Y9" s="8">
        <v>50049065</v>
      </c>
      <c r="Z9" s="2">
        <v>40.837410697909213</v>
      </c>
      <c r="AA9" s="6">
        <v>122556901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10259606</v>
      </c>
      <c r="F13" s="8">
        <v>10253637</v>
      </c>
      <c r="G13" s="8">
        <v>752899</v>
      </c>
      <c r="H13" s="8">
        <v>833604</v>
      </c>
      <c r="I13" s="8">
        <v>770292</v>
      </c>
      <c r="J13" s="8">
        <v>2356795</v>
      </c>
      <c r="K13" s="8">
        <v>755704</v>
      </c>
      <c r="L13" s="8">
        <v>826646</v>
      </c>
      <c r="M13" s="8">
        <v>4690035</v>
      </c>
      <c r="N13" s="8">
        <v>6272385</v>
      </c>
      <c r="O13" s="8">
        <v>778739</v>
      </c>
      <c r="P13" s="8">
        <v>691550</v>
      </c>
      <c r="Q13" s="8"/>
      <c r="R13" s="8">
        <v>1470289</v>
      </c>
      <c r="S13" s="8">
        <v>83188</v>
      </c>
      <c r="T13" s="8">
        <v>15158499</v>
      </c>
      <c r="U13" s="8"/>
      <c r="V13" s="8">
        <v>15241687</v>
      </c>
      <c r="W13" s="8">
        <v>25341156</v>
      </c>
      <c r="X13" s="8">
        <v>10253637</v>
      </c>
      <c r="Y13" s="8">
        <v>15087519</v>
      </c>
      <c r="Z13" s="2">
        <v>147.14309663975817</v>
      </c>
      <c r="AA13" s="6">
        <v>10253637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36843731</v>
      </c>
      <c r="F18" s="8"/>
      <c r="G18" s="8">
        <v>9141226</v>
      </c>
      <c r="H18" s="8"/>
      <c r="I18" s="8"/>
      <c r="J18" s="8">
        <v>9141226</v>
      </c>
      <c r="K18" s="8"/>
      <c r="L18" s="8"/>
      <c r="M18" s="8">
        <v>16454213</v>
      </c>
      <c r="N18" s="8">
        <v>16454213</v>
      </c>
      <c r="O18" s="8"/>
      <c r="P18" s="8"/>
      <c r="Q18" s="8"/>
      <c r="R18" s="8"/>
      <c r="S18" s="8"/>
      <c r="T18" s="8"/>
      <c r="U18" s="8"/>
      <c r="V18" s="8"/>
      <c r="W18" s="8">
        <v>25595439</v>
      </c>
      <c r="X18" s="8"/>
      <c r="Y18" s="8">
        <v>25595439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50271</v>
      </c>
      <c r="F19" s="26"/>
      <c r="G19" s="26"/>
      <c r="H19" s="26"/>
      <c r="I19" s="26"/>
      <c r="J19" s="26"/>
      <c r="K19" s="26"/>
      <c r="L19" s="26">
        <v>1236</v>
      </c>
      <c r="M19" s="26">
        <v>3078</v>
      </c>
      <c r="N19" s="26">
        <v>4314</v>
      </c>
      <c r="O19" s="26"/>
      <c r="P19" s="26"/>
      <c r="Q19" s="26"/>
      <c r="R19" s="26"/>
      <c r="S19" s="26"/>
      <c r="T19" s="26"/>
      <c r="U19" s="26"/>
      <c r="V19" s="26"/>
      <c r="W19" s="26">
        <v>4314</v>
      </c>
      <c r="X19" s="26"/>
      <c r="Y19" s="26">
        <v>4314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169712224</v>
      </c>
      <c r="F21" s="35">
        <f t="shared" si="0"/>
        <v>132810538</v>
      </c>
      <c r="G21" s="35">
        <f t="shared" si="0"/>
        <v>19099558</v>
      </c>
      <c r="H21" s="35">
        <f t="shared" si="0"/>
        <v>9715880</v>
      </c>
      <c r="I21" s="35">
        <f t="shared" si="0"/>
        <v>10497663</v>
      </c>
      <c r="J21" s="35">
        <f t="shared" si="0"/>
        <v>39313101</v>
      </c>
      <c r="K21" s="35">
        <f t="shared" si="0"/>
        <v>10085981</v>
      </c>
      <c r="L21" s="35">
        <f t="shared" si="0"/>
        <v>10248027</v>
      </c>
      <c r="M21" s="35">
        <f t="shared" si="0"/>
        <v>76988326</v>
      </c>
      <c r="N21" s="35">
        <f t="shared" si="0"/>
        <v>97322334</v>
      </c>
      <c r="O21" s="35">
        <f t="shared" si="0"/>
        <v>-42248344</v>
      </c>
      <c r="P21" s="35">
        <f t="shared" si="0"/>
        <v>9858673</v>
      </c>
      <c r="Q21" s="35">
        <f t="shared" si="0"/>
        <v>123603</v>
      </c>
      <c r="R21" s="35">
        <f t="shared" si="0"/>
        <v>-32266068</v>
      </c>
      <c r="S21" s="35">
        <f t="shared" si="0"/>
        <v>236702</v>
      </c>
      <c r="T21" s="35">
        <f t="shared" si="0"/>
        <v>159894483</v>
      </c>
      <c r="U21" s="35">
        <f t="shared" si="0"/>
        <v>-40953677</v>
      </c>
      <c r="V21" s="35">
        <f t="shared" si="0"/>
        <v>119177508</v>
      </c>
      <c r="W21" s="35">
        <f t="shared" si="0"/>
        <v>223546875</v>
      </c>
      <c r="X21" s="35">
        <f t="shared" si="0"/>
        <v>132810538</v>
      </c>
      <c r="Y21" s="35">
        <f t="shared" si="0"/>
        <v>90736337</v>
      </c>
      <c r="Z21" s="36">
        <f>+IF(X21&lt;&gt;0,+(Y21/X21)*100,0)</f>
        <v>68.320133602651325</v>
      </c>
      <c r="AA21" s="33">
        <f>SUM(AA5:AA20)</f>
        <v>132810538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97553984</v>
      </c>
      <c r="F24" s="8"/>
      <c r="G24" s="8">
        <v>7062879</v>
      </c>
      <c r="H24" s="8">
        <v>6931801</v>
      </c>
      <c r="I24" s="8">
        <v>6996824</v>
      </c>
      <c r="J24" s="8">
        <v>20991504</v>
      </c>
      <c r="K24" s="8">
        <v>11477595</v>
      </c>
      <c r="L24" s="8">
        <v>7897964</v>
      </c>
      <c r="M24" s="8">
        <v>48450820</v>
      </c>
      <c r="N24" s="8">
        <v>67826379</v>
      </c>
      <c r="O24" s="8"/>
      <c r="P24" s="8"/>
      <c r="Q24" s="8"/>
      <c r="R24" s="8"/>
      <c r="S24" s="8"/>
      <c r="T24" s="8">
        <v>13591928</v>
      </c>
      <c r="U24" s="8"/>
      <c r="V24" s="8">
        <v>13591928</v>
      </c>
      <c r="W24" s="8">
        <v>102409811</v>
      </c>
      <c r="X24" s="8"/>
      <c r="Y24" s="8">
        <v>102409811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1739077</v>
      </c>
      <c r="I26" s="8">
        <v>1557354</v>
      </c>
      <c r="J26" s="8">
        <v>3296431</v>
      </c>
      <c r="K26" s="8"/>
      <c r="L26" s="8">
        <v>2724237</v>
      </c>
      <c r="M26" s="8">
        <v>7893493</v>
      </c>
      <c r="N26" s="8">
        <v>10617730</v>
      </c>
      <c r="O26" s="8">
        <v>1848597</v>
      </c>
      <c r="P26" s="8">
        <v>857211</v>
      </c>
      <c r="Q26" s="8">
        <v>2623417</v>
      </c>
      <c r="R26" s="8">
        <v>5329225</v>
      </c>
      <c r="S26" s="8">
        <v>1215629</v>
      </c>
      <c r="T26" s="8">
        <v>29114866</v>
      </c>
      <c r="U26" s="8">
        <v>-43173288</v>
      </c>
      <c r="V26" s="8">
        <v>-12842793</v>
      </c>
      <c r="W26" s="8">
        <v>6400593</v>
      </c>
      <c r="X26" s="8"/>
      <c r="Y26" s="8">
        <v>6400593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2435427</v>
      </c>
      <c r="F27" s="8">
        <v>1467492</v>
      </c>
      <c r="G27" s="8">
        <v>192191</v>
      </c>
      <c r="H27" s="8">
        <v>198683</v>
      </c>
      <c r="I27" s="8">
        <v>668967</v>
      </c>
      <c r="J27" s="8">
        <v>1059841</v>
      </c>
      <c r="K27" s="8">
        <v>691263</v>
      </c>
      <c r="L27" s="8">
        <v>679705</v>
      </c>
      <c r="M27" s="8">
        <v>4126528</v>
      </c>
      <c r="N27" s="8">
        <v>5497496</v>
      </c>
      <c r="O27" s="8">
        <v>-2571701</v>
      </c>
      <c r="P27" s="8">
        <v>145462</v>
      </c>
      <c r="Q27" s="8">
        <v>161048</v>
      </c>
      <c r="R27" s="8">
        <v>-2265191</v>
      </c>
      <c r="S27" s="8">
        <v>-5194</v>
      </c>
      <c r="T27" s="8">
        <v>3164475</v>
      </c>
      <c r="U27" s="8">
        <v>-2996344</v>
      </c>
      <c r="V27" s="8">
        <v>162937</v>
      </c>
      <c r="W27" s="8">
        <v>4455083</v>
      </c>
      <c r="X27" s="8">
        <v>1467492</v>
      </c>
      <c r="Y27" s="8">
        <v>2987591</v>
      </c>
      <c r="Z27" s="2">
        <v>203.58482363106577</v>
      </c>
      <c r="AA27" s="6">
        <v>1467492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1086417</v>
      </c>
      <c r="F28" s="8"/>
      <c r="G28" s="8">
        <v>92731</v>
      </c>
      <c r="H28" s="8">
        <v>92731</v>
      </c>
      <c r="I28" s="8">
        <v>89740</v>
      </c>
      <c r="J28" s="8">
        <v>275202</v>
      </c>
      <c r="K28" s="8">
        <v>-149822</v>
      </c>
      <c r="L28" s="8">
        <v>84288</v>
      </c>
      <c r="M28" s="8">
        <v>296766</v>
      </c>
      <c r="N28" s="8">
        <v>231232</v>
      </c>
      <c r="O28" s="8"/>
      <c r="P28" s="8"/>
      <c r="Q28" s="8"/>
      <c r="R28" s="8"/>
      <c r="S28" s="8"/>
      <c r="T28" s="8"/>
      <c r="U28" s="8"/>
      <c r="V28" s="8"/>
      <c r="W28" s="8">
        <v>506434</v>
      </c>
      <c r="X28" s="8"/>
      <c r="Y28" s="8">
        <v>506434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842771</v>
      </c>
      <c r="F30" s="8"/>
      <c r="G30" s="8">
        <v>120955</v>
      </c>
      <c r="H30" s="8">
        <v>301497</v>
      </c>
      <c r="I30" s="8">
        <v>195375</v>
      </c>
      <c r="J30" s="8">
        <v>617827</v>
      </c>
      <c r="K30" s="8">
        <v>142935</v>
      </c>
      <c r="L30" s="8">
        <v>-588032</v>
      </c>
      <c r="M30" s="8">
        <v>-1669516</v>
      </c>
      <c r="N30" s="8">
        <v>-2114613</v>
      </c>
      <c r="O30" s="8">
        <v>-489820</v>
      </c>
      <c r="P30" s="8">
        <v>-639680</v>
      </c>
      <c r="Q30" s="8"/>
      <c r="R30" s="8">
        <v>-1129500</v>
      </c>
      <c r="S30" s="8">
        <v>-45478</v>
      </c>
      <c r="T30" s="8">
        <v>-7502996</v>
      </c>
      <c r="U30" s="8"/>
      <c r="V30" s="8">
        <v>-7548474</v>
      </c>
      <c r="W30" s="8">
        <v>-10174760</v>
      </c>
      <c r="X30" s="8"/>
      <c r="Y30" s="8">
        <v>-10174760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9065316</v>
      </c>
      <c r="F31" s="8">
        <v>5272771</v>
      </c>
      <c r="G31" s="8">
        <v>-61457</v>
      </c>
      <c r="H31" s="8">
        <v>178509</v>
      </c>
      <c r="I31" s="8">
        <v>787097</v>
      </c>
      <c r="J31" s="8">
        <v>904149</v>
      </c>
      <c r="K31" s="8">
        <v>1225518</v>
      </c>
      <c r="L31" s="8">
        <v>1226244</v>
      </c>
      <c r="M31" s="8">
        <v>3916387</v>
      </c>
      <c r="N31" s="8">
        <v>6368149</v>
      </c>
      <c r="O31" s="8">
        <v>455060</v>
      </c>
      <c r="P31" s="8">
        <v>549560</v>
      </c>
      <c r="Q31" s="8">
        <v>337400</v>
      </c>
      <c r="R31" s="8">
        <v>1342020</v>
      </c>
      <c r="S31" s="8">
        <v>-337400</v>
      </c>
      <c r="T31" s="8">
        <v>9298341</v>
      </c>
      <c r="U31" s="8">
        <v>-3775174</v>
      </c>
      <c r="V31" s="8">
        <v>5185767</v>
      </c>
      <c r="W31" s="8">
        <v>13800085</v>
      </c>
      <c r="X31" s="8">
        <v>5272771</v>
      </c>
      <c r="Y31" s="8">
        <v>8527314</v>
      </c>
      <c r="Z31" s="2">
        <v>161.72357949928036</v>
      </c>
      <c r="AA31" s="6">
        <v>5272771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70800</v>
      </c>
      <c r="L32" s="8"/>
      <c r="M32" s="8">
        <v>70800</v>
      </c>
      <c r="N32" s="8">
        <v>141600</v>
      </c>
      <c r="O32" s="8"/>
      <c r="P32" s="8"/>
      <c r="Q32" s="8"/>
      <c r="R32" s="8"/>
      <c r="S32" s="8"/>
      <c r="T32" s="8"/>
      <c r="U32" s="8"/>
      <c r="V32" s="8"/>
      <c r="W32" s="8">
        <v>141600</v>
      </c>
      <c r="X32" s="8"/>
      <c r="Y32" s="8">
        <v>141600</v>
      </c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4554993</v>
      </c>
      <c r="F33" s="8">
        <v>12809930</v>
      </c>
      <c r="G33" s="8">
        <v>60522</v>
      </c>
      <c r="H33" s="8">
        <v>453811</v>
      </c>
      <c r="I33" s="8">
        <v>58752</v>
      </c>
      <c r="J33" s="8">
        <v>573085</v>
      </c>
      <c r="K33" s="8">
        <v>177168</v>
      </c>
      <c r="L33" s="8">
        <v>670908</v>
      </c>
      <c r="M33" s="8">
        <v>1504934</v>
      </c>
      <c r="N33" s="8">
        <v>2353010</v>
      </c>
      <c r="O33" s="8">
        <v>1949045</v>
      </c>
      <c r="P33" s="8">
        <v>1114195</v>
      </c>
      <c r="Q33" s="8">
        <v>3374099</v>
      </c>
      <c r="R33" s="8">
        <v>6437339</v>
      </c>
      <c r="S33" s="8">
        <v>-1800684</v>
      </c>
      <c r="T33" s="8">
        <v>26887143</v>
      </c>
      <c r="U33" s="8">
        <v>-32859942</v>
      </c>
      <c r="V33" s="8">
        <v>-7773483</v>
      </c>
      <c r="W33" s="8">
        <v>1589951</v>
      </c>
      <c r="X33" s="8">
        <v>12809930</v>
      </c>
      <c r="Y33" s="8">
        <v>-11219979</v>
      </c>
      <c r="Z33" s="2">
        <v>-87.58813670332313</v>
      </c>
      <c r="AA33" s="6">
        <v>12809930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115538908</v>
      </c>
      <c r="F35" s="35">
        <f t="shared" si="1"/>
        <v>19550193</v>
      </c>
      <c r="G35" s="35">
        <f t="shared" si="1"/>
        <v>7467821</v>
      </c>
      <c r="H35" s="35">
        <f t="shared" si="1"/>
        <v>9896109</v>
      </c>
      <c r="I35" s="35">
        <f t="shared" si="1"/>
        <v>10354109</v>
      </c>
      <c r="J35" s="35">
        <f t="shared" si="1"/>
        <v>27718039</v>
      </c>
      <c r="K35" s="35">
        <f t="shared" si="1"/>
        <v>13635457</v>
      </c>
      <c r="L35" s="35">
        <f t="shared" si="1"/>
        <v>12695314</v>
      </c>
      <c r="M35" s="35">
        <f t="shared" si="1"/>
        <v>64590212</v>
      </c>
      <c r="N35" s="35">
        <f t="shared" si="1"/>
        <v>90920983</v>
      </c>
      <c r="O35" s="35">
        <f t="shared" si="1"/>
        <v>1191181</v>
      </c>
      <c r="P35" s="35">
        <f t="shared" si="1"/>
        <v>2026748</v>
      </c>
      <c r="Q35" s="35">
        <f t="shared" si="1"/>
        <v>6495964</v>
      </c>
      <c r="R35" s="35">
        <f t="shared" si="1"/>
        <v>9713893</v>
      </c>
      <c r="S35" s="35">
        <f t="shared" si="1"/>
        <v>-973127</v>
      </c>
      <c r="T35" s="35">
        <f t="shared" si="1"/>
        <v>74553757</v>
      </c>
      <c r="U35" s="35">
        <f t="shared" si="1"/>
        <v>-82804748</v>
      </c>
      <c r="V35" s="35">
        <f t="shared" si="1"/>
        <v>-9224118</v>
      </c>
      <c r="W35" s="35">
        <f t="shared" si="1"/>
        <v>119128797</v>
      </c>
      <c r="X35" s="35">
        <f t="shared" si="1"/>
        <v>19550193</v>
      </c>
      <c r="Y35" s="35">
        <f t="shared" si="1"/>
        <v>99578604</v>
      </c>
      <c r="Z35" s="36">
        <f>+IF(X35&lt;&gt;0,+(Y35/X35)*100,0)</f>
        <v>509.3484447954043</v>
      </c>
      <c r="AA35" s="33">
        <f>SUM(AA24:AA34)</f>
        <v>19550193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54173316</v>
      </c>
      <c r="F37" s="48">
        <f t="shared" si="2"/>
        <v>113260345</v>
      </c>
      <c r="G37" s="48">
        <f t="shared" si="2"/>
        <v>11631737</v>
      </c>
      <c r="H37" s="48">
        <f t="shared" si="2"/>
        <v>-180229</v>
      </c>
      <c r="I37" s="48">
        <f t="shared" si="2"/>
        <v>143554</v>
      </c>
      <c r="J37" s="48">
        <f t="shared" si="2"/>
        <v>11595062</v>
      </c>
      <c r="K37" s="48">
        <f t="shared" si="2"/>
        <v>-3549476</v>
      </c>
      <c r="L37" s="48">
        <f t="shared" si="2"/>
        <v>-2447287</v>
      </c>
      <c r="M37" s="48">
        <f t="shared" si="2"/>
        <v>12398114</v>
      </c>
      <c r="N37" s="48">
        <f t="shared" si="2"/>
        <v>6401351</v>
      </c>
      <c r="O37" s="48">
        <f t="shared" si="2"/>
        <v>-43439525</v>
      </c>
      <c r="P37" s="48">
        <f t="shared" si="2"/>
        <v>7831925</v>
      </c>
      <c r="Q37" s="48">
        <f t="shared" si="2"/>
        <v>-6372361</v>
      </c>
      <c r="R37" s="48">
        <f t="shared" si="2"/>
        <v>-41979961</v>
      </c>
      <c r="S37" s="48">
        <f t="shared" si="2"/>
        <v>1209829</v>
      </c>
      <c r="T37" s="48">
        <f t="shared" si="2"/>
        <v>85340726</v>
      </c>
      <c r="U37" s="48">
        <f t="shared" si="2"/>
        <v>41851071</v>
      </c>
      <c r="V37" s="48">
        <f t="shared" si="2"/>
        <v>128401626</v>
      </c>
      <c r="W37" s="48">
        <f t="shared" si="2"/>
        <v>104418078</v>
      </c>
      <c r="X37" s="48">
        <f>IF(F21=F35,0,X21-X35)</f>
        <v>113260345</v>
      </c>
      <c r="Y37" s="48">
        <f t="shared" si="2"/>
        <v>-8842267</v>
      </c>
      <c r="Z37" s="49">
        <f>+IF(X37&lt;&gt;0,+(Y37/X37)*100,0)</f>
        <v>-7.8070281350458544</v>
      </c>
      <c r="AA37" s="46">
        <f>+AA21-AA35</f>
        <v>113260345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226800004</v>
      </c>
      <c r="G38" s="8">
        <v>3734780</v>
      </c>
      <c r="H38" s="8">
        <v>-1350751</v>
      </c>
      <c r="I38" s="8">
        <v>2469263</v>
      </c>
      <c r="J38" s="8">
        <v>4853292</v>
      </c>
      <c r="K38" s="8"/>
      <c r="L38" s="8">
        <v>2600472</v>
      </c>
      <c r="M38" s="8">
        <v>5237419</v>
      </c>
      <c r="N38" s="8">
        <v>7837891</v>
      </c>
      <c r="O38" s="8"/>
      <c r="P38" s="8"/>
      <c r="Q38" s="8"/>
      <c r="R38" s="8"/>
      <c r="S38" s="8">
        <v>-3338691</v>
      </c>
      <c r="T38" s="8">
        <v>332377211</v>
      </c>
      <c r="U38" s="8"/>
      <c r="V38" s="8">
        <v>329038520</v>
      </c>
      <c r="W38" s="8">
        <v>341729703</v>
      </c>
      <c r="X38" s="8">
        <v>226800004</v>
      </c>
      <c r="Y38" s="8">
        <v>114929699</v>
      </c>
      <c r="Z38" s="2">
        <v>50.674469564824165</v>
      </c>
      <c r="AA38" s="6">
        <v>226800004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54173316</v>
      </c>
      <c r="F41" s="58">
        <f t="shared" si="3"/>
        <v>340060349</v>
      </c>
      <c r="G41" s="58">
        <f t="shared" si="3"/>
        <v>15366517</v>
      </c>
      <c r="H41" s="58">
        <f t="shared" si="3"/>
        <v>-1530980</v>
      </c>
      <c r="I41" s="58">
        <f t="shared" si="3"/>
        <v>2612817</v>
      </c>
      <c r="J41" s="58">
        <f t="shared" si="3"/>
        <v>16448354</v>
      </c>
      <c r="K41" s="58">
        <f t="shared" si="3"/>
        <v>-3549476</v>
      </c>
      <c r="L41" s="58">
        <f t="shared" si="3"/>
        <v>153185</v>
      </c>
      <c r="M41" s="58">
        <f t="shared" si="3"/>
        <v>17635533</v>
      </c>
      <c r="N41" s="58">
        <f t="shared" si="3"/>
        <v>14239242</v>
      </c>
      <c r="O41" s="58">
        <f t="shared" si="3"/>
        <v>-43439525</v>
      </c>
      <c r="P41" s="58">
        <f t="shared" si="3"/>
        <v>7831925</v>
      </c>
      <c r="Q41" s="58">
        <f t="shared" si="3"/>
        <v>-6372361</v>
      </c>
      <c r="R41" s="58">
        <f t="shared" si="3"/>
        <v>-41979961</v>
      </c>
      <c r="S41" s="58">
        <f t="shared" si="3"/>
        <v>-2128862</v>
      </c>
      <c r="T41" s="58">
        <f t="shared" si="3"/>
        <v>417717937</v>
      </c>
      <c r="U41" s="58">
        <f t="shared" si="3"/>
        <v>41851071</v>
      </c>
      <c r="V41" s="58">
        <f t="shared" si="3"/>
        <v>457440146</v>
      </c>
      <c r="W41" s="58">
        <f t="shared" si="3"/>
        <v>446147781</v>
      </c>
      <c r="X41" s="58">
        <f t="shared" si="3"/>
        <v>340060349</v>
      </c>
      <c r="Y41" s="58">
        <f t="shared" si="3"/>
        <v>106087432</v>
      </c>
      <c r="Z41" s="59">
        <f>+IF(X41&lt;&gt;0,+(Y41/X41)*100,0)</f>
        <v>31.196648568986795</v>
      </c>
      <c r="AA41" s="56">
        <f>SUM(AA37:AA40)</f>
        <v>340060349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54173316</v>
      </c>
      <c r="F43" s="66">
        <f t="shared" si="4"/>
        <v>340060349</v>
      </c>
      <c r="G43" s="66">
        <f t="shared" si="4"/>
        <v>15366517</v>
      </c>
      <c r="H43" s="66">
        <f t="shared" si="4"/>
        <v>-1530980</v>
      </c>
      <c r="I43" s="66">
        <f t="shared" si="4"/>
        <v>2612817</v>
      </c>
      <c r="J43" s="66">
        <f t="shared" si="4"/>
        <v>16448354</v>
      </c>
      <c r="K43" s="66">
        <f t="shared" si="4"/>
        <v>-3549476</v>
      </c>
      <c r="L43" s="66">
        <f t="shared" si="4"/>
        <v>153185</v>
      </c>
      <c r="M43" s="66">
        <f t="shared" si="4"/>
        <v>17635533</v>
      </c>
      <c r="N43" s="66">
        <f t="shared" si="4"/>
        <v>14239242</v>
      </c>
      <c r="O43" s="66">
        <f t="shared" si="4"/>
        <v>-43439525</v>
      </c>
      <c r="P43" s="66">
        <f t="shared" si="4"/>
        <v>7831925</v>
      </c>
      <c r="Q43" s="66">
        <f t="shared" si="4"/>
        <v>-6372361</v>
      </c>
      <c r="R43" s="66">
        <f t="shared" si="4"/>
        <v>-41979961</v>
      </c>
      <c r="S43" s="66">
        <f t="shared" si="4"/>
        <v>-2128862</v>
      </c>
      <c r="T43" s="66">
        <f t="shared" si="4"/>
        <v>417717937</v>
      </c>
      <c r="U43" s="66">
        <f t="shared" si="4"/>
        <v>41851071</v>
      </c>
      <c r="V43" s="66">
        <f t="shared" si="4"/>
        <v>457440146</v>
      </c>
      <c r="W43" s="66">
        <f t="shared" si="4"/>
        <v>446147781</v>
      </c>
      <c r="X43" s="66">
        <f t="shared" si="4"/>
        <v>340060349</v>
      </c>
      <c r="Y43" s="66">
        <f t="shared" si="4"/>
        <v>106087432</v>
      </c>
      <c r="Z43" s="67">
        <f>+IF(X43&lt;&gt;0,+(Y43/X43)*100,0)</f>
        <v>31.196648568986795</v>
      </c>
      <c r="AA43" s="64">
        <f>+AA41-AA42</f>
        <v>340060349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54173316</v>
      </c>
      <c r="F45" s="58">
        <f t="shared" si="5"/>
        <v>340060349</v>
      </c>
      <c r="G45" s="58">
        <f t="shared" si="5"/>
        <v>15366517</v>
      </c>
      <c r="H45" s="58">
        <f t="shared" si="5"/>
        <v>-1530980</v>
      </c>
      <c r="I45" s="58">
        <f t="shared" si="5"/>
        <v>2612817</v>
      </c>
      <c r="J45" s="58">
        <f t="shared" si="5"/>
        <v>16448354</v>
      </c>
      <c r="K45" s="58">
        <f t="shared" si="5"/>
        <v>-3549476</v>
      </c>
      <c r="L45" s="58">
        <f t="shared" si="5"/>
        <v>153185</v>
      </c>
      <c r="M45" s="58">
        <f t="shared" si="5"/>
        <v>17635533</v>
      </c>
      <c r="N45" s="58">
        <f t="shared" si="5"/>
        <v>14239242</v>
      </c>
      <c r="O45" s="58">
        <f t="shared" si="5"/>
        <v>-43439525</v>
      </c>
      <c r="P45" s="58">
        <f t="shared" si="5"/>
        <v>7831925</v>
      </c>
      <c r="Q45" s="58">
        <f t="shared" si="5"/>
        <v>-6372361</v>
      </c>
      <c r="R45" s="58">
        <f t="shared" si="5"/>
        <v>-41979961</v>
      </c>
      <c r="S45" s="58">
        <f t="shared" si="5"/>
        <v>-2128862</v>
      </c>
      <c r="T45" s="58">
        <f t="shared" si="5"/>
        <v>417717937</v>
      </c>
      <c r="U45" s="58">
        <f t="shared" si="5"/>
        <v>41851071</v>
      </c>
      <c r="V45" s="58">
        <f t="shared" si="5"/>
        <v>457440146</v>
      </c>
      <c r="W45" s="58">
        <f t="shared" si="5"/>
        <v>446147781</v>
      </c>
      <c r="X45" s="58">
        <f t="shared" si="5"/>
        <v>340060349</v>
      </c>
      <c r="Y45" s="58">
        <f t="shared" si="5"/>
        <v>106087432</v>
      </c>
      <c r="Z45" s="59">
        <f>+IF(X45&lt;&gt;0,+(Y45/X45)*100,0)</f>
        <v>31.196648568986795</v>
      </c>
      <c r="AA45" s="56">
        <f>SUM(AA43:AA44)</f>
        <v>340060349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54173316</v>
      </c>
      <c r="F47" s="73">
        <f t="shared" si="6"/>
        <v>340060349</v>
      </c>
      <c r="G47" s="73">
        <f t="shared" si="6"/>
        <v>15366517</v>
      </c>
      <c r="H47" s="74">
        <f t="shared" si="6"/>
        <v>-1530980</v>
      </c>
      <c r="I47" s="74">
        <f t="shared" si="6"/>
        <v>2612817</v>
      </c>
      <c r="J47" s="74">
        <f t="shared" si="6"/>
        <v>16448354</v>
      </c>
      <c r="K47" s="74">
        <f t="shared" si="6"/>
        <v>-3549476</v>
      </c>
      <c r="L47" s="74">
        <f t="shared" si="6"/>
        <v>153185</v>
      </c>
      <c r="M47" s="73">
        <f t="shared" si="6"/>
        <v>17635533</v>
      </c>
      <c r="N47" s="73">
        <f t="shared" si="6"/>
        <v>14239242</v>
      </c>
      <c r="O47" s="74">
        <f t="shared" si="6"/>
        <v>-43439525</v>
      </c>
      <c r="P47" s="74">
        <f t="shared" si="6"/>
        <v>7831925</v>
      </c>
      <c r="Q47" s="74">
        <f t="shared" si="6"/>
        <v>-6372361</v>
      </c>
      <c r="R47" s="74">
        <f t="shared" si="6"/>
        <v>-41979961</v>
      </c>
      <c r="S47" s="74">
        <f t="shared" si="6"/>
        <v>-2128862</v>
      </c>
      <c r="T47" s="73">
        <f t="shared" si="6"/>
        <v>417717937</v>
      </c>
      <c r="U47" s="73">
        <f t="shared" si="6"/>
        <v>41851071</v>
      </c>
      <c r="V47" s="74">
        <f t="shared" si="6"/>
        <v>457440146</v>
      </c>
      <c r="W47" s="74">
        <f t="shared" si="6"/>
        <v>446147781</v>
      </c>
      <c r="X47" s="74">
        <f t="shared" si="6"/>
        <v>340060349</v>
      </c>
      <c r="Y47" s="74">
        <f t="shared" si="6"/>
        <v>106087432</v>
      </c>
      <c r="Z47" s="75">
        <f>+IF(X47&lt;&gt;0,+(Y47/X47)*100,0)</f>
        <v>31.196648568986795</v>
      </c>
      <c r="AA47" s="76">
        <f>SUM(AA45:AA46)</f>
        <v>340060349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533496</v>
      </c>
      <c r="D9" s="6"/>
      <c r="E9" s="7">
        <v>596684</v>
      </c>
      <c r="F9" s="8">
        <v>596684</v>
      </c>
      <c r="G9" s="8">
        <v>46190</v>
      </c>
      <c r="H9" s="8">
        <v>46190</v>
      </c>
      <c r="I9" s="8">
        <v>46190</v>
      </c>
      <c r="J9" s="8">
        <v>138570</v>
      </c>
      <c r="K9" s="8">
        <v>46190</v>
      </c>
      <c r="L9" s="8">
        <v>46190</v>
      </c>
      <c r="M9" s="8">
        <v>46405</v>
      </c>
      <c r="N9" s="8">
        <v>138785</v>
      </c>
      <c r="O9" s="8">
        <v>46405</v>
      </c>
      <c r="P9" s="8">
        <v>46405</v>
      </c>
      <c r="Q9" s="8">
        <v>46405</v>
      </c>
      <c r="R9" s="8">
        <v>139215</v>
      </c>
      <c r="S9" s="8">
        <v>46405</v>
      </c>
      <c r="T9" s="8">
        <v>46405</v>
      </c>
      <c r="U9" s="8">
        <v>46405</v>
      </c>
      <c r="V9" s="8">
        <v>139215</v>
      </c>
      <c r="W9" s="8">
        <v>555785</v>
      </c>
      <c r="X9" s="8">
        <v>596684</v>
      </c>
      <c r="Y9" s="8">
        <v>-40899</v>
      </c>
      <c r="Z9" s="2">
        <v>-6.8543818838782338</v>
      </c>
      <c r="AA9" s="6">
        <v>596684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533496</v>
      </c>
      <c r="D21" s="33">
        <f t="shared" si="0"/>
        <v>0</v>
      </c>
      <c r="E21" s="34">
        <f t="shared" si="0"/>
        <v>596684</v>
      </c>
      <c r="F21" s="35">
        <f t="shared" si="0"/>
        <v>596684</v>
      </c>
      <c r="G21" s="35">
        <f t="shared" si="0"/>
        <v>46190</v>
      </c>
      <c r="H21" s="35">
        <f t="shared" si="0"/>
        <v>46190</v>
      </c>
      <c r="I21" s="35">
        <f t="shared" si="0"/>
        <v>46190</v>
      </c>
      <c r="J21" s="35">
        <f t="shared" si="0"/>
        <v>138570</v>
      </c>
      <c r="K21" s="35">
        <f t="shared" si="0"/>
        <v>46190</v>
      </c>
      <c r="L21" s="35">
        <f t="shared" si="0"/>
        <v>46190</v>
      </c>
      <c r="M21" s="35">
        <f t="shared" si="0"/>
        <v>46405</v>
      </c>
      <c r="N21" s="35">
        <f t="shared" si="0"/>
        <v>138785</v>
      </c>
      <c r="O21" s="35">
        <f t="shared" si="0"/>
        <v>46405</v>
      </c>
      <c r="P21" s="35">
        <f t="shared" si="0"/>
        <v>46405</v>
      </c>
      <c r="Q21" s="35">
        <f t="shared" si="0"/>
        <v>46405</v>
      </c>
      <c r="R21" s="35">
        <f t="shared" si="0"/>
        <v>139215</v>
      </c>
      <c r="S21" s="35">
        <f t="shared" si="0"/>
        <v>46405</v>
      </c>
      <c r="T21" s="35">
        <f t="shared" si="0"/>
        <v>46405</v>
      </c>
      <c r="U21" s="35">
        <f t="shared" si="0"/>
        <v>46405</v>
      </c>
      <c r="V21" s="35">
        <f t="shared" si="0"/>
        <v>139215</v>
      </c>
      <c r="W21" s="35">
        <f t="shared" si="0"/>
        <v>555785</v>
      </c>
      <c r="X21" s="35">
        <f t="shared" si="0"/>
        <v>596684</v>
      </c>
      <c r="Y21" s="35">
        <f t="shared" si="0"/>
        <v>-40899</v>
      </c>
      <c r="Z21" s="36">
        <f>+IF(X21&lt;&gt;0,+(Y21/X21)*100,0)</f>
        <v>-6.8543818838782338</v>
      </c>
      <c r="AA21" s="33">
        <f>SUM(AA5:AA20)</f>
        <v>596684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1373073</v>
      </c>
      <c r="D24" s="6"/>
      <c r="E24" s="7">
        <v>1900000</v>
      </c>
      <c r="F24" s="8">
        <v>1126000</v>
      </c>
      <c r="G24" s="8">
        <v>465868</v>
      </c>
      <c r="H24" s="8">
        <v>259317</v>
      </c>
      <c r="I24" s="8">
        <v>274594</v>
      </c>
      <c r="J24" s="8">
        <v>999779</v>
      </c>
      <c r="K24" s="8">
        <v>265756</v>
      </c>
      <c r="L24" s="8">
        <v>269670</v>
      </c>
      <c r="M24" s="8">
        <v>261085</v>
      </c>
      <c r="N24" s="8">
        <v>796511</v>
      </c>
      <c r="O24" s="8">
        <v>260641</v>
      </c>
      <c r="P24" s="8">
        <v>-292673</v>
      </c>
      <c r="Q24" s="8">
        <v>-292522</v>
      </c>
      <c r="R24" s="8">
        <v>-324554</v>
      </c>
      <c r="S24" s="8">
        <v>-278967</v>
      </c>
      <c r="T24" s="8">
        <v>-278962</v>
      </c>
      <c r="U24" s="8">
        <v>-262818</v>
      </c>
      <c r="V24" s="8">
        <v>-820747</v>
      </c>
      <c r="W24" s="8">
        <v>650989</v>
      </c>
      <c r="X24" s="8">
        <v>1126000</v>
      </c>
      <c r="Y24" s="8">
        <v>-475011</v>
      </c>
      <c r="Z24" s="2">
        <v>-42.185701598579037</v>
      </c>
      <c r="AA24" s="6">
        <v>1126000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151384</v>
      </c>
      <c r="D30" s="6"/>
      <c r="E30" s="7">
        <v>230000</v>
      </c>
      <c r="F30" s="8">
        <v>300000</v>
      </c>
      <c r="G30" s="8"/>
      <c r="H30" s="8"/>
      <c r="I30" s="8">
        <v>173457</v>
      </c>
      <c r="J30" s="8">
        <v>173457</v>
      </c>
      <c r="K30" s="8"/>
      <c r="L30" s="8">
        <v>114030</v>
      </c>
      <c r="M30" s="8"/>
      <c r="N30" s="8">
        <v>114030</v>
      </c>
      <c r="O30" s="8">
        <v>465</v>
      </c>
      <c r="P30" s="8"/>
      <c r="Q30" s="8"/>
      <c r="R30" s="8">
        <v>465</v>
      </c>
      <c r="S30" s="8"/>
      <c r="T30" s="8">
        <v>20400</v>
      </c>
      <c r="U30" s="8">
        <v>768</v>
      </c>
      <c r="V30" s="8">
        <v>21168</v>
      </c>
      <c r="W30" s="8">
        <v>309120</v>
      </c>
      <c r="X30" s="8">
        <v>300000</v>
      </c>
      <c r="Y30" s="8">
        <v>9120</v>
      </c>
      <c r="Z30" s="2">
        <v>3.04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5700</v>
      </c>
      <c r="D31" s="6"/>
      <c r="E31" s="7">
        <v>30000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174971</v>
      </c>
      <c r="D33" s="6"/>
      <c r="E33" s="7">
        <v>525000</v>
      </c>
      <c r="F33" s="8"/>
      <c r="G33" s="8">
        <v>10158</v>
      </c>
      <c r="H33" s="8"/>
      <c r="I33" s="8"/>
      <c r="J33" s="8">
        <v>10158</v>
      </c>
      <c r="K33" s="8"/>
      <c r="L33" s="8">
        <v>37237</v>
      </c>
      <c r="M33" s="8"/>
      <c r="N33" s="8">
        <v>37237</v>
      </c>
      <c r="O33" s="8"/>
      <c r="P33" s="8"/>
      <c r="Q33" s="8"/>
      <c r="R33" s="8"/>
      <c r="S33" s="8"/>
      <c r="T33" s="8"/>
      <c r="U33" s="8"/>
      <c r="V33" s="8"/>
      <c r="W33" s="8">
        <v>47395</v>
      </c>
      <c r="X33" s="8"/>
      <c r="Y33" s="8">
        <v>47395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1705128</v>
      </c>
      <c r="D35" s="33">
        <f>SUM(D24:D34)</f>
        <v>0</v>
      </c>
      <c r="E35" s="34">
        <f t="shared" si="1"/>
        <v>2685000</v>
      </c>
      <c r="F35" s="35">
        <f t="shared" si="1"/>
        <v>1426000</v>
      </c>
      <c r="G35" s="35">
        <f t="shared" si="1"/>
        <v>476026</v>
      </c>
      <c r="H35" s="35">
        <f t="shared" si="1"/>
        <v>259317</v>
      </c>
      <c r="I35" s="35">
        <f t="shared" si="1"/>
        <v>448051</v>
      </c>
      <c r="J35" s="35">
        <f t="shared" si="1"/>
        <v>1183394</v>
      </c>
      <c r="K35" s="35">
        <f t="shared" si="1"/>
        <v>265756</v>
      </c>
      <c r="L35" s="35">
        <f t="shared" si="1"/>
        <v>420937</v>
      </c>
      <c r="M35" s="35">
        <f t="shared" si="1"/>
        <v>261085</v>
      </c>
      <c r="N35" s="35">
        <f t="shared" si="1"/>
        <v>947778</v>
      </c>
      <c r="O35" s="35">
        <f t="shared" si="1"/>
        <v>261106</v>
      </c>
      <c r="P35" s="35">
        <f t="shared" si="1"/>
        <v>-292673</v>
      </c>
      <c r="Q35" s="35">
        <f t="shared" si="1"/>
        <v>-292522</v>
      </c>
      <c r="R35" s="35">
        <f t="shared" si="1"/>
        <v>-324089</v>
      </c>
      <c r="S35" s="35">
        <f t="shared" si="1"/>
        <v>-278967</v>
      </c>
      <c r="T35" s="35">
        <f t="shared" si="1"/>
        <v>-258562</v>
      </c>
      <c r="U35" s="35">
        <f t="shared" si="1"/>
        <v>-262050</v>
      </c>
      <c r="V35" s="35">
        <f t="shared" si="1"/>
        <v>-799579</v>
      </c>
      <c r="W35" s="35">
        <f t="shared" si="1"/>
        <v>1007504</v>
      </c>
      <c r="X35" s="35">
        <f t="shared" si="1"/>
        <v>1426000</v>
      </c>
      <c r="Y35" s="35">
        <f t="shared" si="1"/>
        <v>-418496</v>
      </c>
      <c r="Z35" s="36">
        <f>+IF(X35&lt;&gt;0,+(Y35/X35)*100,0)</f>
        <v>-29.347545582047687</v>
      </c>
      <c r="AA35" s="33">
        <f>SUM(AA24:AA34)</f>
        <v>1426000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-1171632</v>
      </c>
      <c r="D37" s="46">
        <f>+D21-D35</f>
        <v>0</v>
      </c>
      <c r="E37" s="47">
        <f t="shared" si="2"/>
        <v>-2088316</v>
      </c>
      <c r="F37" s="48">
        <f t="shared" si="2"/>
        <v>-829316</v>
      </c>
      <c r="G37" s="48">
        <f t="shared" si="2"/>
        <v>-429836</v>
      </c>
      <c r="H37" s="48">
        <f t="shared" si="2"/>
        <v>-213127</v>
      </c>
      <c r="I37" s="48">
        <f t="shared" si="2"/>
        <v>-401861</v>
      </c>
      <c r="J37" s="48">
        <f t="shared" si="2"/>
        <v>-1044824</v>
      </c>
      <c r="K37" s="48">
        <f t="shared" si="2"/>
        <v>-219566</v>
      </c>
      <c r="L37" s="48">
        <f t="shared" si="2"/>
        <v>-374747</v>
      </c>
      <c r="M37" s="48">
        <f t="shared" si="2"/>
        <v>-214680</v>
      </c>
      <c r="N37" s="48">
        <f t="shared" si="2"/>
        <v>-808993</v>
      </c>
      <c r="O37" s="48">
        <f t="shared" si="2"/>
        <v>-214701</v>
      </c>
      <c r="P37" s="48">
        <f t="shared" si="2"/>
        <v>339078</v>
      </c>
      <c r="Q37" s="48">
        <f t="shared" si="2"/>
        <v>338927</v>
      </c>
      <c r="R37" s="48">
        <f t="shared" si="2"/>
        <v>463304</v>
      </c>
      <c r="S37" s="48">
        <f t="shared" si="2"/>
        <v>325372</v>
      </c>
      <c r="T37" s="48">
        <f t="shared" si="2"/>
        <v>304967</v>
      </c>
      <c r="U37" s="48">
        <f t="shared" si="2"/>
        <v>308455</v>
      </c>
      <c r="V37" s="48">
        <f t="shared" si="2"/>
        <v>938794</v>
      </c>
      <c r="W37" s="48">
        <f t="shared" si="2"/>
        <v>-451719</v>
      </c>
      <c r="X37" s="48">
        <f>IF(F21=F35,0,X21-X35)</f>
        <v>-829316</v>
      </c>
      <c r="Y37" s="48">
        <f t="shared" si="2"/>
        <v>377597</v>
      </c>
      <c r="Z37" s="49">
        <f>+IF(X37&lt;&gt;0,+(Y37/X37)*100,0)</f>
        <v>-45.531136502852952</v>
      </c>
      <c r="AA37" s="46">
        <f>+AA21-AA35</f>
        <v>-829316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-1171632</v>
      </c>
      <c r="D41" s="56">
        <f>SUM(D37:D40)</f>
        <v>0</v>
      </c>
      <c r="E41" s="57">
        <f t="shared" si="3"/>
        <v>-2088316</v>
      </c>
      <c r="F41" s="58">
        <f t="shared" si="3"/>
        <v>-829316</v>
      </c>
      <c r="G41" s="58">
        <f t="shared" si="3"/>
        <v>-429836</v>
      </c>
      <c r="H41" s="58">
        <f t="shared" si="3"/>
        <v>-213127</v>
      </c>
      <c r="I41" s="58">
        <f t="shared" si="3"/>
        <v>-401861</v>
      </c>
      <c r="J41" s="58">
        <f t="shared" si="3"/>
        <v>-1044824</v>
      </c>
      <c r="K41" s="58">
        <f t="shared" si="3"/>
        <v>-219566</v>
      </c>
      <c r="L41" s="58">
        <f t="shared" si="3"/>
        <v>-374747</v>
      </c>
      <c r="M41" s="58">
        <f t="shared" si="3"/>
        <v>-214680</v>
      </c>
      <c r="N41" s="58">
        <f t="shared" si="3"/>
        <v>-808993</v>
      </c>
      <c r="O41" s="58">
        <f t="shared" si="3"/>
        <v>-214701</v>
      </c>
      <c r="P41" s="58">
        <f t="shared" si="3"/>
        <v>339078</v>
      </c>
      <c r="Q41" s="58">
        <f t="shared" si="3"/>
        <v>338927</v>
      </c>
      <c r="R41" s="58">
        <f t="shared" si="3"/>
        <v>463304</v>
      </c>
      <c r="S41" s="58">
        <f t="shared" si="3"/>
        <v>325372</v>
      </c>
      <c r="T41" s="58">
        <f t="shared" si="3"/>
        <v>304967</v>
      </c>
      <c r="U41" s="58">
        <f t="shared" si="3"/>
        <v>308455</v>
      </c>
      <c r="V41" s="58">
        <f t="shared" si="3"/>
        <v>938794</v>
      </c>
      <c r="W41" s="58">
        <f t="shared" si="3"/>
        <v>-451719</v>
      </c>
      <c r="X41" s="58">
        <f t="shared" si="3"/>
        <v>-829316</v>
      </c>
      <c r="Y41" s="58">
        <f t="shared" si="3"/>
        <v>377597</v>
      </c>
      <c r="Z41" s="59">
        <f>+IF(X41&lt;&gt;0,+(Y41/X41)*100,0)</f>
        <v>-45.531136502852952</v>
      </c>
      <c r="AA41" s="56">
        <f>SUM(AA37:AA40)</f>
        <v>-829316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-1171632</v>
      </c>
      <c r="D43" s="64">
        <f>+D41-D42</f>
        <v>0</v>
      </c>
      <c r="E43" s="65">
        <f t="shared" si="4"/>
        <v>-2088316</v>
      </c>
      <c r="F43" s="66">
        <f t="shared" si="4"/>
        <v>-829316</v>
      </c>
      <c r="G43" s="66">
        <f t="shared" si="4"/>
        <v>-429836</v>
      </c>
      <c r="H43" s="66">
        <f t="shared" si="4"/>
        <v>-213127</v>
      </c>
      <c r="I43" s="66">
        <f t="shared" si="4"/>
        <v>-401861</v>
      </c>
      <c r="J43" s="66">
        <f t="shared" si="4"/>
        <v>-1044824</v>
      </c>
      <c r="K43" s="66">
        <f t="shared" si="4"/>
        <v>-219566</v>
      </c>
      <c r="L43" s="66">
        <f t="shared" si="4"/>
        <v>-374747</v>
      </c>
      <c r="M43" s="66">
        <f t="shared" si="4"/>
        <v>-214680</v>
      </c>
      <c r="N43" s="66">
        <f t="shared" si="4"/>
        <v>-808993</v>
      </c>
      <c r="O43" s="66">
        <f t="shared" si="4"/>
        <v>-214701</v>
      </c>
      <c r="P43" s="66">
        <f t="shared" si="4"/>
        <v>339078</v>
      </c>
      <c r="Q43" s="66">
        <f t="shared" si="4"/>
        <v>338927</v>
      </c>
      <c r="R43" s="66">
        <f t="shared" si="4"/>
        <v>463304</v>
      </c>
      <c r="S43" s="66">
        <f t="shared" si="4"/>
        <v>325372</v>
      </c>
      <c r="T43" s="66">
        <f t="shared" si="4"/>
        <v>304967</v>
      </c>
      <c r="U43" s="66">
        <f t="shared" si="4"/>
        <v>308455</v>
      </c>
      <c r="V43" s="66">
        <f t="shared" si="4"/>
        <v>938794</v>
      </c>
      <c r="W43" s="66">
        <f t="shared" si="4"/>
        <v>-451719</v>
      </c>
      <c r="X43" s="66">
        <f t="shared" si="4"/>
        <v>-829316</v>
      </c>
      <c r="Y43" s="66">
        <f t="shared" si="4"/>
        <v>377597</v>
      </c>
      <c r="Z43" s="67">
        <f>+IF(X43&lt;&gt;0,+(Y43/X43)*100,0)</f>
        <v>-45.531136502852952</v>
      </c>
      <c r="AA43" s="64">
        <f>+AA41-AA42</f>
        <v>-829316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-1171632</v>
      </c>
      <c r="D45" s="56">
        <f>SUM(D43:D44)</f>
        <v>0</v>
      </c>
      <c r="E45" s="57">
        <f t="shared" si="5"/>
        <v>-2088316</v>
      </c>
      <c r="F45" s="58">
        <f t="shared" si="5"/>
        <v>-829316</v>
      </c>
      <c r="G45" s="58">
        <f t="shared" si="5"/>
        <v>-429836</v>
      </c>
      <c r="H45" s="58">
        <f t="shared" si="5"/>
        <v>-213127</v>
      </c>
      <c r="I45" s="58">
        <f t="shared" si="5"/>
        <v>-401861</v>
      </c>
      <c r="J45" s="58">
        <f t="shared" si="5"/>
        <v>-1044824</v>
      </c>
      <c r="K45" s="58">
        <f t="shared" si="5"/>
        <v>-219566</v>
      </c>
      <c r="L45" s="58">
        <f t="shared" si="5"/>
        <v>-374747</v>
      </c>
      <c r="M45" s="58">
        <f t="shared" si="5"/>
        <v>-214680</v>
      </c>
      <c r="N45" s="58">
        <f t="shared" si="5"/>
        <v>-808993</v>
      </c>
      <c r="O45" s="58">
        <f t="shared" si="5"/>
        <v>-214701</v>
      </c>
      <c r="P45" s="58">
        <f t="shared" si="5"/>
        <v>339078</v>
      </c>
      <c r="Q45" s="58">
        <f t="shared" si="5"/>
        <v>338927</v>
      </c>
      <c r="R45" s="58">
        <f t="shared" si="5"/>
        <v>463304</v>
      </c>
      <c r="S45" s="58">
        <f t="shared" si="5"/>
        <v>325372</v>
      </c>
      <c r="T45" s="58">
        <f t="shared" si="5"/>
        <v>304967</v>
      </c>
      <c r="U45" s="58">
        <f t="shared" si="5"/>
        <v>308455</v>
      </c>
      <c r="V45" s="58">
        <f t="shared" si="5"/>
        <v>938794</v>
      </c>
      <c r="W45" s="58">
        <f t="shared" si="5"/>
        <v>-451719</v>
      </c>
      <c r="X45" s="58">
        <f t="shared" si="5"/>
        <v>-829316</v>
      </c>
      <c r="Y45" s="58">
        <f t="shared" si="5"/>
        <v>377597</v>
      </c>
      <c r="Z45" s="59">
        <f>+IF(X45&lt;&gt;0,+(Y45/X45)*100,0)</f>
        <v>-45.531136502852952</v>
      </c>
      <c r="AA45" s="56">
        <f>SUM(AA43:AA44)</f>
        <v>-829316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-1171632</v>
      </c>
      <c r="D47" s="71">
        <f>SUM(D45:D46)</f>
        <v>0</v>
      </c>
      <c r="E47" s="72">
        <f t="shared" si="6"/>
        <v>-2088316</v>
      </c>
      <c r="F47" s="73">
        <f t="shared" si="6"/>
        <v>-829316</v>
      </c>
      <c r="G47" s="73">
        <f t="shared" si="6"/>
        <v>-429836</v>
      </c>
      <c r="H47" s="74">
        <f t="shared" si="6"/>
        <v>-213127</v>
      </c>
      <c r="I47" s="74">
        <f t="shared" si="6"/>
        <v>-401861</v>
      </c>
      <c r="J47" s="74">
        <f t="shared" si="6"/>
        <v>-1044824</v>
      </c>
      <c r="K47" s="74">
        <f t="shared" si="6"/>
        <v>-219566</v>
      </c>
      <c r="L47" s="74">
        <f t="shared" si="6"/>
        <v>-374747</v>
      </c>
      <c r="M47" s="73">
        <f t="shared" si="6"/>
        <v>-214680</v>
      </c>
      <c r="N47" s="73">
        <f t="shared" si="6"/>
        <v>-808993</v>
      </c>
      <c r="O47" s="74">
        <f t="shared" si="6"/>
        <v>-214701</v>
      </c>
      <c r="P47" s="74">
        <f t="shared" si="6"/>
        <v>339078</v>
      </c>
      <c r="Q47" s="74">
        <f t="shared" si="6"/>
        <v>338927</v>
      </c>
      <c r="R47" s="74">
        <f t="shared" si="6"/>
        <v>463304</v>
      </c>
      <c r="S47" s="74">
        <f t="shared" si="6"/>
        <v>325372</v>
      </c>
      <c r="T47" s="73">
        <f t="shared" si="6"/>
        <v>304967</v>
      </c>
      <c r="U47" s="73">
        <f t="shared" si="6"/>
        <v>308455</v>
      </c>
      <c r="V47" s="74">
        <f t="shared" si="6"/>
        <v>938794</v>
      </c>
      <c r="W47" s="74">
        <f t="shared" si="6"/>
        <v>-451719</v>
      </c>
      <c r="X47" s="74">
        <f t="shared" si="6"/>
        <v>-829316</v>
      </c>
      <c r="Y47" s="74">
        <f t="shared" si="6"/>
        <v>377597</v>
      </c>
      <c r="Z47" s="75">
        <f>+IF(X47&lt;&gt;0,+(Y47/X47)*100,0)</f>
        <v>-45.531136502852952</v>
      </c>
      <c r="AA47" s="76">
        <f>SUM(AA45:AA46)</f>
        <v>-829316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777348</v>
      </c>
      <c r="D9" s="6"/>
      <c r="E9" s="7">
        <v>590160</v>
      </c>
      <c r="F9" s="8">
        <v>927705</v>
      </c>
      <c r="G9" s="8">
        <v>77201</v>
      </c>
      <c r="H9" s="8">
        <v>77363</v>
      </c>
      <c r="I9" s="8">
        <v>77363</v>
      </c>
      <c r="J9" s="8">
        <v>231927</v>
      </c>
      <c r="K9" s="8">
        <v>77309</v>
      </c>
      <c r="L9" s="8">
        <v>77309</v>
      </c>
      <c r="M9" s="8">
        <v>77309</v>
      </c>
      <c r="N9" s="8">
        <v>231927</v>
      </c>
      <c r="O9" s="8">
        <v>77309</v>
      </c>
      <c r="P9" s="8">
        <v>76452</v>
      </c>
      <c r="Q9" s="8">
        <v>73586</v>
      </c>
      <c r="R9" s="8">
        <v>227347</v>
      </c>
      <c r="S9" s="8">
        <v>77033</v>
      </c>
      <c r="T9" s="8">
        <v>77297</v>
      </c>
      <c r="U9" s="8">
        <v>77033</v>
      </c>
      <c r="V9" s="8">
        <v>231363</v>
      </c>
      <c r="W9" s="8">
        <v>922564</v>
      </c>
      <c r="X9" s="8">
        <v>927705</v>
      </c>
      <c r="Y9" s="8">
        <v>-5141</v>
      </c>
      <c r="Z9" s="2">
        <v>-0.55416323076840157</v>
      </c>
      <c r="AA9" s="6">
        <v>927705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233052</v>
      </c>
      <c r="D13" s="6"/>
      <c r="E13" s="7">
        <v>237840</v>
      </c>
      <c r="F13" s="8">
        <v>287840</v>
      </c>
      <c r="G13" s="8">
        <v>22724</v>
      </c>
      <c r="H13" s="8">
        <v>23076</v>
      </c>
      <c r="I13" s="8">
        <v>23387</v>
      </c>
      <c r="J13" s="8">
        <v>69187</v>
      </c>
      <c r="K13" s="8">
        <v>23742</v>
      </c>
      <c r="L13" s="8">
        <v>24140</v>
      </c>
      <c r="M13" s="8">
        <v>24690</v>
      </c>
      <c r="N13" s="8">
        <v>72572</v>
      </c>
      <c r="O13" s="8">
        <v>25042</v>
      </c>
      <c r="P13" s="8">
        <v>25345</v>
      </c>
      <c r="Q13" s="8">
        <v>25754</v>
      </c>
      <c r="R13" s="8">
        <v>76141</v>
      </c>
      <c r="S13" s="8">
        <v>26151</v>
      </c>
      <c r="T13" s="8">
        <v>26577</v>
      </c>
      <c r="U13" s="8">
        <v>26584</v>
      </c>
      <c r="V13" s="8">
        <v>79312</v>
      </c>
      <c r="W13" s="8">
        <v>297212</v>
      </c>
      <c r="X13" s="8">
        <v>287840</v>
      </c>
      <c r="Y13" s="8">
        <v>9372</v>
      </c>
      <c r="Z13" s="2">
        <v>3.2559755419677603</v>
      </c>
      <c r="AA13" s="6">
        <v>287840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18729000</v>
      </c>
      <c r="D18" s="6"/>
      <c r="E18" s="7">
        <v>4499700</v>
      </c>
      <c r="F18" s="8">
        <v>4499700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4499700</v>
      </c>
      <c r="Y18" s="8">
        <v>-4499700</v>
      </c>
      <c r="Z18" s="2">
        <v>-100</v>
      </c>
      <c r="AA18" s="6">
        <v>4499700</v>
      </c>
    </row>
    <row r="19" spans="1:27" x14ac:dyDescent="0.25">
      <c r="A19" s="23" t="s">
        <v>46</v>
      </c>
      <c r="B19" s="29" t="s">
        <v>32</v>
      </c>
      <c r="C19" s="6">
        <v>36183</v>
      </c>
      <c r="D19" s="6"/>
      <c r="E19" s="7">
        <v>65880</v>
      </c>
      <c r="F19" s="26">
        <v>65880</v>
      </c>
      <c r="G19" s="26">
        <v>2940</v>
      </c>
      <c r="H19" s="26">
        <v>1518</v>
      </c>
      <c r="I19" s="26">
        <v>3669</v>
      </c>
      <c r="J19" s="26">
        <v>8127</v>
      </c>
      <c r="K19" s="26">
        <v>4171</v>
      </c>
      <c r="L19" s="26">
        <v>2775</v>
      </c>
      <c r="M19" s="26">
        <v>4667</v>
      </c>
      <c r="N19" s="26">
        <v>11613</v>
      </c>
      <c r="O19" s="26">
        <v>7021</v>
      </c>
      <c r="P19" s="26">
        <v>3339</v>
      </c>
      <c r="Q19" s="26">
        <v>7351</v>
      </c>
      <c r="R19" s="26">
        <v>17711</v>
      </c>
      <c r="S19" s="26">
        <v>3693</v>
      </c>
      <c r="T19" s="26">
        <v>2581</v>
      </c>
      <c r="U19" s="26">
        <v>6060</v>
      </c>
      <c r="V19" s="26">
        <v>12334</v>
      </c>
      <c r="W19" s="26">
        <v>49785</v>
      </c>
      <c r="X19" s="26">
        <v>65880</v>
      </c>
      <c r="Y19" s="26">
        <v>-16095</v>
      </c>
      <c r="Z19" s="27">
        <v>-24.430783242258652</v>
      </c>
      <c r="AA19" s="28">
        <v>65880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19775583</v>
      </c>
      <c r="D21" s="33">
        <f t="shared" si="0"/>
        <v>0</v>
      </c>
      <c r="E21" s="34">
        <f t="shared" si="0"/>
        <v>5393580</v>
      </c>
      <c r="F21" s="35">
        <f t="shared" si="0"/>
        <v>5781125</v>
      </c>
      <c r="G21" s="35">
        <f t="shared" si="0"/>
        <v>102865</v>
      </c>
      <c r="H21" s="35">
        <f t="shared" si="0"/>
        <v>101957</v>
      </c>
      <c r="I21" s="35">
        <f t="shared" si="0"/>
        <v>104419</v>
      </c>
      <c r="J21" s="35">
        <f t="shared" si="0"/>
        <v>309241</v>
      </c>
      <c r="K21" s="35">
        <f t="shared" si="0"/>
        <v>105222</v>
      </c>
      <c r="L21" s="35">
        <f t="shared" si="0"/>
        <v>104224</v>
      </c>
      <c r="M21" s="35">
        <f t="shared" si="0"/>
        <v>106666</v>
      </c>
      <c r="N21" s="35">
        <f t="shared" si="0"/>
        <v>316112</v>
      </c>
      <c r="O21" s="35">
        <f t="shared" si="0"/>
        <v>109372</v>
      </c>
      <c r="P21" s="35">
        <f t="shared" si="0"/>
        <v>105136</v>
      </c>
      <c r="Q21" s="35">
        <f t="shared" si="0"/>
        <v>106691</v>
      </c>
      <c r="R21" s="35">
        <f t="shared" si="0"/>
        <v>321199</v>
      </c>
      <c r="S21" s="35">
        <f t="shared" si="0"/>
        <v>106877</v>
      </c>
      <c r="T21" s="35">
        <f t="shared" si="0"/>
        <v>106455</v>
      </c>
      <c r="U21" s="35">
        <f t="shared" si="0"/>
        <v>109677</v>
      </c>
      <c r="V21" s="35">
        <f t="shared" si="0"/>
        <v>323009</v>
      </c>
      <c r="W21" s="35">
        <f t="shared" si="0"/>
        <v>1269561</v>
      </c>
      <c r="X21" s="35">
        <f t="shared" si="0"/>
        <v>5781125</v>
      </c>
      <c r="Y21" s="35">
        <f t="shared" si="0"/>
        <v>-4511564</v>
      </c>
      <c r="Z21" s="36">
        <f>+IF(X21&lt;&gt;0,+(Y21/X21)*100,0)</f>
        <v>-78.039551125429739</v>
      </c>
      <c r="AA21" s="33">
        <f>SUM(AA5:AA20)</f>
        <v>5781125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2382169</v>
      </c>
      <c r="D24" s="6"/>
      <c r="E24" s="7">
        <v>2584632</v>
      </c>
      <c r="F24" s="8">
        <v>2584632</v>
      </c>
      <c r="G24" s="8">
        <v>173804</v>
      </c>
      <c r="H24" s="8">
        <v>172392</v>
      </c>
      <c r="I24" s="8">
        <v>162966</v>
      </c>
      <c r="J24" s="8">
        <v>509162</v>
      </c>
      <c r="K24" s="8">
        <v>187319</v>
      </c>
      <c r="L24" s="8">
        <v>287459</v>
      </c>
      <c r="M24" s="8">
        <v>236614</v>
      </c>
      <c r="N24" s="8">
        <v>711392</v>
      </c>
      <c r="O24" s="8">
        <v>186515</v>
      </c>
      <c r="P24" s="8">
        <v>193309</v>
      </c>
      <c r="Q24" s="8">
        <v>194628</v>
      </c>
      <c r="R24" s="8">
        <v>574452</v>
      </c>
      <c r="S24" s="8">
        <v>176087</v>
      </c>
      <c r="T24" s="8">
        <v>197886</v>
      </c>
      <c r="U24" s="8">
        <v>198496</v>
      </c>
      <c r="V24" s="8">
        <v>572469</v>
      </c>
      <c r="W24" s="8">
        <v>2367475</v>
      </c>
      <c r="X24" s="8">
        <v>2584632</v>
      </c>
      <c r="Y24" s="8">
        <v>-217157</v>
      </c>
      <c r="Z24" s="2">
        <v>-8.4018537261784267</v>
      </c>
      <c r="AA24" s="6">
        <v>2584632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233458</v>
      </c>
      <c r="D26" s="6"/>
      <c r="E26" s="7">
        <v>505260</v>
      </c>
      <c r="F26" s="8">
        <v>505260</v>
      </c>
      <c r="G26" s="8"/>
      <c r="H26" s="8"/>
      <c r="I26" s="8">
        <v>2002</v>
      </c>
      <c r="J26" s="8">
        <v>2002</v>
      </c>
      <c r="K26" s="8"/>
      <c r="L26" s="8"/>
      <c r="M26" s="8">
        <v>216860</v>
      </c>
      <c r="N26" s="8">
        <v>216860</v>
      </c>
      <c r="O26" s="8"/>
      <c r="P26" s="8"/>
      <c r="Q26" s="8"/>
      <c r="R26" s="8"/>
      <c r="S26" s="8"/>
      <c r="T26" s="8"/>
      <c r="U26" s="8"/>
      <c r="V26" s="8"/>
      <c r="W26" s="8">
        <v>218862</v>
      </c>
      <c r="X26" s="8">
        <v>505260</v>
      </c>
      <c r="Y26" s="8">
        <v>-286398</v>
      </c>
      <c r="Z26" s="2">
        <v>-56.683291770573561</v>
      </c>
      <c r="AA26" s="6">
        <v>505260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1111956</v>
      </c>
      <c r="F27" s="8">
        <v>1111956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1111956</v>
      </c>
      <c r="Y27" s="8">
        <v>-1111956</v>
      </c>
      <c r="Z27" s="2">
        <v>-100</v>
      </c>
      <c r="AA27" s="6">
        <v>1111956</v>
      </c>
    </row>
    <row r="28" spans="1:27" x14ac:dyDescent="0.25">
      <c r="A28" s="25" t="s">
        <v>54</v>
      </c>
      <c r="B28" s="24" t="s">
        <v>32</v>
      </c>
      <c r="C28" s="6">
        <v>165839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59150</v>
      </c>
      <c r="D30" s="6"/>
      <c r="E30" s="7">
        <v>135288</v>
      </c>
      <c r="F30" s="8">
        <v>92698</v>
      </c>
      <c r="G30" s="8">
        <v>21800</v>
      </c>
      <c r="H30" s="8"/>
      <c r="I30" s="8"/>
      <c r="J30" s="8">
        <v>21800</v>
      </c>
      <c r="K30" s="8"/>
      <c r="L30" s="8">
        <v>9750</v>
      </c>
      <c r="M30" s="8"/>
      <c r="N30" s="8">
        <v>9750</v>
      </c>
      <c r="O30" s="8"/>
      <c r="P30" s="8">
        <v>7200</v>
      </c>
      <c r="Q30" s="8">
        <v>3220</v>
      </c>
      <c r="R30" s="8">
        <v>10420</v>
      </c>
      <c r="S30" s="8">
        <v>24000</v>
      </c>
      <c r="T30" s="8">
        <v>935</v>
      </c>
      <c r="U30" s="8">
        <v>9363</v>
      </c>
      <c r="V30" s="8">
        <v>34298</v>
      </c>
      <c r="W30" s="8">
        <v>76268</v>
      </c>
      <c r="X30" s="8">
        <v>92698</v>
      </c>
      <c r="Y30" s="8">
        <v>-16430</v>
      </c>
      <c r="Z30" s="2">
        <v>-17.724222744827291</v>
      </c>
      <c r="AA30" s="6">
        <v>92698</v>
      </c>
    </row>
    <row r="31" spans="1:27" x14ac:dyDescent="0.25">
      <c r="A31" s="25" t="s">
        <v>57</v>
      </c>
      <c r="B31" s="24" t="s">
        <v>32</v>
      </c>
      <c r="C31" s="6">
        <v>465346</v>
      </c>
      <c r="D31" s="6"/>
      <c r="E31" s="7">
        <v>3092916</v>
      </c>
      <c r="F31" s="8">
        <v>2814916</v>
      </c>
      <c r="G31" s="8">
        <v>43953</v>
      </c>
      <c r="H31" s="8">
        <v>46549</v>
      </c>
      <c r="I31" s="8">
        <v>59328</v>
      </c>
      <c r="J31" s="8">
        <v>149830</v>
      </c>
      <c r="K31" s="8">
        <v>47344</v>
      </c>
      <c r="L31" s="8">
        <v>44037</v>
      </c>
      <c r="M31" s="8">
        <v>1275906</v>
      </c>
      <c r="N31" s="8">
        <v>1367287</v>
      </c>
      <c r="O31" s="8">
        <v>47397</v>
      </c>
      <c r="P31" s="8">
        <v>390307</v>
      </c>
      <c r="Q31" s="8">
        <v>284285</v>
      </c>
      <c r="R31" s="8">
        <v>721989</v>
      </c>
      <c r="S31" s="8">
        <v>228884</v>
      </c>
      <c r="T31" s="8">
        <v>386007</v>
      </c>
      <c r="U31" s="8">
        <v>274650</v>
      </c>
      <c r="V31" s="8">
        <v>889541</v>
      </c>
      <c r="W31" s="8">
        <v>3128647</v>
      </c>
      <c r="X31" s="8">
        <v>2814916</v>
      </c>
      <c r="Y31" s="8">
        <v>313731</v>
      </c>
      <c r="Z31" s="2">
        <v>11.145305934528775</v>
      </c>
      <c r="AA31" s="6">
        <v>2814916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510563</v>
      </c>
      <c r="D33" s="6"/>
      <c r="E33" s="7">
        <v>880404</v>
      </c>
      <c r="F33" s="8">
        <v>802200</v>
      </c>
      <c r="G33" s="8">
        <v>13499</v>
      </c>
      <c r="H33" s="8">
        <v>11553</v>
      </c>
      <c r="I33" s="8">
        <v>140970</v>
      </c>
      <c r="J33" s="8">
        <v>166022</v>
      </c>
      <c r="K33" s="8">
        <v>34839</v>
      </c>
      <c r="L33" s="8">
        <v>6413</v>
      </c>
      <c r="M33" s="8">
        <v>183122</v>
      </c>
      <c r="N33" s="8">
        <v>224374</v>
      </c>
      <c r="O33" s="8">
        <v>13150</v>
      </c>
      <c r="P33" s="8">
        <v>1596</v>
      </c>
      <c r="Q33" s="8">
        <v>9599</v>
      </c>
      <c r="R33" s="8">
        <v>24345</v>
      </c>
      <c r="S33" s="8">
        <v>14010</v>
      </c>
      <c r="T33" s="8">
        <v>10588</v>
      </c>
      <c r="U33" s="8">
        <v>19178</v>
      </c>
      <c r="V33" s="8">
        <v>43776</v>
      </c>
      <c r="W33" s="8">
        <v>458517</v>
      </c>
      <c r="X33" s="8">
        <v>802200</v>
      </c>
      <c r="Y33" s="8">
        <v>-343683</v>
      </c>
      <c r="Z33" s="2">
        <v>-42.842557965594615</v>
      </c>
      <c r="AA33" s="6">
        <v>802200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3816525</v>
      </c>
      <c r="D35" s="33">
        <f>SUM(D24:D34)</f>
        <v>0</v>
      </c>
      <c r="E35" s="34">
        <f t="shared" si="1"/>
        <v>8310456</v>
      </c>
      <c r="F35" s="35">
        <f t="shared" si="1"/>
        <v>7911662</v>
      </c>
      <c r="G35" s="35">
        <f t="shared" si="1"/>
        <v>253056</v>
      </c>
      <c r="H35" s="35">
        <f t="shared" si="1"/>
        <v>230494</v>
      </c>
      <c r="I35" s="35">
        <f t="shared" si="1"/>
        <v>365266</v>
      </c>
      <c r="J35" s="35">
        <f t="shared" si="1"/>
        <v>848816</v>
      </c>
      <c r="K35" s="35">
        <f t="shared" si="1"/>
        <v>269502</v>
      </c>
      <c r="L35" s="35">
        <f t="shared" si="1"/>
        <v>347659</v>
      </c>
      <c r="M35" s="35">
        <f t="shared" si="1"/>
        <v>1912502</v>
      </c>
      <c r="N35" s="35">
        <f t="shared" si="1"/>
        <v>2529663</v>
      </c>
      <c r="O35" s="35">
        <f t="shared" si="1"/>
        <v>247062</v>
      </c>
      <c r="P35" s="35">
        <f t="shared" si="1"/>
        <v>592412</v>
      </c>
      <c r="Q35" s="35">
        <f t="shared" si="1"/>
        <v>491732</v>
      </c>
      <c r="R35" s="35">
        <f t="shared" si="1"/>
        <v>1331206</v>
      </c>
      <c r="S35" s="35">
        <f t="shared" si="1"/>
        <v>442981</v>
      </c>
      <c r="T35" s="35">
        <f t="shared" si="1"/>
        <v>595416</v>
      </c>
      <c r="U35" s="35">
        <f t="shared" si="1"/>
        <v>501687</v>
      </c>
      <c r="V35" s="35">
        <f t="shared" si="1"/>
        <v>1540084</v>
      </c>
      <c r="W35" s="35">
        <f t="shared" si="1"/>
        <v>6249769</v>
      </c>
      <c r="X35" s="35">
        <f t="shared" si="1"/>
        <v>7911662</v>
      </c>
      <c r="Y35" s="35">
        <f t="shared" si="1"/>
        <v>-1661893</v>
      </c>
      <c r="Z35" s="36">
        <f>+IF(X35&lt;&gt;0,+(Y35/X35)*100,0)</f>
        <v>-21.005611715970677</v>
      </c>
      <c r="AA35" s="33">
        <f>SUM(AA24:AA34)</f>
        <v>7911662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15959058</v>
      </c>
      <c r="D37" s="46">
        <f>+D21-D35</f>
        <v>0</v>
      </c>
      <c r="E37" s="47">
        <f t="shared" si="2"/>
        <v>-2916876</v>
      </c>
      <c r="F37" s="48">
        <f t="shared" si="2"/>
        <v>-2130537</v>
      </c>
      <c r="G37" s="48">
        <f t="shared" si="2"/>
        <v>-150191</v>
      </c>
      <c r="H37" s="48">
        <f t="shared" si="2"/>
        <v>-128537</v>
      </c>
      <c r="I37" s="48">
        <f t="shared" si="2"/>
        <v>-260847</v>
      </c>
      <c r="J37" s="48">
        <f t="shared" si="2"/>
        <v>-539575</v>
      </c>
      <c r="K37" s="48">
        <f t="shared" si="2"/>
        <v>-164280</v>
      </c>
      <c r="L37" s="48">
        <f t="shared" si="2"/>
        <v>-243435</v>
      </c>
      <c r="M37" s="48">
        <f t="shared" si="2"/>
        <v>-1805836</v>
      </c>
      <c r="N37" s="48">
        <f t="shared" si="2"/>
        <v>-2213551</v>
      </c>
      <c r="O37" s="48">
        <f t="shared" si="2"/>
        <v>-137690</v>
      </c>
      <c r="P37" s="48">
        <f t="shared" si="2"/>
        <v>-487276</v>
      </c>
      <c r="Q37" s="48">
        <f t="shared" si="2"/>
        <v>-385041</v>
      </c>
      <c r="R37" s="48">
        <f t="shared" si="2"/>
        <v>-1010007</v>
      </c>
      <c r="S37" s="48">
        <f t="shared" si="2"/>
        <v>-336104</v>
      </c>
      <c r="T37" s="48">
        <f t="shared" si="2"/>
        <v>-488961</v>
      </c>
      <c r="U37" s="48">
        <f t="shared" si="2"/>
        <v>-392010</v>
      </c>
      <c r="V37" s="48">
        <f t="shared" si="2"/>
        <v>-1217075</v>
      </c>
      <c r="W37" s="48">
        <f t="shared" si="2"/>
        <v>-4980208</v>
      </c>
      <c r="X37" s="48">
        <f>IF(F21=F35,0,X21-X35)</f>
        <v>-2130537</v>
      </c>
      <c r="Y37" s="48">
        <f t="shared" si="2"/>
        <v>-2849671</v>
      </c>
      <c r="Z37" s="49">
        <f>+IF(X37&lt;&gt;0,+(Y37/X37)*100,0)</f>
        <v>133.75364990140983</v>
      </c>
      <c r="AA37" s="46">
        <f>+AA21-AA35</f>
        <v>-2130537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15959058</v>
      </c>
      <c r="D41" s="56">
        <f>SUM(D37:D40)</f>
        <v>0</v>
      </c>
      <c r="E41" s="57">
        <f t="shared" si="3"/>
        <v>-2916876</v>
      </c>
      <c r="F41" s="58">
        <f t="shared" si="3"/>
        <v>-2130537</v>
      </c>
      <c r="G41" s="58">
        <f t="shared" si="3"/>
        <v>-150191</v>
      </c>
      <c r="H41" s="58">
        <f t="shared" si="3"/>
        <v>-128537</v>
      </c>
      <c r="I41" s="58">
        <f t="shared" si="3"/>
        <v>-260847</v>
      </c>
      <c r="J41" s="58">
        <f t="shared" si="3"/>
        <v>-539575</v>
      </c>
      <c r="K41" s="58">
        <f t="shared" si="3"/>
        <v>-164280</v>
      </c>
      <c r="L41" s="58">
        <f t="shared" si="3"/>
        <v>-243435</v>
      </c>
      <c r="M41" s="58">
        <f t="shared" si="3"/>
        <v>-1805836</v>
      </c>
      <c r="N41" s="58">
        <f t="shared" si="3"/>
        <v>-2213551</v>
      </c>
      <c r="O41" s="58">
        <f t="shared" si="3"/>
        <v>-137690</v>
      </c>
      <c r="P41" s="58">
        <f t="shared" si="3"/>
        <v>-487276</v>
      </c>
      <c r="Q41" s="58">
        <f t="shared" si="3"/>
        <v>-385041</v>
      </c>
      <c r="R41" s="58">
        <f t="shared" si="3"/>
        <v>-1010007</v>
      </c>
      <c r="S41" s="58">
        <f t="shared" si="3"/>
        <v>-336104</v>
      </c>
      <c r="T41" s="58">
        <f t="shared" si="3"/>
        <v>-488961</v>
      </c>
      <c r="U41" s="58">
        <f t="shared" si="3"/>
        <v>-392010</v>
      </c>
      <c r="V41" s="58">
        <f t="shared" si="3"/>
        <v>-1217075</v>
      </c>
      <c r="W41" s="58">
        <f t="shared" si="3"/>
        <v>-4980208</v>
      </c>
      <c r="X41" s="58">
        <f t="shared" si="3"/>
        <v>-2130537</v>
      </c>
      <c r="Y41" s="58">
        <f t="shared" si="3"/>
        <v>-2849671</v>
      </c>
      <c r="Z41" s="59">
        <f>+IF(X41&lt;&gt;0,+(Y41/X41)*100,0)</f>
        <v>133.75364990140983</v>
      </c>
      <c r="AA41" s="56">
        <f>SUM(AA37:AA40)</f>
        <v>-2130537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15959058</v>
      </c>
      <c r="D43" s="64">
        <f>+D41-D42</f>
        <v>0</v>
      </c>
      <c r="E43" s="65">
        <f t="shared" si="4"/>
        <v>-2916876</v>
      </c>
      <c r="F43" s="66">
        <f t="shared" si="4"/>
        <v>-2130537</v>
      </c>
      <c r="G43" s="66">
        <f t="shared" si="4"/>
        <v>-150191</v>
      </c>
      <c r="H43" s="66">
        <f t="shared" si="4"/>
        <v>-128537</v>
      </c>
      <c r="I43" s="66">
        <f t="shared" si="4"/>
        <v>-260847</v>
      </c>
      <c r="J43" s="66">
        <f t="shared" si="4"/>
        <v>-539575</v>
      </c>
      <c r="K43" s="66">
        <f t="shared" si="4"/>
        <v>-164280</v>
      </c>
      <c r="L43" s="66">
        <f t="shared" si="4"/>
        <v>-243435</v>
      </c>
      <c r="M43" s="66">
        <f t="shared" si="4"/>
        <v>-1805836</v>
      </c>
      <c r="N43" s="66">
        <f t="shared" si="4"/>
        <v>-2213551</v>
      </c>
      <c r="O43" s="66">
        <f t="shared" si="4"/>
        <v>-137690</v>
      </c>
      <c r="P43" s="66">
        <f t="shared" si="4"/>
        <v>-487276</v>
      </c>
      <c r="Q43" s="66">
        <f t="shared" si="4"/>
        <v>-385041</v>
      </c>
      <c r="R43" s="66">
        <f t="shared" si="4"/>
        <v>-1010007</v>
      </c>
      <c r="S43" s="66">
        <f t="shared" si="4"/>
        <v>-336104</v>
      </c>
      <c r="T43" s="66">
        <f t="shared" si="4"/>
        <v>-488961</v>
      </c>
      <c r="U43" s="66">
        <f t="shared" si="4"/>
        <v>-392010</v>
      </c>
      <c r="V43" s="66">
        <f t="shared" si="4"/>
        <v>-1217075</v>
      </c>
      <c r="W43" s="66">
        <f t="shared" si="4"/>
        <v>-4980208</v>
      </c>
      <c r="X43" s="66">
        <f t="shared" si="4"/>
        <v>-2130537</v>
      </c>
      <c r="Y43" s="66">
        <f t="shared" si="4"/>
        <v>-2849671</v>
      </c>
      <c r="Z43" s="67">
        <f>+IF(X43&lt;&gt;0,+(Y43/X43)*100,0)</f>
        <v>133.75364990140983</v>
      </c>
      <c r="AA43" s="64">
        <f>+AA41-AA42</f>
        <v>-2130537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15959058</v>
      </c>
      <c r="D45" s="56">
        <f>SUM(D43:D44)</f>
        <v>0</v>
      </c>
      <c r="E45" s="57">
        <f t="shared" si="5"/>
        <v>-2916876</v>
      </c>
      <c r="F45" s="58">
        <f t="shared" si="5"/>
        <v>-2130537</v>
      </c>
      <c r="G45" s="58">
        <f t="shared" si="5"/>
        <v>-150191</v>
      </c>
      <c r="H45" s="58">
        <f t="shared" si="5"/>
        <v>-128537</v>
      </c>
      <c r="I45" s="58">
        <f t="shared" si="5"/>
        <v>-260847</v>
      </c>
      <c r="J45" s="58">
        <f t="shared" si="5"/>
        <v>-539575</v>
      </c>
      <c r="K45" s="58">
        <f t="shared" si="5"/>
        <v>-164280</v>
      </c>
      <c r="L45" s="58">
        <f t="shared" si="5"/>
        <v>-243435</v>
      </c>
      <c r="M45" s="58">
        <f t="shared" si="5"/>
        <v>-1805836</v>
      </c>
      <c r="N45" s="58">
        <f t="shared" si="5"/>
        <v>-2213551</v>
      </c>
      <c r="O45" s="58">
        <f t="shared" si="5"/>
        <v>-137690</v>
      </c>
      <c r="P45" s="58">
        <f t="shared" si="5"/>
        <v>-487276</v>
      </c>
      <c r="Q45" s="58">
        <f t="shared" si="5"/>
        <v>-385041</v>
      </c>
      <c r="R45" s="58">
        <f t="shared" si="5"/>
        <v>-1010007</v>
      </c>
      <c r="S45" s="58">
        <f t="shared" si="5"/>
        <v>-336104</v>
      </c>
      <c r="T45" s="58">
        <f t="shared" si="5"/>
        <v>-488961</v>
      </c>
      <c r="U45" s="58">
        <f t="shared" si="5"/>
        <v>-392010</v>
      </c>
      <c r="V45" s="58">
        <f t="shared" si="5"/>
        <v>-1217075</v>
      </c>
      <c r="W45" s="58">
        <f t="shared" si="5"/>
        <v>-4980208</v>
      </c>
      <c r="X45" s="58">
        <f t="shared" si="5"/>
        <v>-2130537</v>
      </c>
      <c r="Y45" s="58">
        <f t="shared" si="5"/>
        <v>-2849671</v>
      </c>
      <c r="Z45" s="59">
        <f>+IF(X45&lt;&gt;0,+(Y45/X45)*100,0)</f>
        <v>133.75364990140983</v>
      </c>
      <c r="AA45" s="56">
        <f>SUM(AA43:AA44)</f>
        <v>-2130537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15959058</v>
      </c>
      <c r="D47" s="71">
        <f>SUM(D45:D46)</f>
        <v>0</v>
      </c>
      <c r="E47" s="72">
        <f t="shared" si="6"/>
        <v>-2916876</v>
      </c>
      <c r="F47" s="73">
        <f t="shared" si="6"/>
        <v>-2130537</v>
      </c>
      <c r="G47" s="73">
        <f t="shared" si="6"/>
        <v>-150191</v>
      </c>
      <c r="H47" s="74">
        <f t="shared" si="6"/>
        <v>-128537</v>
      </c>
      <c r="I47" s="74">
        <f t="shared" si="6"/>
        <v>-260847</v>
      </c>
      <c r="J47" s="74">
        <f t="shared" si="6"/>
        <v>-539575</v>
      </c>
      <c r="K47" s="74">
        <f t="shared" si="6"/>
        <v>-164280</v>
      </c>
      <c r="L47" s="74">
        <f t="shared" si="6"/>
        <v>-243435</v>
      </c>
      <c r="M47" s="73">
        <f t="shared" si="6"/>
        <v>-1805836</v>
      </c>
      <c r="N47" s="73">
        <f t="shared" si="6"/>
        <v>-2213551</v>
      </c>
      <c r="O47" s="74">
        <f t="shared" si="6"/>
        <v>-137690</v>
      </c>
      <c r="P47" s="74">
        <f t="shared" si="6"/>
        <v>-487276</v>
      </c>
      <c r="Q47" s="74">
        <f t="shared" si="6"/>
        <v>-385041</v>
      </c>
      <c r="R47" s="74">
        <f t="shared" si="6"/>
        <v>-1010007</v>
      </c>
      <c r="S47" s="74">
        <f t="shared" si="6"/>
        <v>-336104</v>
      </c>
      <c r="T47" s="73">
        <f t="shared" si="6"/>
        <v>-488961</v>
      </c>
      <c r="U47" s="73">
        <f t="shared" si="6"/>
        <v>-392010</v>
      </c>
      <c r="V47" s="74">
        <f t="shared" si="6"/>
        <v>-1217075</v>
      </c>
      <c r="W47" s="74">
        <f t="shared" si="6"/>
        <v>-4980208</v>
      </c>
      <c r="X47" s="74">
        <f t="shared" si="6"/>
        <v>-2130537</v>
      </c>
      <c r="Y47" s="74">
        <f t="shared" si="6"/>
        <v>-2849671</v>
      </c>
      <c r="Z47" s="75">
        <f>+IF(X47&lt;&gt;0,+(Y47/X47)*100,0)</f>
        <v>133.75364990140983</v>
      </c>
      <c r="AA47" s="76">
        <f>SUM(AA45:AA46)</f>
        <v>-2130537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2949554</v>
      </c>
      <c r="D9" s="6"/>
      <c r="E9" s="7">
        <v>3059907</v>
      </c>
      <c r="F9" s="8">
        <v>2156345</v>
      </c>
      <c r="G9" s="8">
        <v>253862</v>
      </c>
      <c r="H9" s="8">
        <v>253209</v>
      </c>
      <c r="I9" s="8">
        <v>253088</v>
      </c>
      <c r="J9" s="8">
        <v>760159</v>
      </c>
      <c r="K9" s="8">
        <v>105312</v>
      </c>
      <c r="L9" s="8">
        <v>105999</v>
      </c>
      <c r="M9" s="8">
        <v>105333</v>
      </c>
      <c r="N9" s="8">
        <v>316644</v>
      </c>
      <c r="O9" s="8">
        <v>110183</v>
      </c>
      <c r="P9" s="8">
        <v>106765</v>
      </c>
      <c r="Q9" s="8">
        <v>106164</v>
      </c>
      <c r="R9" s="8">
        <v>323112</v>
      </c>
      <c r="S9" s="8">
        <v>106000</v>
      </c>
      <c r="T9" s="8">
        <v>-335154</v>
      </c>
      <c r="U9" s="8">
        <v>109001</v>
      </c>
      <c r="V9" s="8">
        <v>-120153</v>
      </c>
      <c r="W9" s="8">
        <v>1279762</v>
      </c>
      <c r="X9" s="8">
        <v>2156345</v>
      </c>
      <c r="Y9" s="8">
        <v>-876583</v>
      </c>
      <c r="Z9" s="2">
        <v>-40.651333622402724</v>
      </c>
      <c r="AA9" s="6">
        <v>2156345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2949554</v>
      </c>
      <c r="D21" s="33">
        <f t="shared" si="0"/>
        <v>0</v>
      </c>
      <c r="E21" s="34">
        <f t="shared" si="0"/>
        <v>3059907</v>
      </c>
      <c r="F21" s="35">
        <f t="shared" si="0"/>
        <v>2156345</v>
      </c>
      <c r="G21" s="35">
        <f t="shared" si="0"/>
        <v>253862</v>
      </c>
      <c r="H21" s="35">
        <f t="shared" si="0"/>
        <v>253209</v>
      </c>
      <c r="I21" s="35">
        <f t="shared" si="0"/>
        <v>253088</v>
      </c>
      <c r="J21" s="35">
        <f t="shared" si="0"/>
        <v>760159</v>
      </c>
      <c r="K21" s="35">
        <f t="shared" si="0"/>
        <v>105312</v>
      </c>
      <c r="L21" s="35">
        <f t="shared" si="0"/>
        <v>105999</v>
      </c>
      <c r="M21" s="35">
        <f t="shared" si="0"/>
        <v>105333</v>
      </c>
      <c r="N21" s="35">
        <f t="shared" si="0"/>
        <v>316644</v>
      </c>
      <c r="O21" s="35">
        <f t="shared" si="0"/>
        <v>110183</v>
      </c>
      <c r="P21" s="35">
        <f t="shared" si="0"/>
        <v>106765</v>
      </c>
      <c r="Q21" s="35">
        <f t="shared" si="0"/>
        <v>106164</v>
      </c>
      <c r="R21" s="35">
        <f t="shared" si="0"/>
        <v>323112</v>
      </c>
      <c r="S21" s="35">
        <f t="shared" si="0"/>
        <v>106000</v>
      </c>
      <c r="T21" s="35">
        <f t="shared" si="0"/>
        <v>-335154</v>
      </c>
      <c r="U21" s="35">
        <f t="shared" si="0"/>
        <v>109001</v>
      </c>
      <c r="V21" s="35">
        <f t="shared" si="0"/>
        <v>-120153</v>
      </c>
      <c r="W21" s="35">
        <f t="shared" si="0"/>
        <v>1279762</v>
      </c>
      <c r="X21" s="35">
        <f t="shared" si="0"/>
        <v>2156345</v>
      </c>
      <c r="Y21" s="35">
        <f t="shared" si="0"/>
        <v>-876583</v>
      </c>
      <c r="Z21" s="36">
        <f>+IF(X21&lt;&gt;0,+(Y21/X21)*100,0)</f>
        <v>-40.651333622402724</v>
      </c>
      <c r="AA21" s="33">
        <f>SUM(AA5:AA20)</f>
        <v>2156345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10163790</v>
      </c>
      <c r="D24" s="6"/>
      <c r="E24" s="7">
        <v>10347072</v>
      </c>
      <c r="F24" s="8">
        <v>13205980</v>
      </c>
      <c r="G24" s="8">
        <v>915932</v>
      </c>
      <c r="H24" s="8">
        <v>873699</v>
      </c>
      <c r="I24" s="8">
        <v>858769</v>
      </c>
      <c r="J24" s="8">
        <v>2648400</v>
      </c>
      <c r="K24" s="8">
        <v>1245057</v>
      </c>
      <c r="L24" s="8">
        <v>1027653</v>
      </c>
      <c r="M24" s="8">
        <v>1021618</v>
      </c>
      <c r="N24" s="8">
        <v>3294328</v>
      </c>
      <c r="O24" s="8">
        <v>1060815</v>
      </c>
      <c r="P24" s="8">
        <v>1460310</v>
      </c>
      <c r="Q24" s="8">
        <v>949716</v>
      </c>
      <c r="R24" s="8">
        <v>3470841</v>
      </c>
      <c r="S24" s="8">
        <v>1001905</v>
      </c>
      <c r="T24" s="8">
        <v>1238764</v>
      </c>
      <c r="U24" s="8">
        <v>1096090</v>
      </c>
      <c r="V24" s="8">
        <v>3336759</v>
      </c>
      <c r="W24" s="8">
        <v>12750328</v>
      </c>
      <c r="X24" s="8">
        <v>13205980</v>
      </c>
      <c r="Y24" s="8">
        <v>-455652</v>
      </c>
      <c r="Z24" s="2">
        <v>-3.4503459796243821</v>
      </c>
      <c r="AA24" s="6">
        <v>13205980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230635</v>
      </c>
      <c r="D30" s="6"/>
      <c r="E30" s="7">
        <v>200000</v>
      </c>
      <c r="F30" s="8">
        <v>120000</v>
      </c>
      <c r="G30" s="8"/>
      <c r="H30" s="8"/>
      <c r="I30" s="8"/>
      <c r="J30" s="8"/>
      <c r="K30" s="8"/>
      <c r="L30" s="8"/>
      <c r="M30" s="8"/>
      <c r="N30" s="8"/>
      <c r="O30" s="8">
        <v>80000</v>
      </c>
      <c r="P30" s="8"/>
      <c r="Q30" s="8">
        <v>106500</v>
      </c>
      <c r="R30" s="8">
        <v>186500</v>
      </c>
      <c r="S30" s="8">
        <v>4560</v>
      </c>
      <c r="T30" s="8"/>
      <c r="U30" s="8"/>
      <c r="V30" s="8">
        <v>4560</v>
      </c>
      <c r="W30" s="8">
        <v>191060</v>
      </c>
      <c r="X30" s="8">
        <v>120000</v>
      </c>
      <c r="Y30" s="8">
        <v>71060</v>
      </c>
      <c r="Z30" s="2">
        <v>59.216666666666661</v>
      </c>
      <c r="AA30" s="6">
        <v>120000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1711</v>
      </c>
      <c r="L31" s="8">
        <v>-1711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604542</v>
      </c>
      <c r="D33" s="6"/>
      <c r="E33" s="7">
        <v>753743</v>
      </c>
      <c r="F33" s="8">
        <v>615642</v>
      </c>
      <c r="G33" s="8">
        <v>7519</v>
      </c>
      <c r="H33" s="8">
        <v>9321</v>
      </c>
      <c r="I33" s="8">
        <v>9172</v>
      </c>
      <c r="J33" s="8">
        <v>26012</v>
      </c>
      <c r="K33" s="8">
        <v>12608</v>
      </c>
      <c r="L33" s="8">
        <v>11160</v>
      </c>
      <c r="M33" s="8">
        <v>11864</v>
      </c>
      <c r="N33" s="8">
        <v>35632</v>
      </c>
      <c r="O33" s="8">
        <v>87231</v>
      </c>
      <c r="P33" s="8">
        <v>65738</v>
      </c>
      <c r="Q33" s="8">
        <v>20403</v>
      </c>
      <c r="R33" s="8">
        <v>173372</v>
      </c>
      <c r="S33" s="8">
        <v>10421</v>
      </c>
      <c r="T33" s="8">
        <v>15122</v>
      </c>
      <c r="U33" s="8">
        <v>221874</v>
      </c>
      <c r="V33" s="8">
        <v>247417</v>
      </c>
      <c r="W33" s="8">
        <v>482433</v>
      </c>
      <c r="X33" s="8">
        <v>615642</v>
      </c>
      <c r="Y33" s="8">
        <v>-133209</v>
      </c>
      <c r="Z33" s="2">
        <v>-21.637412652158236</v>
      </c>
      <c r="AA33" s="6">
        <v>615642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10998967</v>
      </c>
      <c r="D35" s="33">
        <f>SUM(D24:D34)</f>
        <v>0</v>
      </c>
      <c r="E35" s="34">
        <f t="shared" si="1"/>
        <v>11300815</v>
      </c>
      <c r="F35" s="35">
        <f t="shared" si="1"/>
        <v>13941622</v>
      </c>
      <c r="G35" s="35">
        <f t="shared" si="1"/>
        <v>923451</v>
      </c>
      <c r="H35" s="35">
        <f t="shared" si="1"/>
        <v>883020</v>
      </c>
      <c r="I35" s="35">
        <f t="shared" si="1"/>
        <v>867941</v>
      </c>
      <c r="J35" s="35">
        <f t="shared" si="1"/>
        <v>2674412</v>
      </c>
      <c r="K35" s="35">
        <f t="shared" si="1"/>
        <v>1259376</v>
      </c>
      <c r="L35" s="35">
        <f t="shared" si="1"/>
        <v>1037102</v>
      </c>
      <c r="M35" s="35">
        <f t="shared" si="1"/>
        <v>1033482</v>
      </c>
      <c r="N35" s="35">
        <f t="shared" si="1"/>
        <v>3329960</v>
      </c>
      <c r="O35" s="35">
        <f t="shared" si="1"/>
        <v>1228046</v>
      </c>
      <c r="P35" s="35">
        <f t="shared" si="1"/>
        <v>1526048</v>
      </c>
      <c r="Q35" s="35">
        <f t="shared" si="1"/>
        <v>1076619</v>
      </c>
      <c r="R35" s="35">
        <f t="shared" si="1"/>
        <v>3830713</v>
      </c>
      <c r="S35" s="35">
        <f t="shared" si="1"/>
        <v>1016886</v>
      </c>
      <c r="T35" s="35">
        <f t="shared" si="1"/>
        <v>1253886</v>
      </c>
      <c r="U35" s="35">
        <f t="shared" si="1"/>
        <v>1317964</v>
      </c>
      <c r="V35" s="35">
        <f t="shared" si="1"/>
        <v>3588736</v>
      </c>
      <c r="W35" s="35">
        <f t="shared" si="1"/>
        <v>13423821</v>
      </c>
      <c r="X35" s="35">
        <f t="shared" si="1"/>
        <v>13941622</v>
      </c>
      <c r="Y35" s="35">
        <f t="shared" si="1"/>
        <v>-517801</v>
      </c>
      <c r="Z35" s="36">
        <f>+IF(X35&lt;&gt;0,+(Y35/X35)*100,0)</f>
        <v>-3.7140656947950532</v>
      </c>
      <c r="AA35" s="33">
        <f>SUM(AA24:AA34)</f>
        <v>13941622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-8049413</v>
      </c>
      <c r="D37" s="46">
        <f>+D21-D35</f>
        <v>0</v>
      </c>
      <c r="E37" s="47">
        <f t="shared" si="2"/>
        <v>-8240908</v>
      </c>
      <c r="F37" s="48">
        <f t="shared" si="2"/>
        <v>-11785277</v>
      </c>
      <c r="G37" s="48">
        <f t="shared" si="2"/>
        <v>-669589</v>
      </c>
      <c r="H37" s="48">
        <f t="shared" si="2"/>
        <v>-629811</v>
      </c>
      <c r="I37" s="48">
        <f t="shared" si="2"/>
        <v>-614853</v>
      </c>
      <c r="J37" s="48">
        <f t="shared" si="2"/>
        <v>-1914253</v>
      </c>
      <c r="K37" s="48">
        <f t="shared" si="2"/>
        <v>-1154064</v>
      </c>
      <c r="L37" s="48">
        <f t="shared" si="2"/>
        <v>-931103</v>
      </c>
      <c r="M37" s="48">
        <f t="shared" si="2"/>
        <v>-928149</v>
      </c>
      <c r="N37" s="48">
        <f t="shared" si="2"/>
        <v>-3013316</v>
      </c>
      <c r="O37" s="48">
        <f t="shared" si="2"/>
        <v>-1117863</v>
      </c>
      <c r="P37" s="48">
        <f t="shared" si="2"/>
        <v>-1419283</v>
      </c>
      <c r="Q37" s="48">
        <f t="shared" si="2"/>
        <v>-970455</v>
      </c>
      <c r="R37" s="48">
        <f t="shared" si="2"/>
        <v>-3507601</v>
      </c>
      <c r="S37" s="48">
        <f t="shared" si="2"/>
        <v>-910886</v>
      </c>
      <c r="T37" s="48">
        <f t="shared" si="2"/>
        <v>-1589040</v>
      </c>
      <c r="U37" s="48">
        <f t="shared" si="2"/>
        <v>-1208963</v>
      </c>
      <c r="V37" s="48">
        <f t="shared" si="2"/>
        <v>-3708889</v>
      </c>
      <c r="W37" s="48">
        <f t="shared" si="2"/>
        <v>-12144059</v>
      </c>
      <c r="X37" s="48">
        <f>IF(F21=F35,0,X21-X35)</f>
        <v>-11785277</v>
      </c>
      <c r="Y37" s="48">
        <f t="shared" si="2"/>
        <v>-358782</v>
      </c>
      <c r="Z37" s="49">
        <f>+IF(X37&lt;&gt;0,+(Y37/X37)*100,0)</f>
        <v>3.0443238627314404</v>
      </c>
      <c r="AA37" s="46">
        <f>+AA21-AA35</f>
        <v>-11785277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-8049413</v>
      </c>
      <c r="D41" s="56">
        <f>SUM(D37:D40)</f>
        <v>0</v>
      </c>
      <c r="E41" s="57">
        <f t="shared" si="3"/>
        <v>-8240908</v>
      </c>
      <c r="F41" s="58">
        <f t="shared" si="3"/>
        <v>-11785277</v>
      </c>
      <c r="G41" s="58">
        <f t="shared" si="3"/>
        <v>-669589</v>
      </c>
      <c r="H41" s="58">
        <f t="shared" si="3"/>
        <v>-629811</v>
      </c>
      <c r="I41" s="58">
        <f t="shared" si="3"/>
        <v>-614853</v>
      </c>
      <c r="J41" s="58">
        <f t="shared" si="3"/>
        <v>-1914253</v>
      </c>
      <c r="K41" s="58">
        <f t="shared" si="3"/>
        <v>-1154064</v>
      </c>
      <c r="L41" s="58">
        <f t="shared" si="3"/>
        <v>-931103</v>
      </c>
      <c r="M41" s="58">
        <f t="shared" si="3"/>
        <v>-928149</v>
      </c>
      <c r="N41" s="58">
        <f t="shared" si="3"/>
        <v>-3013316</v>
      </c>
      <c r="O41" s="58">
        <f t="shared" si="3"/>
        <v>-1117863</v>
      </c>
      <c r="P41" s="58">
        <f t="shared" si="3"/>
        <v>-1419283</v>
      </c>
      <c r="Q41" s="58">
        <f t="shared" si="3"/>
        <v>-970455</v>
      </c>
      <c r="R41" s="58">
        <f t="shared" si="3"/>
        <v>-3507601</v>
      </c>
      <c r="S41" s="58">
        <f t="shared" si="3"/>
        <v>-910886</v>
      </c>
      <c r="T41" s="58">
        <f t="shared" si="3"/>
        <v>-1589040</v>
      </c>
      <c r="U41" s="58">
        <f t="shared" si="3"/>
        <v>-1208963</v>
      </c>
      <c r="V41" s="58">
        <f t="shared" si="3"/>
        <v>-3708889</v>
      </c>
      <c r="W41" s="58">
        <f t="shared" si="3"/>
        <v>-12144059</v>
      </c>
      <c r="X41" s="58">
        <f t="shared" si="3"/>
        <v>-11785277</v>
      </c>
      <c r="Y41" s="58">
        <f t="shared" si="3"/>
        <v>-358782</v>
      </c>
      <c r="Z41" s="59">
        <f>+IF(X41&lt;&gt;0,+(Y41/X41)*100,0)</f>
        <v>3.0443238627314404</v>
      </c>
      <c r="AA41" s="56">
        <f>SUM(AA37:AA40)</f>
        <v>-11785277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-8049413</v>
      </c>
      <c r="D43" s="64">
        <f>+D41-D42</f>
        <v>0</v>
      </c>
      <c r="E43" s="65">
        <f t="shared" si="4"/>
        <v>-8240908</v>
      </c>
      <c r="F43" s="66">
        <f t="shared" si="4"/>
        <v>-11785277</v>
      </c>
      <c r="G43" s="66">
        <f t="shared" si="4"/>
        <v>-669589</v>
      </c>
      <c r="H43" s="66">
        <f t="shared" si="4"/>
        <v>-629811</v>
      </c>
      <c r="I43" s="66">
        <f t="shared" si="4"/>
        <v>-614853</v>
      </c>
      <c r="J43" s="66">
        <f t="shared" si="4"/>
        <v>-1914253</v>
      </c>
      <c r="K43" s="66">
        <f t="shared" si="4"/>
        <v>-1154064</v>
      </c>
      <c r="L43" s="66">
        <f t="shared" si="4"/>
        <v>-931103</v>
      </c>
      <c r="M43" s="66">
        <f t="shared" si="4"/>
        <v>-928149</v>
      </c>
      <c r="N43" s="66">
        <f t="shared" si="4"/>
        <v>-3013316</v>
      </c>
      <c r="O43" s="66">
        <f t="shared" si="4"/>
        <v>-1117863</v>
      </c>
      <c r="P43" s="66">
        <f t="shared" si="4"/>
        <v>-1419283</v>
      </c>
      <c r="Q43" s="66">
        <f t="shared" si="4"/>
        <v>-970455</v>
      </c>
      <c r="R43" s="66">
        <f t="shared" si="4"/>
        <v>-3507601</v>
      </c>
      <c r="S43" s="66">
        <f t="shared" si="4"/>
        <v>-910886</v>
      </c>
      <c r="T43" s="66">
        <f t="shared" si="4"/>
        <v>-1589040</v>
      </c>
      <c r="U43" s="66">
        <f t="shared" si="4"/>
        <v>-1208963</v>
      </c>
      <c r="V43" s="66">
        <f t="shared" si="4"/>
        <v>-3708889</v>
      </c>
      <c r="W43" s="66">
        <f t="shared" si="4"/>
        <v>-12144059</v>
      </c>
      <c r="X43" s="66">
        <f t="shared" si="4"/>
        <v>-11785277</v>
      </c>
      <c r="Y43" s="66">
        <f t="shared" si="4"/>
        <v>-358782</v>
      </c>
      <c r="Z43" s="67">
        <f>+IF(X43&lt;&gt;0,+(Y43/X43)*100,0)</f>
        <v>3.0443238627314404</v>
      </c>
      <c r="AA43" s="64">
        <f>+AA41-AA42</f>
        <v>-11785277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-8049413</v>
      </c>
      <c r="D45" s="56">
        <f>SUM(D43:D44)</f>
        <v>0</v>
      </c>
      <c r="E45" s="57">
        <f t="shared" si="5"/>
        <v>-8240908</v>
      </c>
      <c r="F45" s="58">
        <f t="shared" si="5"/>
        <v>-11785277</v>
      </c>
      <c r="G45" s="58">
        <f t="shared" si="5"/>
        <v>-669589</v>
      </c>
      <c r="H45" s="58">
        <f t="shared" si="5"/>
        <v>-629811</v>
      </c>
      <c r="I45" s="58">
        <f t="shared" si="5"/>
        <v>-614853</v>
      </c>
      <c r="J45" s="58">
        <f t="shared" si="5"/>
        <v>-1914253</v>
      </c>
      <c r="K45" s="58">
        <f t="shared" si="5"/>
        <v>-1154064</v>
      </c>
      <c r="L45" s="58">
        <f t="shared" si="5"/>
        <v>-931103</v>
      </c>
      <c r="M45" s="58">
        <f t="shared" si="5"/>
        <v>-928149</v>
      </c>
      <c r="N45" s="58">
        <f t="shared" si="5"/>
        <v>-3013316</v>
      </c>
      <c r="O45" s="58">
        <f t="shared" si="5"/>
        <v>-1117863</v>
      </c>
      <c r="P45" s="58">
        <f t="shared" si="5"/>
        <v>-1419283</v>
      </c>
      <c r="Q45" s="58">
        <f t="shared" si="5"/>
        <v>-970455</v>
      </c>
      <c r="R45" s="58">
        <f t="shared" si="5"/>
        <v>-3507601</v>
      </c>
      <c r="S45" s="58">
        <f t="shared" si="5"/>
        <v>-910886</v>
      </c>
      <c r="T45" s="58">
        <f t="shared" si="5"/>
        <v>-1589040</v>
      </c>
      <c r="U45" s="58">
        <f t="shared" si="5"/>
        <v>-1208963</v>
      </c>
      <c r="V45" s="58">
        <f t="shared" si="5"/>
        <v>-3708889</v>
      </c>
      <c r="W45" s="58">
        <f t="shared" si="5"/>
        <v>-12144059</v>
      </c>
      <c r="X45" s="58">
        <f t="shared" si="5"/>
        <v>-11785277</v>
      </c>
      <c r="Y45" s="58">
        <f t="shared" si="5"/>
        <v>-358782</v>
      </c>
      <c r="Z45" s="59">
        <f>+IF(X45&lt;&gt;0,+(Y45/X45)*100,0)</f>
        <v>3.0443238627314404</v>
      </c>
      <c r="AA45" s="56">
        <f>SUM(AA43:AA44)</f>
        <v>-11785277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-8049413</v>
      </c>
      <c r="D47" s="71">
        <f>SUM(D45:D46)</f>
        <v>0</v>
      </c>
      <c r="E47" s="72">
        <f t="shared" si="6"/>
        <v>-8240908</v>
      </c>
      <c r="F47" s="73">
        <f t="shared" si="6"/>
        <v>-11785277</v>
      </c>
      <c r="G47" s="73">
        <f t="shared" si="6"/>
        <v>-669589</v>
      </c>
      <c r="H47" s="74">
        <f t="shared" si="6"/>
        <v>-629811</v>
      </c>
      <c r="I47" s="74">
        <f t="shared" si="6"/>
        <v>-614853</v>
      </c>
      <c r="J47" s="74">
        <f t="shared" si="6"/>
        <v>-1914253</v>
      </c>
      <c r="K47" s="74">
        <f t="shared" si="6"/>
        <v>-1154064</v>
      </c>
      <c r="L47" s="74">
        <f t="shared" si="6"/>
        <v>-931103</v>
      </c>
      <c r="M47" s="73">
        <f t="shared" si="6"/>
        <v>-928149</v>
      </c>
      <c r="N47" s="73">
        <f t="shared" si="6"/>
        <v>-3013316</v>
      </c>
      <c r="O47" s="74">
        <f t="shared" si="6"/>
        <v>-1117863</v>
      </c>
      <c r="P47" s="74">
        <f t="shared" si="6"/>
        <v>-1419283</v>
      </c>
      <c r="Q47" s="74">
        <f t="shared" si="6"/>
        <v>-970455</v>
      </c>
      <c r="R47" s="74">
        <f t="shared" si="6"/>
        <v>-3507601</v>
      </c>
      <c r="S47" s="74">
        <f t="shared" si="6"/>
        <v>-910886</v>
      </c>
      <c r="T47" s="73">
        <f t="shared" si="6"/>
        <v>-1589040</v>
      </c>
      <c r="U47" s="73">
        <f t="shared" si="6"/>
        <v>-1208963</v>
      </c>
      <c r="V47" s="74">
        <f t="shared" si="6"/>
        <v>-3708889</v>
      </c>
      <c r="W47" s="74">
        <f t="shared" si="6"/>
        <v>-12144059</v>
      </c>
      <c r="X47" s="74">
        <f t="shared" si="6"/>
        <v>-11785277</v>
      </c>
      <c r="Y47" s="74">
        <f t="shared" si="6"/>
        <v>-358782</v>
      </c>
      <c r="Z47" s="75">
        <f>+IF(X47&lt;&gt;0,+(Y47/X47)*100,0)</f>
        <v>3.0443238627314404</v>
      </c>
      <c r="AA47" s="76">
        <f>SUM(AA45:AA46)</f>
        <v>-11785277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8443333</v>
      </c>
      <c r="D9" s="6"/>
      <c r="E9" s="7">
        <v>8698748</v>
      </c>
      <c r="F9" s="8">
        <v>9798056</v>
      </c>
      <c r="G9" s="8">
        <v>768430</v>
      </c>
      <c r="H9" s="8">
        <v>817434</v>
      </c>
      <c r="I9" s="8">
        <v>867991</v>
      </c>
      <c r="J9" s="8">
        <v>2453855</v>
      </c>
      <c r="K9" s="8">
        <v>812713</v>
      </c>
      <c r="L9" s="8">
        <v>815991</v>
      </c>
      <c r="M9" s="8">
        <v>816981</v>
      </c>
      <c r="N9" s="8">
        <v>2445685</v>
      </c>
      <c r="O9" s="8">
        <v>816637</v>
      </c>
      <c r="P9" s="8">
        <v>753399</v>
      </c>
      <c r="Q9" s="8">
        <v>738746</v>
      </c>
      <c r="R9" s="8">
        <v>2308782</v>
      </c>
      <c r="S9" s="8">
        <v>794130</v>
      </c>
      <c r="T9" s="8">
        <v>773757</v>
      </c>
      <c r="U9" s="8">
        <v>543219</v>
      </c>
      <c r="V9" s="8">
        <v>2111106</v>
      </c>
      <c r="W9" s="8">
        <v>9319428</v>
      </c>
      <c r="X9" s="8">
        <v>9798056</v>
      </c>
      <c r="Y9" s="8">
        <v>-478628</v>
      </c>
      <c r="Z9" s="2">
        <v>-4.8849281939192837</v>
      </c>
      <c r="AA9" s="6">
        <v>9798056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8443333</v>
      </c>
      <c r="D21" s="33">
        <f t="shared" si="0"/>
        <v>0</v>
      </c>
      <c r="E21" s="34">
        <f t="shared" si="0"/>
        <v>8698748</v>
      </c>
      <c r="F21" s="35">
        <f t="shared" si="0"/>
        <v>9798056</v>
      </c>
      <c r="G21" s="35">
        <f t="shared" si="0"/>
        <v>768430</v>
      </c>
      <c r="H21" s="35">
        <f t="shared" si="0"/>
        <v>817434</v>
      </c>
      <c r="I21" s="35">
        <f t="shared" si="0"/>
        <v>867991</v>
      </c>
      <c r="J21" s="35">
        <f t="shared" si="0"/>
        <v>2453855</v>
      </c>
      <c r="K21" s="35">
        <f t="shared" si="0"/>
        <v>812713</v>
      </c>
      <c r="L21" s="35">
        <f t="shared" si="0"/>
        <v>815991</v>
      </c>
      <c r="M21" s="35">
        <f t="shared" si="0"/>
        <v>816981</v>
      </c>
      <c r="N21" s="35">
        <f t="shared" si="0"/>
        <v>2445685</v>
      </c>
      <c r="O21" s="35">
        <f t="shared" si="0"/>
        <v>816637</v>
      </c>
      <c r="P21" s="35">
        <f t="shared" si="0"/>
        <v>753399</v>
      </c>
      <c r="Q21" s="35">
        <f t="shared" si="0"/>
        <v>738746</v>
      </c>
      <c r="R21" s="35">
        <f t="shared" si="0"/>
        <v>2308782</v>
      </c>
      <c r="S21" s="35">
        <f t="shared" si="0"/>
        <v>794130</v>
      </c>
      <c r="T21" s="35">
        <f t="shared" si="0"/>
        <v>773757</v>
      </c>
      <c r="U21" s="35">
        <f t="shared" si="0"/>
        <v>543219</v>
      </c>
      <c r="V21" s="35">
        <f t="shared" si="0"/>
        <v>2111106</v>
      </c>
      <c r="W21" s="35">
        <f t="shared" si="0"/>
        <v>9319428</v>
      </c>
      <c r="X21" s="35">
        <f t="shared" si="0"/>
        <v>9798056</v>
      </c>
      <c r="Y21" s="35">
        <f t="shared" si="0"/>
        <v>-478628</v>
      </c>
      <c r="Z21" s="36">
        <f>+IF(X21&lt;&gt;0,+(Y21/X21)*100,0)</f>
        <v>-4.8849281939192837</v>
      </c>
      <c r="AA21" s="33">
        <f>SUM(AA5:AA20)</f>
        <v>9798056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942807</v>
      </c>
      <c r="D24" s="6"/>
      <c r="E24" s="7">
        <v>17620874</v>
      </c>
      <c r="F24" s="8">
        <v>17620874</v>
      </c>
      <c r="G24" s="8">
        <v>204448</v>
      </c>
      <c r="H24" s="8">
        <v>230057</v>
      </c>
      <c r="I24" s="8">
        <v>73193</v>
      </c>
      <c r="J24" s="8">
        <v>507698</v>
      </c>
      <c r="K24" s="8">
        <v>165745</v>
      </c>
      <c r="L24" s="8">
        <v>157969</v>
      </c>
      <c r="M24" s="8">
        <v>272491</v>
      </c>
      <c r="N24" s="8">
        <v>596205</v>
      </c>
      <c r="O24" s="8">
        <v>297430</v>
      </c>
      <c r="P24" s="8">
        <v>394012</v>
      </c>
      <c r="Q24" s="8">
        <v>67522</v>
      </c>
      <c r="R24" s="8">
        <v>758964</v>
      </c>
      <c r="S24" s="8">
        <v>116733</v>
      </c>
      <c r="T24" s="8">
        <v>121732</v>
      </c>
      <c r="U24" s="8">
        <v>315086</v>
      </c>
      <c r="V24" s="8">
        <v>553551</v>
      </c>
      <c r="W24" s="8">
        <v>2416418</v>
      </c>
      <c r="X24" s="8">
        <v>17620874</v>
      </c>
      <c r="Y24" s="8">
        <v>-15204456</v>
      </c>
      <c r="Z24" s="2">
        <v>-86.286616657039829</v>
      </c>
      <c r="AA24" s="6">
        <v>17620874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778988</v>
      </c>
      <c r="D30" s="6"/>
      <c r="E30" s="7">
        <v>3300000</v>
      </c>
      <c r="F30" s="8">
        <v>1500000</v>
      </c>
      <c r="G30" s="8"/>
      <c r="H30" s="8"/>
      <c r="I30" s="8"/>
      <c r="J30" s="8"/>
      <c r="K30" s="8">
        <v>150000</v>
      </c>
      <c r="L30" s="8"/>
      <c r="M30" s="8">
        <v>350</v>
      </c>
      <c r="N30" s="8">
        <v>150350</v>
      </c>
      <c r="O30" s="8"/>
      <c r="P30" s="8"/>
      <c r="Q30" s="8">
        <v>489822</v>
      </c>
      <c r="R30" s="8">
        <v>489822</v>
      </c>
      <c r="S30" s="8">
        <v>473739</v>
      </c>
      <c r="T30" s="8">
        <v>375570</v>
      </c>
      <c r="U30" s="8"/>
      <c r="V30" s="8">
        <v>849309</v>
      </c>
      <c r="W30" s="8">
        <v>1489481</v>
      </c>
      <c r="X30" s="8">
        <v>1500000</v>
      </c>
      <c r="Y30" s="8">
        <v>-10519</v>
      </c>
      <c r="Z30" s="2">
        <v>-0.7012666666666667</v>
      </c>
      <c r="AA30" s="6">
        <v>1500000</v>
      </c>
    </row>
    <row r="31" spans="1:27" x14ac:dyDescent="0.25">
      <c r="A31" s="25" t="s">
        <v>57</v>
      </c>
      <c r="B31" s="24" t="s">
        <v>32</v>
      </c>
      <c r="C31" s="6">
        <v>1597864</v>
      </c>
      <c r="D31" s="6"/>
      <c r="E31" s="7">
        <v>5485992</v>
      </c>
      <c r="F31" s="8">
        <v>2585992</v>
      </c>
      <c r="G31" s="8"/>
      <c r="H31" s="8"/>
      <c r="I31" s="8">
        <v>2780</v>
      </c>
      <c r="J31" s="8">
        <v>2780</v>
      </c>
      <c r="K31" s="8">
        <v>1474611</v>
      </c>
      <c r="L31" s="8">
        <v>450597</v>
      </c>
      <c r="M31" s="8"/>
      <c r="N31" s="8">
        <v>1925208</v>
      </c>
      <c r="O31" s="8"/>
      <c r="P31" s="8"/>
      <c r="Q31" s="8">
        <v>171178</v>
      </c>
      <c r="R31" s="8">
        <v>171178</v>
      </c>
      <c r="S31" s="8"/>
      <c r="T31" s="8">
        <v>379563</v>
      </c>
      <c r="U31" s="8">
        <v>611465</v>
      </c>
      <c r="V31" s="8">
        <v>991028</v>
      </c>
      <c r="W31" s="8">
        <v>3090194</v>
      </c>
      <c r="X31" s="8">
        <v>2585992</v>
      </c>
      <c r="Y31" s="8">
        <v>504202</v>
      </c>
      <c r="Z31" s="2">
        <v>19.497430773181044</v>
      </c>
      <c r="AA31" s="6">
        <v>2585992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1377573</v>
      </c>
      <c r="D33" s="6"/>
      <c r="E33" s="7"/>
      <c r="F33" s="8">
        <v>1700000</v>
      </c>
      <c r="G33" s="8">
        <v>74894</v>
      </c>
      <c r="H33" s="8">
        <v>74045</v>
      </c>
      <c r="I33" s="8">
        <v>50892</v>
      </c>
      <c r="J33" s="8">
        <v>199831</v>
      </c>
      <c r="K33" s="8">
        <v>474657</v>
      </c>
      <c r="L33" s="8">
        <v>72200</v>
      </c>
      <c r="M33" s="8">
        <v>688369</v>
      </c>
      <c r="N33" s="8">
        <v>1235226</v>
      </c>
      <c r="O33" s="8">
        <v>73382</v>
      </c>
      <c r="P33" s="8">
        <v>73144</v>
      </c>
      <c r="Q33" s="8">
        <v>59265</v>
      </c>
      <c r="R33" s="8">
        <v>205791</v>
      </c>
      <c r="S33" s="8">
        <v>56517</v>
      </c>
      <c r="T33" s="8">
        <v>64644</v>
      </c>
      <c r="U33" s="8">
        <v>153532</v>
      </c>
      <c r="V33" s="8">
        <v>274693</v>
      </c>
      <c r="W33" s="8">
        <v>1915541</v>
      </c>
      <c r="X33" s="8">
        <v>1700000</v>
      </c>
      <c r="Y33" s="8">
        <v>215541</v>
      </c>
      <c r="Z33" s="2">
        <v>12.678882352941176</v>
      </c>
      <c r="AA33" s="6">
        <v>1700000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4697232</v>
      </c>
      <c r="D35" s="33">
        <f>SUM(D24:D34)</f>
        <v>0</v>
      </c>
      <c r="E35" s="34">
        <f t="shared" si="1"/>
        <v>26406866</v>
      </c>
      <c r="F35" s="35">
        <f t="shared" si="1"/>
        <v>23406866</v>
      </c>
      <c r="G35" s="35">
        <f t="shared" si="1"/>
        <v>279342</v>
      </c>
      <c r="H35" s="35">
        <f t="shared" si="1"/>
        <v>304102</v>
      </c>
      <c r="I35" s="35">
        <f t="shared" si="1"/>
        <v>126865</v>
      </c>
      <c r="J35" s="35">
        <f t="shared" si="1"/>
        <v>710309</v>
      </c>
      <c r="K35" s="35">
        <f t="shared" si="1"/>
        <v>2265013</v>
      </c>
      <c r="L35" s="35">
        <f t="shared" si="1"/>
        <v>680766</v>
      </c>
      <c r="M35" s="35">
        <f t="shared" si="1"/>
        <v>961210</v>
      </c>
      <c r="N35" s="35">
        <f t="shared" si="1"/>
        <v>3906989</v>
      </c>
      <c r="O35" s="35">
        <f t="shared" si="1"/>
        <v>370812</v>
      </c>
      <c r="P35" s="35">
        <f t="shared" si="1"/>
        <v>467156</v>
      </c>
      <c r="Q35" s="35">
        <f t="shared" si="1"/>
        <v>787787</v>
      </c>
      <c r="R35" s="35">
        <f t="shared" si="1"/>
        <v>1625755</v>
      </c>
      <c r="S35" s="35">
        <f t="shared" si="1"/>
        <v>646989</v>
      </c>
      <c r="T35" s="35">
        <f t="shared" si="1"/>
        <v>941509</v>
      </c>
      <c r="U35" s="35">
        <f t="shared" si="1"/>
        <v>1080083</v>
      </c>
      <c r="V35" s="35">
        <f t="shared" si="1"/>
        <v>2668581</v>
      </c>
      <c r="W35" s="35">
        <f t="shared" si="1"/>
        <v>8911634</v>
      </c>
      <c r="X35" s="35">
        <f t="shared" si="1"/>
        <v>23406866</v>
      </c>
      <c r="Y35" s="35">
        <f t="shared" si="1"/>
        <v>-14495232</v>
      </c>
      <c r="Z35" s="36">
        <f>+IF(X35&lt;&gt;0,+(Y35/X35)*100,0)</f>
        <v>-61.927265273360391</v>
      </c>
      <c r="AA35" s="33">
        <f>SUM(AA24:AA34)</f>
        <v>23406866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3746101</v>
      </c>
      <c r="D37" s="46">
        <f>+D21-D35</f>
        <v>0</v>
      </c>
      <c r="E37" s="47">
        <f t="shared" si="2"/>
        <v>-17708118</v>
      </c>
      <c r="F37" s="48">
        <f t="shared" si="2"/>
        <v>-13608810</v>
      </c>
      <c r="G37" s="48">
        <f t="shared" si="2"/>
        <v>489088</v>
      </c>
      <c r="H37" s="48">
        <f t="shared" si="2"/>
        <v>513332</v>
      </c>
      <c r="I37" s="48">
        <f t="shared" si="2"/>
        <v>741126</v>
      </c>
      <c r="J37" s="48">
        <f t="shared" si="2"/>
        <v>1743546</v>
      </c>
      <c r="K37" s="48">
        <f t="shared" si="2"/>
        <v>-1452300</v>
      </c>
      <c r="L37" s="48">
        <f t="shared" si="2"/>
        <v>135225</v>
      </c>
      <c r="M37" s="48">
        <f t="shared" si="2"/>
        <v>-144229</v>
      </c>
      <c r="N37" s="48">
        <f t="shared" si="2"/>
        <v>-1461304</v>
      </c>
      <c r="O37" s="48">
        <f t="shared" si="2"/>
        <v>445825</v>
      </c>
      <c r="P37" s="48">
        <f t="shared" si="2"/>
        <v>286243</v>
      </c>
      <c r="Q37" s="48">
        <f t="shared" si="2"/>
        <v>-49041</v>
      </c>
      <c r="R37" s="48">
        <f t="shared" si="2"/>
        <v>683027</v>
      </c>
      <c r="S37" s="48">
        <f t="shared" si="2"/>
        <v>147141</v>
      </c>
      <c r="T37" s="48">
        <f t="shared" si="2"/>
        <v>-167752</v>
      </c>
      <c r="U37" s="48">
        <f t="shared" si="2"/>
        <v>-536864</v>
      </c>
      <c r="V37" s="48">
        <f t="shared" si="2"/>
        <v>-557475</v>
      </c>
      <c r="W37" s="48">
        <f t="shared" si="2"/>
        <v>407794</v>
      </c>
      <c r="X37" s="48">
        <f>IF(F21=F35,0,X21-X35)</f>
        <v>-13608810</v>
      </c>
      <c r="Y37" s="48">
        <f t="shared" si="2"/>
        <v>14016604</v>
      </c>
      <c r="Z37" s="49">
        <f>+IF(X37&lt;&gt;0,+(Y37/X37)*100,0)</f>
        <v>-102.99654415044373</v>
      </c>
      <c r="AA37" s="46">
        <f>+AA21-AA35</f>
        <v>-13608810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3746101</v>
      </c>
      <c r="D41" s="56">
        <f>SUM(D37:D40)</f>
        <v>0</v>
      </c>
      <c r="E41" s="57">
        <f t="shared" si="3"/>
        <v>-17708118</v>
      </c>
      <c r="F41" s="58">
        <f t="shared" si="3"/>
        <v>-13608810</v>
      </c>
      <c r="G41" s="58">
        <f t="shared" si="3"/>
        <v>489088</v>
      </c>
      <c r="H41" s="58">
        <f t="shared" si="3"/>
        <v>513332</v>
      </c>
      <c r="I41" s="58">
        <f t="shared" si="3"/>
        <v>741126</v>
      </c>
      <c r="J41" s="58">
        <f t="shared" si="3"/>
        <v>1743546</v>
      </c>
      <c r="K41" s="58">
        <f t="shared" si="3"/>
        <v>-1452300</v>
      </c>
      <c r="L41" s="58">
        <f t="shared" si="3"/>
        <v>135225</v>
      </c>
      <c r="M41" s="58">
        <f t="shared" si="3"/>
        <v>-144229</v>
      </c>
      <c r="N41" s="58">
        <f t="shared" si="3"/>
        <v>-1461304</v>
      </c>
      <c r="O41" s="58">
        <f t="shared" si="3"/>
        <v>445825</v>
      </c>
      <c r="P41" s="58">
        <f t="shared" si="3"/>
        <v>286243</v>
      </c>
      <c r="Q41" s="58">
        <f t="shared" si="3"/>
        <v>-49041</v>
      </c>
      <c r="R41" s="58">
        <f t="shared" si="3"/>
        <v>683027</v>
      </c>
      <c r="S41" s="58">
        <f t="shared" si="3"/>
        <v>147141</v>
      </c>
      <c r="T41" s="58">
        <f t="shared" si="3"/>
        <v>-167752</v>
      </c>
      <c r="U41" s="58">
        <f t="shared" si="3"/>
        <v>-536864</v>
      </c>
      <c r="V41" s="58">
        <f t="shared" si="3"/>
        <v>-557475</v>
      </c>
      <c r="W41" s="58">
        <f t="shared" si="3"/>
        <v>407794</v>
      </c>
      <c r="X41" s="58">
        <f t="shared" si="3"/>
        <v>-13608810</v>
      </c>
      <c r="Y41" s="58">
        <f t="shared" si="3"/>
        <v>14016604</v>
      </c>
      <c r="Z41" s="59">
        <f>+IF(X41&lt;&gt;0,+(Y41/X41)*100,0)</f>
        <v>-102.99654415044373</v>
      </c>
      <c r="AA41" s="56">
        <f>SUM(AA37:AA40)</f>
        <v>-13608810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3746101</v>
      </c>
      <c r="D43" s="64">
        <f>+D41-D42</f>
        <v>0</v>
      </c>
      <c r="E43" s="65">
        <f t="shared" si="4"/>
        <v>-17708118</v>
      </c>
      <c r="F43" s="66">
        <f t="shared" si="4"/>
        <v>-13608810</v>
      </c>
      <c r="G43" s="66">
        <f t="shared" si="4"/>
        <v>489088</v>
      </c>
      <c r="H43" s="66">
        <f t="shared" si="4"/>
        <v>513332</v>
      </c>
      <c r="I43" s="66">
        <f t="shared" si="4"/>
        <v>741126</v>
      </c>
      <c r="J43" s="66">
        <f t="shared" si="4"/>
        <v>1743546</v>
      </c>
      <c r="K43" s="66">
        <f t="shared" si="4"/>
        <v>-1452300</v>
      </c>
      <c r="L43" s="66">
        <f t="shared" si="4"/>
        <v>135225</v>
      </c>
      <c r="M43" s="66">
        <f t="shared" si="4"/>
        <v>-144229</v>
      </c>
      <c r="N43" s="66">
        <f t="shared" si="4"/>
        <v>-1461304</v>
      </c>
      <c r="O43" s="66">
        <f t="shared" si="4"/>
        <v>445825</v>
      </c>
      <c r="P43" s="66">
        <f t="shared" si="4"/>
        <v>286243</v>
      </c>
      <c r="Q43" s="66">
        <f t="shared" si="4"/>
        <v>-49041</v>
      </c>
      <c r="R43" s="66">
        <f t="shared" si="4"/>
        <v>683027</v>
      </c>
      <c r="S43" s="66">
        <f t="shared" si="4"/>
        <v>147141</v>
      </c>
      <c r="T43" s="66">
        <f t="shared" si="4"/>
        <v>-167752</v>
      </c>
      <c r="U43" s="66">
        <f t="shared" si="4"/>
        <v>-536864</v>
      </c>
      <c r="V43" s="66">
        <f t="shared" si="4"/>
        <v>-557475</v>
      </c>
      <c r="W43" s="66">
        <f t="shared" si="4"/>
        <v>407794</v>
      </c>
      <c r="X43" s="66">
        <f t="shared" si="4"/>
        <v>-13608810</v>
      </c>
      <c r="Y43" s="66">
        <f t="shared" si="4"/>
        <v>14016604</v>
      </c>
      <c r="Z43" s="67">
        <f>+IF(X43&lt;&gt;0,+(Y43/X43)*100,0)</f>
        <v>-102.99654415044373</v>
      </c>
      <c r="AA43" s="64">
        <f>+AA41-AA42</f>
        <v>-13608810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3746101</v>
      </c>
      <c r="D45" s="56">
        <f>SUM(D43:D44)</f>
        <v>0</v>
      </c>
      <c r="E45" s="57">
        <f t="shared" si="5"/>
        <v>-17708118</v>
      </c>
      <c r="F45" s="58">
        <f t="shared" si="5"/>
        <v>-13608810</v>
      </c>
      <c r="G45" s="58">
        <f t="shared" si="5"/>
        <v>489088</v>
      </c>
      <c r="H45" s="58">
        <f t="shared" si="5"/>
        <v>513332</v>
      </c>
      <c r="I45" s="58">
        <f t="shared" si="5"/>
        <v>741126</v>
      </c>
      <c r="J45" s="58">
        <f t="shared" si="5"/>
        <v>1743546</v>
      </c>
      <c r="K45" s="58">
        <f t="shared" si="5"/>
        <v>-1452300</v>
      </c>
      <c r="L45" s="58">
        <f t="shared" si="5"/>
        <v>135225</v>
      </c>
      <c r="M45" s="58">
        <f t="shared" si="5"/>
        <v>-144229</v>
      </c>
      <c r="N45" s="58">
        <f t="shared" si="5"/>
        <v>-1461304</v>
      </c>
      <c r="O45" s="58">
        <f t="shared" si="5"/>
        <v>445825</v>
      </c>
      <c r="P45" s="58">
        <f t="shared" si="5"/>
        <v>286243</v>
      </c>
      <c r="Q45" s="58">
        <f t="shared" si="5"/>
        <v>-49041</v>
      </c>
      <c r="R45" s="58">
        <f t="shared" si="5"/>
        <v>683027</v>
      </c>
      <c r="S45" s="58">
        <f t="shared" si="5"/>
        <v>147141</v>
      </c>
      <c r="T45" s="58">
        <f t="shared" si="5"/>
        <v>-167752</v>
      </c>
      <c r="U45" s="58">
        <f t="shared" si="5"/>
        <v>-536864</v>
      </c>
      <c r="V45" s="58">
        <f t="shared" si="5"/>
        <v>-557475</v>
      </c>
      <c r="W45" s="58">
        <f t="shared" si="5"/>
        <v>407794</v>
      </c>
      <c r="X45" s="58">
        <f t="shared" si="5"/>
        <v>-13608810</v>
      </c>
      <c r="Y45" s="58">
        <f t="shared" si="5"/>
        <v>14016604</v>
      </c>
      <c r="Z45" s="59">
        <f>+IF(X45&lt;&gt;0,+(Y45/X45)*100,0)</f>
        <v>-102.99654415044373</v>
      </c>
      <c r="AA45" s="56">
        <f>SUM(AA43:AA44)</f>
        <v>-13608810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3746101</v>
      </c>
      <c r="D47" s="71">
        <f>SUM(D45:D46)</f>
        <v>0</v>
      </c>
      <c r="E47" s="72">
        <f t="shared" si="6"/>
        <v>-17708118</v>
      </c>
      <c r="F47" s="73">
        <f t="shared" si="6"/>
        <v>-13608810</v>
      </c>
      <c r="G47" s="73">
        <f t="shared" si="6"/>
        <v>489088</v>
      </c>
      <c r="H47" s="74">
        <f t="shared" si="6"/>
        <v>513332</v>
      </c>
      <c r="I47" s="74">
        <f t="shared" si="6"/>
        <v>741126</v>
      </c>
      <c r="J47" s="74">
        <f t="shared" si="6"/>
        <v>1743546</v>
      </c>
      <c r="K47" s="74">
        <f t="shared" si="6"/>
        <v>-1452300</v>
      </c>
      <c r="L47" s="74">
        <f t="shared" si="6"/>
        <v>135225</v>
      </c>
      <c r="M47" s="73">
        <f t="shared" si="6"/>
        <v>-144229</v>
      </c>
      <c r="N47" s="73">
        <f t="shared" si="6"/>
        <v>-1461304</v>
      </c>
      <c r="O47" s="74">
        <f t="shared" si="6"/>
        <v>445825</v>
      </c>
      <c r="P47" s="74">
        <f t="shared" si="6"/>
        <v>286243</v>
      </c>
      <c r="Q47" s="74">
        <f t="shared" si="6"/>
        <v>-49041</v>
      </c>
      <c r="R47" s="74">
        <f t="shared" si="6"/>
        <v>683027</v>
      </c>
      <c r="S47" s="74">
        <f t="shared" si="6"/>
        <v>147141</v>
      </c>
      <c r="T47" s="73">
        <f t="shared" si="6"/>
        <v>-167752</v>
      </c>
      <c r="U47" s="73">
        <f t="shared" si="6"/>
        <v>-536864</v>
      </c>
      <c r="V47" s="74">
        <f t="shared" si="6"/>
        <v>-557475</v>
      </c>
      <c r="W47" s="74">
        <f t="shared" si="6"/>
        <v>407794</v>
      </c>
      <c r="X47" s="74">
        <f t="shared" si="6"/>
        <v>-13608810</v>
      </c>
      <c r="Y47" s="74">
        <f t="shared" si="6"/>
        <v>14016604</v>
      </c>
      <c r="Z47" s="75">
        <f>+IF(X47&lt;&gt;0,+(Y47/X47)*100,0)</f>
        <v>-102.99654415044373</v>
      </c>
      <c r="AA47" s="76">
        <f>SUM(AA45:AA46)</f>
        <v>-13608810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28332448</v>
      </c>
      <c r="D9" s="6"/>
      <c r="E9" s="7">
        <v>29126316</v>
      </c>
      <c r="F9" s="8">
        <v>28318320</v>
      </c>
      <c r="G9" s="8">
        <v>2748909</v>
      </c>
      <c r="H9" s="8">
        <v>3151068</v>
      </c>
      <c r="I9" s="8">
        <v>3497850</v>
      </c>
      <c r="J9" s="8">
        <v>9397827</v>
      </c>
      <c r="K9" s="8">
        <v>2711691</v>
      </c>
      <c r="L9" s="8">
        <v>2483519</v>
      </c>
      <c r="M9" s="8">
        <v>2467047</v>
      </c>
      <c r="N9" s="8">
        <v>7662257</v>
      </c>
      <c r="O9" s="8">
        <v>2460696</v>
      </c>
      <c r="P9" s="8">
        <v>2461179</v>
      </c>
      <c r="Q9" s="8">
        <v>2455724</v>
      </c>
      <c r="R9" s="8">
        <v>7377599</v>
      </c>
      <c r="S9" s="8">
        <v>2454231</v>
      </c>
      <c r="T9" s="8">
        <v>2449535</v>
      </c>
      <c r="U9" s="8">
        <v>-1882</v>
      </c>
      <c r="V9" s="8">
        <v>4901884</v>
      </c>
      <c r="W9" s="8">
        <v>29339567</v>
      </c>
      <c r="X9" s="8">
        <v>28318320</v>
      </c>
      <c r="Y9" s="8">
        <v>1021247</v>
      </c>
      <c r="Z9" s="2">
        <v>3.6063120976103105</v>
      </c>
      <c r="AA9" s="6">
        <v>28318320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6811639</v>
      </c>
      <c r="D13" s="6"/>
      <c r="E13" s="7">
        <v>6860196</v>
      </c>
      <c r="F13" s="8">
        <v>6351724</v>
      </c>
      <c r="G13" s="8">
        <v>506773</v>
      </c>
      <c r="H13" s="8">
        <v>510508</v>
      </c>
      <c r="I13" s="8">
        <v>522052</v>
      </c>
      <c r="J13" s="8">
        <v>1539333</v>
      </c>
      <c r="K13" s="8">
        <v>534236</v>
      </c>
      <c r="L13" s="8">
        <v>546187</v>
      </c>
      <c r="M13" s="8">
        <v>556105</v>
      </c>
      <c r="N13" s="8">
        <v>1636528</v>
      </c>
      <c r="O13" s="8">
        <v>567698</v>
      </c>
      <c r="P13" s="8">
        <v>578943</v>
      </c>
      <c r="Q13" s="8">
        <v>589532</v>
      </c>
      <c r="R13" s="8">
        <v>1736173</v>
      </c>
      <c r="S13" s="8">
        <v>600533</v>
      </c>
      <c r="T13" s="8">
        <v>598446</v>
      </c>
      <c r="U13" s="8">
        <v>607361</v>
      </c>
      <c r="V13" s="8">
        <v>1806340</v>
      </c>
      <c r="W13" s="8">
        <v>6718374</v>
      </c>
      <c r="X13" s="8">
        <v>6351724</v>
      </c>
      <c r="Y13" s="8">
        <v>366650</v>
      </c>
      <c r="Z13" s="2">
        <v>5.7724485509760814</v>
      </c>
      <c r="AA13" s="6">
        <v>6351724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65848640</v>
      </c>
      <c r="D18" s="6"/>
      <c r="E18" s="7">
        <v>56795856</v>
      </c>
      <c r="F18" s="8">
        <v>56795856</v>
      </c>
      <c r="G18" s="8"/>
      <c r="H18" s="8">
        <v>23664960</v>
      </c>
      <c r="I18" s="8"/>
      <c r="J18" s="8">
        <v>23664960</v>
      </c>
      <c r="K18" s="8"/>
      <c r="L18" s="8"/>
      <c r="M18" s="8">
        <v>18931880</v>
      </c>
      <c r="N18" s="8">
        <v>18931880</v>
      </c>
      <c r="O18" s="8"/>
      <c r="P18" s="8"/>
      <c r="Q18" s="8">
        <v>14199016</v>
      </c>
      <c r="R18" s="8">
        <v>14199016</v>
      </c>
      <c r="S18" s="8"/>
      <c r="T18" s="8"/>
      <c r="U18" s="8"/>
      <c r="V18" s="8"/>
      <c r="W18" s="8">
        <v>56795856</v>
      </c>
      <c r="X18" s="8">
        <v>56795856</v>
      </c>
      <c r="Y18" s="8"/>
      <c r="Z18" s="2"/>
      <c r="AA18" s="6">
        <v>56795856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5208</v>
      </c>
      <c r="F19" s="26">
        <v>5208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5208</v>
      </c>
      <c r="Y19" s="26">
        <v>-5208</v>
      </c>
      <c r="Z19" s="27">
        <v>-100</v>
      </c>
      <c r="AA19" s="28">
        <v>5208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100992727</v>
      </c>
      <c r="D21" s="33">
        <f t="shared" si="0"/>
        <v>0</v>
      </c>
      <c r="E21" s="34">
        <f t="shared" si="0"/>
        <v>92787576</v>
      </c>
      <c r="F21" s="35">
        <f t="shared" si="0"/>
        <v>91471108</v>
      </c>
      <c r="G21" s="35">
        <f t="shared" si="0"/>
        <v>3255682</v>
      </c>
      <c r="H21" s="35">
        <f t="shared" si="0"/>
        <v>27326536</v>
      </c>
      <c r="I21" s="35">
        <f t="shared" si="0"/>
        <v>4019902</v>
      </c>
      <c r="J21" s="35">
        <f t="shared" si="0"/>
        <v>34602120</v>
      </c>
      <c r="K21" s="35">
        <f t="shared" si="0"/>
        <v>3245927</v>
      </c>
      <c r="L21" s="35">
        <f t="shared" si="0"/>
        <v>3029706</v>
      </c>
      <c r="M21" s="35">
        <f t="shared" si="0"/>
        <v>21955032</v>
      </c>
      <c r="N21" s="35">
        <f t="shared" si="0"/>
        <v>28230665</v>
      </c>
      <c r="O21" s="35">
        <f t="shared" si="0"/>
        <v>3028394</v>
      </c>
      <c r="P21" s="35">
        <f t="shared" si="0"/>
        <v>3040122</v>
      </c>
      <c r="Q21" s="35">
        <f t="shared" si="0"/>
        <v>17244272</v>
      </c>
      <c r="R21" s="35">
        <f t="shared" si="0"/>
        <v>23312788</v>
      </c>
      <c r="S21" s="35">
        <f t="shared" si="0"/>
        <v>3054764</v>
      </c>
      <c r="T21" s="35">
        <f t="shared" si="0"/>
        <v>3047981</v>
      </c>
      <c r="U21" s="35">
        <f t="shared" si="0"/>
        <v>605479</v>
      </c>
      <c r="V21" s="35">
        <f t="shared" si="0"/>
        <v>6708224</v>
      </c>
      <c r="W21" s="35">
        <f t="shared" si="0"/>
        <v>92853797</v>
      </c>
      <c r="X21" s="35">
        <f t="shared" si="0"/>
        <v>91471108</v>
      </c>
      <c r="Y21" s="35">
        <f t="shared" si="0"/>
        <v>1382689</v>
      </c>
      <c r="Z21" s="36">
        <f>+IF(X21&lt;&gt;0,+(Y21/X21)*100,0)</f>
        <v>1.5116128253305949</v>
      </c>
      <c r="AA21" s="33">
        <f>SUM(AA5:AA20)</f>
        <v>91471108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22223839</v>
      </c>
      <c r="D24" s="6"/>
      <c r="E24" s="7">
        <v>21519540</v>
      </c>
      <c r="F24" s="8">
        <v>23996854</v>
      </c>
      <c r="G24" s="8">
        <v>1803591</v>
      </c>
      <c r="H24" s="8">
        <v>1783423</v>
      </c>
      <c r="I24" s="8">
        <v>2659912</v>
      </c>
      <c r="J24" s="8">
        <v>6246926</v>
      </c>
      <c r="K24" s="8">
        <v>998844</v>
      </c>
      <c r="L24" s="8">
        <v>1885142</v>
      </c>
      <c r="M24" s="8">
        <v>2339299</v>
      </c>
      <c r="N24" s="8">
        <v>5223285</v>
      </c>
      <c r="O24" s="8">
        <v>1873689</v>
      </c>
      <c r="P24" s="8">
        <v>2104635</v>
      </c>
      <c r="Q24" s="8">
        <v>2074182</v>
      </c>
      <c r="R24" s="8">
        <v>6052506</v>
      </c>
      <c r="S24" s="8">
        <v>2030920</v>
      </c>
      <c r="T24" s="8">
        <v>2267732</v>
      </c>
      <c r="U24" s="8">
        <v>2103162</v>
      </c>
      <c r="V24" s="8">
        <v>6401814</v>
      </c>
      <c r="W24" s="8">
        <v>23924531</v>
      </c>
      <c r="X24" s="8">
        <v>23996854</v>
      </c>
      <c r="Y24" s="8">
        <v>-72323</v>
      </c>
      <c r="Z24" s="2">
        <v>-0.3013853399283089</v>
      </c>
      <c r="AA24" s="6">
        <v>23996854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6994605</v>
      </c>
      <c r="D26" s="6"/>
      <c r="E26" s="7">
        <v>15933408</v>
      </c>
      <c r="F26" s="8">
        <v>21747819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375787</v>
      </c>
      <c r="V26" s="8">
        <v>375787</v>
      </c>
      <c r="W26" s="8">
        <v>375787</v>
      </c>
      <c r="X26" s="8">
        <v>21747819</v>
      </c>
      <c r="Y26" s="8">
        <v>-21372032</v>
      </c>
      <c r="Z26" s="2">
        <v>-98.272070408531548</v>
      </c>
      <c r="AA26" s="6">
        <v>21747819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695792</v>
      </c>
      <c r="D30" s="6"/>
      <c r="E30" s="7">
        <v>905640</v>
      </c>
      <c r="F30" s="8">
        <v>770224</v>
      </c>
      <c r="G30" s="8">
        <v>47985</v>
      </c>
      <c r="H30" s="8">
        <v>67909</v>
      </c>
      <c r="I30" s="8">
        <v>34200</v>
      </c>
      <c r="J30" s="8">
        <v>150094</v>
      </c>
      <c r="K30" s="8">
        <v>27598</v>
      </c>
      <c r="L30" s="8">
        <v>2737</v>
      </c>
      <c r="M30" s="8">
        <v>90545</v>
      </c>
      <c r="N30" s="8">
        <v>120880</v>
      </c>
      <c r="O30" s="8">
        <v>43388</v>
      </c>
      <c r="P30" s="8">
        <v>40276</v>
      </c>
      <c r="Q30" s="8">
        <v>109945</v>
      </c>
      <c r="R30" s="8">
        <v>193609</v>
      </c>
      <c r="S30" s="8">
        <v>43126</v>
      </c>
      <c r="T30" s="8">
        <v>49565</v>
      </c>
      <c r="U30" s="8">
        <v>56500</v>
      </c>
      <c r="V30" s="8">
        <v>149191</v>
      </c>
      <c r="W30" s="8">
        <v>613774</v>
      </c>
      <c r="X30" s="8">
        <v>770224</v>
      </c>
      <c r="Y30" s="8">
        <v>-156450</v>
      </c>
      <c r="Z30" s="2">
        <v>-20.312272793369203</v>
      </c>
      <c r="AA30" s="6">
        <v>770224</v>
      </c>
    </row>
    <row r="31" spans="1:27" x14ac:dyDescent="0.25">
      <c r="A31" s="25" t="s">
        <v>57</v>
      </c>
      <c r="B31" s="24" t="s">
        <v>32</v>
      </c>
      <c r="C31" s="6">
        <v>307357</v>
      </c>
      <c r="D31" s="6"/>
      <c r="E31" s="7">
        <v>532692</v>
      </c>
      <c r="F31" s="8">
        <v>1246108</v>
      </c>
      <c r="G31" s="8">
        <v>965</v>
      </c>
      <c r="H31" s="8">
        <v>965</v>
      </c>
      <c r="I31" s="8">
        <v>1094</v>
      </c>
      <c r="J31" s="8">
        <v>3024</v>
      </c>
      <c r="K31" s="8">
        <v>965</v>
      </c>
      <c r="L31" s="8">
        <v>10262</v>
      </c>
      <c r="M31" s="8">
        <v>1083</v>
      </c>
      <c r="N31" s="8">
        <v>12310</v>
      </c>
      <c r="O31" s="8">
        <v>965</v>
      </c>
      <c r="P31" s="8">
        <v>1763</v>
      </c>
      <c r="Q31" s="8">
        <v>441266</v>
      </c>
      <c r="R31" s="8">
        <v>443994</v>
      </c>
      <c r="S31" s="8">
        <v>5306</v>
      </c>
      <c r="T31" s="8">
        <v>548259</v>
      </c>
      <c r="U31" s="8">
        <v>54315</v>
      </c>
      <c r="V31" s="8">
        <v>607880</v>
      </c>
      <c r="W31" s="8">
        <v>1067208</v>
      </c>
      <c r="X31" s="8">
        <v>1246108</v>
      </c>
      <c r="Y31" s="8">
        <v>-178900</v>
      </c>
      <c r="Z31" s="2">
        <v>-14.35670102430929</v>
      </c>
      <c r="AA31" s="6">
        <v>1246108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869837</v>
      </c>
      <c r="D33" s="6"/>
      <c r="E33" s="7">
        <v>912564</v>
      </c>
      <c r="F33" s="8">
        <v>691114</v>
      </c>
      <c r="G33" s="8">
        <v>19975</v>
      </c>
      <c r="H33" s="8">
        <v>39687</v>
      </c>
      <c r="I33" s="8">
        <v>29690</v>
      </c>
      <c r="J33" s="8">
        <v>89352</v>
      </c>
      <c r="K33" s="8">
        <v>12678</v>
      </c>
      <c r="L33" s="8">
        <v>27795</v>
      </c>
      <c r="M33" s="8">
        <v>346306</v>
      </c>
      <c r="N33" s="8">
        <v>386779</v>
      </c>
      <c r="O33" s="8">
        <v>36800</v>
      </c>
      <c r="P33" s="8">
        <v>22417</v>
      </c>
      <c r="Q33" s="8">
        <v>16489</v>
      </c>
      <c r="R33" s="8">
        <v>75706</v>
      </c>
      <c r="S33" s="8">
        <v>33763</v>
      </c>
      <c r="T33" s="8">
        <v>51511</v>
      </c>
      <c r="U33" s="8">
        <v>40367</v>
      </c>
      <c r="V33" s="8">
        <v>125641</v>
      </c>
      <c r="W33" s="8">
        <v>677478</v>
      </c>
      <c r="X33" s="8">
        <v>691114</v>
      </c>
      <c r="Y33" s="8">
        <v>-13636</v>
      </c>
      <c r="Z33" s="2">
        <v>-1.973046414918523</v>
      </c>
      <c r="AA33" s="6">
        <v>691114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31091430</v>
      </c>
      <c r="D35" s="33">
        <f>SUM(D24:D34)</f>
        <v>0</v>
      </c>
      <c r="E35" s="34">
        <f t="shared" si="1"/>
        <v>39803844</v>
      </c>
      <c r="F35" s="35">
        <f t="shared" si="1"/>
        <v>48452119</v>
      </c>
      <c r="G35" s="35">
        <f t="shared" si="1"/>
        <v>1872516</v>
      </c>
      <c r="H35" s="35">
        <f t="shared" si="1"/>
        <v>1891984</v>
      </c>
      <c r="I35" s="35">
        <f t="shared" si="1"/>
        <v>2724896</v>
      </c>
      <c r="J35" s="35">
        <f t="shared" si="1"/>
        <v>6489396</v>
      </c>
      <c r="K35" s="35">
        <f t="shared" si="1"/>
        <v>1040085</v>
      </c>
      <c r="L35" s="35">
        <f t="shared" si="1"/>
        <v>1925936</v>
      </c>
      <c r="M35" s="35">
        <f t="shared" si="1"/>
        <v>2777233</v>
      </c>
      <c r="N35" s="35">
        <f t="shared" si="1"/>
        <v>5743254</v>
      </c>
      <c r="O35" s="35">
        <f t="shared" si="1"/>
        <v>1954842</v>
      </c>
      <c r="P35" s="35">
        <f t="shared" si="1"/>
        <v>2169091</v>
      </c>
      <c r="Q35" s="35">
        <f t="shared" si="1"/>
        <v>2641882</v>
      </c>
      <c r="R35" s="35">
        <f t="shared" si="1"/>
        <v>6765815</v>
      </c>
      <c r="S35" s="35">
        <f t="shared" si="1"/>
        <v>2113115</v>
      </c>
      <c r="T35" s="35">
        <f t="shared" si="1"/>
        <v>2917067</v>
      </c>
      <c r="U35" s="35">
        <f t="shared" si="1"/>
        <v>2630131</v>
      </c>
      <c r="V35" s="35">
        <f t="shared" si="1"/>
        <v>7660313</v>
      </c>
      <c r="W35" s="35">
        <f t="shared" si="1"/>
        <v>26658778</v>
      </c>
      <c r="X35" s="35">
        <f t="shared" si="1"/>
        <v>48452119</v>
      </c>
      <c r="Y35" s="35">
        <f t="shared" si="1"/>
        <v>-21793341</v>
      </c>
      <c r="Z35" s="36">
        <f>+IF(X35&lt;&gt;0,+(Y35/X35)*100,0)</f>
        <v>-44.979128776596951</v>
      </c>
      <c r="AA35" s="33">
        <f>SUM(AA24:AA34)</f>
        <v>48452119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69901297</v>
      </c>
      <c r="D37" s="46">
        <f>+D21-D35</f>
        <v>0</v>
      </c>
      <c r="E37" s="47">
        <f t="shared" si="2"/>
        <v>52983732</v>
      </c>
      <c r="F37" s="48">
        <f t="shared" si="2"/>
        <v>43018989</v>
      </c>
      <c r="G37" s="48">
        <f t="shared" si="2"/>
        <v>1383166</v>
      </c>
      <c r="H37" s="48">
        <f t="shared" si="2"/>
        <v>25434552</v>
      </c>
      <c r="I37" s="48">
        <f t="shared" si="2"/>
        <v>1295006</v>
      </c>
      <c r="J37" s="48">
        <f t="shared" si="2"/>
        <v>28112724</v>
      </c>
      <c r="K37" s="48">
        <f t="shared" si="2"/>
        <v>2205842</v>
      </c>
      <c r="L37" s="48">
        <f t="shared" si="2"/>
        <v>1103770</v>
      </c>
      <c r="M37" s="48">
        <f t="shared" si="2"/>
        <v>19177799</v>
      </c>
      <c r="N37" s="48">
        <f t="shared" si="2"/>
        <v>22487411</v>
      </c>
      <c r="O37" s="48">
        <f t="shared" si="2"/>
        <v>1073552</v>
      </c>
      <c r="P37" s="48">
        <f t="shared" si="2"/>
        <v>871031</v>
      </c>
      <c r="Q37" s="48">
        <f t="shared" si="2"/>
        <v>14602390</v>
      </c>
      <c r="R37" s="48">
        <f t="shared" si="2"/>
        <v>16546973</v>
      </c>
      <c r="S37" s="48">
        <f t="shared" si="2"/>
        <v>941649</v>
      </c>
      <c r="T37" s="48">
        <f t="shared" si="2"/>
        <v>130914</v>
      </c>
      <c r="U37" s="48">
        <f t="shared" si="2"/>
        <v>-2024652</v>
      </c>
      <c r="V37" s="48">
        <f t="shared" si="2"/>
        <v>-952089</v>
      </c>
      <c r="W37" s="48">
        <f t="shared" si="2"/>
        <v>66195019</v>
      </c>
      <c r="X37" s="48">
        <f>IF(F21=F35,0,X21-X35)</f>
        <v>43018989</v>
      </c>
      <c r="Y37" s="48">
        <f t="shared" si="2"/>
        <v>23176030</v>
      </c>
      <c r="Z37" s="49">
        <f>+IF(X37&lt;&gt;0,+(Y37/X37)*100,0)</f>
        <v>53.873953197737869</v>
      </c>
      <c r="AA37" s="46">
        <f>+AA21-AA35</f>
        <v>43018989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69901297</v>
      </c>
      <c r="D41" s="56">
        <f>SUM(D37:D40)</f>
        <v>0</v>
      </c>
      <c r="E41" s="57">
        <f t="shared" si="3"/>
        <v>52983732</v>
      </c>
      <c r="F41" s="58">
        <f t="shared" si="3"/>
        <v>43018989</v>
      </c>
      <c r="G41" s="58">
        <f t="shared" si="3"/>
        <v>1383166</v>
      </c>
      <c r="H41" s="58">
        <f t="shared" si="3"/>
        <v>25434552</v>
      </c>
      <c r="I41" s="58">
        <f t="shared" si="3"/>
        <v>1295006</v>
      </c>
      <c r="J41" s="58">
        <f t="shared" si="3"/>
        <v>28112724</v>
      </c>
      <c r="K41" s="58">
        <f t="shared" si="3"/>
        <v>2205842</v>
      </c>
      <c r="L41" s="58">
        <f t="shared" si="3"/>
        <v>1103770</v>
      </c>
      <c r="M41" s="58">
        <f t="shared" si="3"/>
        <v>19177799</v>
      </c>
      <c r="N41" s="58">
        <f t="shared" si="3"/>
        <v>22487411</v>
      </c>
      <c r="O41" s="58">
        <f t="shared" si="3"/>
        <v>1073552</v>
      </c>
      <c r="P41" s="58">
        <f t="shared" si="3"/>
        <v>871031</v>
      </c>
      <c r="Q41" s="58">
        <f t="shared" si="3"/>
        <v>14602390</v>
      </c>
      <c r="R41" s="58">
        <f t="shared" si="3"/>
        <v>16546973</v>
      </c>
      <c r="S41" s="58">
        <f t="shared" si="3"/>
        <v>941649</v>
      </c>
      <c r="T41" s="58">
        <f t="shared" si="3"/>
        <v>130914</v>
      </c>
      <c r="U41" s="58">
        <f t="shared" si="3"/>
        <v>-2024652</v>
      </c>
      <c r="V41" s="58">
        <f t="shared" si="3"/>
        <v>-952089</v>
      </c>
      <c r="W41" s="58">
        <f t="shared" si="3"/>
        <v>66195019</v>
      </c>
      <c r="X41" s="58">
        <f t="shared" si="3"/>
        <v>43018989</v>
      </c>
      <c r="Y41" s="58">
        <f t="shared" si="3"/>
        <v>23176030</v>
      </c>
      <c r="Z41" s="59">
        <f>+IF(X41&lt;&gt;0,+(Y41/X41)*100,0)</f>
        <v>53.873953197737869</v>
      </c>
      <c r="AA41" s="56">
        <f>SUM(AA37:AA40)</f>
        <v>43018989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69901297</v>
      </c>
      <c r="D43" s="64">
        <f>+D41-D42</f>
        <v>0</v>
      </c>
      <c r="E43" s="65">
        <f t="shared" si="4"/>
        <v>52983732</v>
      </c>
      <c r="F43" s="66">
        <f t="shared" si="4"/>
        <v>43018989</v>
      </c>
      <c r="G43" s="66">
        <f t="shared" si="4"/>
        <v>1383166</v>
      </c>
      <c r="H43" s="66">
        <f t="shared" si="4"/>
        <v>25434552</v>
      </c>
      <c r="I43" s="66">
        <f t="shared" si="4"/>
        <v>1295006</v>
      </c>
      <c r="J43" s="66">
        <f t="shared" si="4"/>
        <v>28112724</v>
      </c>
      <c r="K43" s="66">
        <f t="shared" si="4"/>
        <v>2205842</v>
      </c>
      <c r="L43" s="66">
        <f t="shared" si="4"/>
        <v>1103770</v>
      </c>
      <c r="M43" s="66">
        <f t="shared" si="4"/>
        <v>19177799</v>
      </c>
      <c r="N43" s="66">
        <f t="shared" si="4"/>
        <v>22487411</v>
      </c>
      <c r="O43" s="66">
        <f t="shared" si="4"/>
        <v>1073552</v>
      </c>
      <c r="P43" s="66">
        <f t="shared" si="4"/>
        <v>871031</v>
      </c>
      <c r="Q43" s="66">
        <f t="shared" si="4"/>
        <v>14602390</v>
      </c>
      <c r="R43" s="66">
        <f t="shared" si="4"/>
        <v>16546973</v>
      </c>
      <c r="S43" s="66">
        <f t="shared" si="4"/>
        <v>941649</v>
      </c>
      <c r="T43" s="66">
        <f t="shared" si="4"/>
        <v>130914</v>
      </c>
      <c r="U43" s="66">
        <f t="shared" si="4"/>
        <v>-2024652</v>
      </c>
      <c r="V43" s="66">
        <f t="shared" si="4"/>
        <v>-952089</v>
      </c>
      <c r="W43" s="66">
        <f t="shared" si="4"/>
        <v>66195019</v>
      </c>
      <c r="X43" s="66">
        <f t="shared" si="4"/>
        <v>43018989</v>
      </c>
      <c r="Y43" s="66">
        <f t="shared" si="4"/>
        <v>23176030</v>
      </c>
      <c r="Z43" s="67">
        <f>+IF(X43&lt;&gt;0,+(Y43/X43)*100,0)</f>
        <v>53.873953197737869</v>
      </c>
      <c r="AA43" s="64">
        <f>+AA41-AA42</f>
        <v>43018989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69901297</v>
      </c>
      <c r="D45" s="56">
        <f>SUM(D43:D44)</f>
        <v>0</v>
      </c>
      <c r="E45" s="57">
        <f t="shared" si="5"/>
        <v>52983732</v>
      </c>
      <c r="F45" s="58">
        <f t="shared" si="5"/>
        <v>43018989</v>
      </c>
      <c r="G45" s="58">
        <f t="shared" si="5"/>
        <v>1383166</v>
      </c>
      <c r="H45" s="58">
        <f t="shared" si="5"/>
        <v>25434552</v>
      </c>
      <c r="I45" s="58">
        <f t="shared" si="5"/>
        <v>1295006</v>
      </c>
      <c r="J45" s="58">
        <f t="shared" si="5"/>
        <v>28112724</v>
      </c>
      <c r="K45" s="58">
        <f t="shared" si="5"/>
        <v>2205842</v>
      </c>
      <c r="L45" s="58">
        <f t="shared" si="5"/>
        <v>1103770</v>
      </c>
      <c r="M45" s="58">
        <f t="shared" si="5"/>
        <v>19177799</v>
      </c>
      <c r="N45" s="58">
        <f t="shared" si="5"/>
        <v>22487411</v>
      </c>
      <c r="O45" s="58">
        <f t="shared" si="5"/>
        <v>1073552</v>
      </c>
      <c r="P45" s="58">
        <f t="shared" si="5"/>
        <v>871031</v>
      </c>
      <c r="Q45" s="58">
        <f t="shared" si="5"/>
        <v>14602390</v>
      </c>
      <c r="R45" s="58">
        <f t="shared" si="5"/>
        <v>16546973</v>
      </c>
      <c r="S45" s="58">
        <f t="shared" si="5"/>
        <v>941649</v>
      </c>
      <c r="T45" s="58">
        <f t="shared" si="5"/>
        <v>130914</v>
      </c>
      <c r="U45" s="58">
        <f t="shared" si="5"/>
        <v>-2024652</v>
      </c>
      <c r="V45" s="58">
        <f t="shared" si="5"/>
        <v>-952089</v>
      </c>
      <c r="W45" s="58">
        <f t="shared" si="5"/>
        <v>66195019</v>
      </c>
      <c r="X45" s="58">
        <f t="shared" si="5"/>
        <v>43018989</v>
      </c>
      <c r="Y45" s="58">
        <f t="shared" si="5"/>
        <v>23176030</v>
      </c>
      <c r="Z45" s="59">
        <f>+IF(X45&lt;&gt;0,+(Y45/X45)*100,0)</f>
        <v>53.873953197737869</v>
      </c>
      <c r="AA45" s="56">
        <f>SUM(AA43:AA44)</f>
        <v>43018989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69901297</v>
      </c>
      <c r="D47" s="71">
        <f>SUM(D45:D46)</f>
        <v>0</v>
      </c>
      <c r="E47" s="72">
        <f t="shared" si="6"/>
        <v>52983732</v>
      </c>
      <c r="F47" s="73">
        <f t="shared" si="6"/>
        <v>43018989</v>
      </c>
      <c r="G47" s="73">
        <f t="shared" si="6"/>
        <v>1383166</v>
      </c>
      <c r="H47" s="74">
        <f t="shared" si="6"/>
        <v>25434552</v>
      </c>
      <c r="I47" s="74">
        <f t="shared" si="6"/>
        <v>1295006</v>
      </c>
      <c r="J47" s="74">
        <f t="shared" si="6"/>
        <v>28112724</v>
      </c>
      <c r="K47" s="74">
        <f t="shared" si="6"/>
        <v>2205842</v>
      </c>
      <c r="L47" s="74">
        <f t="shared" si="6"/>
        <v>1103770</v>
      </c>
      <c r="M47" s="73">
        <f t="shared" si="6"/>
        <v>19177799</v>
      </c>
      <c r="N47" s="73">
        <f t="shared" si="6"/>
        <v>22487411</v>
      </c>
      <c r="O47" s="74">
        <f t="shared" si="6"/>
        <v>1073552</v>
      </c>
      <c r="P47" s="74">
        <f t="shared" si="6"/>
        <v>871031</v>
      </c>
      <c r="Q47" s="74">
        <f t="shared" si="6"/>
        <v>14602390</v>
      </c>
      <c r="R47" s="74">
        <f t="shared" si="6"/>
        <v>16546973</v>
      </c>
      <c r="S47" s="74">
        <f t="shared" si="6"/>
        <v>941649</v>
      </c>
      <c r="T47" s="73">
        <f t="shared" si="6"/>
        <v>130914</v>
      </c>
      <c r="U47" s="73">
        <f t="shared" si="6"/>
        <v>-2024652</v>
      </c>
      <c r="V47" s="74">
        <f t="shared" si="6"/>
        <v>-952089</v>
      </c>
      <c r="W47" s="74">
        <f t="shared" si="6"/>
        <v>66195019</v>
      </c>
      <c r="X47" s="74">
        <f t="shared" si="6"/>
        <v>43018989</v>
      </c>
      <c r="Y47" s="74">
        <f t="shared" si="6"/>
        <v>23176030</v>
      </c>
      <c r="Z47" s="75">
        <f>+IF(X47&lt;&gt;0,+(Y47/X47)*100,0)</f>
        <v>53.873953197737869</v>
      </c>
      <c r="AA47" s="76">
        <f>SUM(AA45:AA46)</f>
        <v>43018989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21696627</v>
      </c>
      <c r="D9" s="6"/>
      <c r="E9" s="7">
        <v>22672988</v>
      </c>
      <c r="F9" s="8">
        <v>22672988</v>
      </c>
      <c r="G9" s="8">
        <v>7320</v>
      </c>
      <c r="H9" s="8">
        <v>-461</v>
      </c>
      <c r="I9" s="8">
        <v>1921793</v>
      </c>
      <c r="J9" s="8">
        <v>1928652</v>
      </c>
      <c r="K9" s="8">
        <v>1902341</v>
      </c>
      <c r="L9" s="8">
        <v>1901795</v>
      </c>
      <c r="M9" s="8">
        <v>1457618</v>
      </c>
      <c r="N9" s="8">
        <v>5261754</v>
      </c>
      <c r="O9" s="8">
        <v>1898042</v>
      </c>
      <c r="P9" s="8">
        <v>1891071</v>
      </c>
      <c r="Q9" s="8">
        <v>1892768</v>
      </c>
      <c r="R9" s="8">
        <v>5681881</v>
      </c>
      <c r="S9" s="8">
        <v>1904655</v>
      </c>
      <c r="T9" s="8">
        <v>1889538</v>
      </c>
      <c r="U9" s="8">
        <v>1854593</v>
      </c>
      <c r="V9" s="8">
        <v>5648786</v>
      </c>
      <c r="W9" s="8">
        <v>18521073</v>
      </c>
      <c r="X9" s="8">
        <v>22672988</v>
      </c>
      <c r="Y9" s="8">
        <v>-4151915</v>
      </c>
      <c r="Z9" s="2">
        <v>-18.312165119127659</v>
      </c>
      <c r="AA9" s="6">
        <v>22672988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7694074</v>
      </c>
      <c r="D18" s="6"/>
      <c r="E18" s="7">
        <v>3245540</v>
      </c>
      <c r="F18" s="8">
        <v>3482142</v>
      </c>
      <c r="G18" s="8">
        <v>2768146</v>
      </c>
      <c r="H18" s="8"/>
      <c r="I18" s="8"/>
      <c r="J18" s="8">
        <v>2768146</v>
      </c>
      <c r="K18" s="8"/>
      <c r="L18" s="8"/>
      <c r="M18" s="8">
        <v>2214541</v>
      </c>
      <c r="N18" s="8">
        <v>2214541</v>
      </c>
      <c r="O18" s="8">
        <v>109283</v>
      </c>
      <c r="P18" s="8">
        <v>55351</v>
      </c>
      <c r="Q18" s="8">
        <v>1682479</v>
      </c>
      <c r="R18" s="8">
        <v>1847113</v>
      </c>
      <c r="S18" s="8">
        <v>21542</v>
      </c>
      <c r="T18" s="8">
        <v>20757</v>
      </c>
      <c r="U18" s="8">
        <v>27489</v>
      </c>
      <c r="V18" s="8">
        <v>69788</v>
      </c>
      <c r="W18" s="8">
        <v>6899588</v>
      </c>
      <c r="X18" s="8">
        <v>3482142</v>
      </c>
      <c r="Y18" s="8">
        <v>3417446</v>
      </c>
      <c r="Z18" s="2">
        <v>98.142063132405283</v>
      </c>
      <c r="AA18" s="6">
        <v>3482142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29390701</v>
      </c>
      <c r="D21" s="33">
        <f t="shared" si="0"/>
        <v>0</v>
      </c>
      <c r="E21" s="34">
        <f t="shared" si="0"/>
        <v>25918528</v>
      </c>
      <c r="F21" s="35">
        <f t="shared" si="0"/>
        <v>26155130</v>
      </c>
      <c r="G21" s="35">
        <f t="shared" si="0"/>
        <v>2775466</v>
      </c>
      <c r="H21" s="35">
        <f t="shared" si="0"/>
        <v>-461</v>
      </c>
      <c r="I21" s="35">
        <f t="shared" si="0"/>
        <v>1921793</v>
      </c>
      <c r="J21" s="35">
        <f t="shared" si="0"/>
        <v>4696798</v>
      </c>
      <c r="K21" s="35">
        <f t="shared" si="0"/>
        <v>1902341</v>
      </c>
      <c r="L21" s="35">
        <f t="shared" si="0"/>
        <v>1901795</v>
      </c>
      <c r="M21" s="35">
        <f t="shared" si="0"/>
        <v>3672159</v>
      </c>
      <c r="N21" s="35">
        <f t="shared" si="0"/>
        <v>7476295</v>
      </c>
      <c r="O21" s="35">
        <f t="shared" si="0"/>
        <v>2007325</v>
      </c>
      <c r="P21" s="35">
        <f t="shared" si="0"/>
        <v>1946422</v>
      </c>
      <c r="Q21" s="35">
        <f t="shared" si="0"/>
        <v>3575247</v>
      </c>
      <c r="R21" s="35">
        <f t="shared" si="0"/>
        <v>7528994</v>
      </c>
      <c r="S21" s="35">
        <f t="shared" si="0"/>
        <v>1926197</v>
      </c>
      <c r="T21" s="35">
        <f t="shared" si="0"/>
        <v>1910295</v>
      </c>
      <c r="U21" s="35">
        <f t="shared" si="0"/>
        <v>1882082</v>
      </c>
      <c r="V21" s="35">
        <f t="shared" si="0"/>
        <v>5718574</v>
      </c>
      <c r="W21" s="35">
        <f t="shared" si="0"/>
        <v>25420661</v>
      </c>
      <c r="X21" s="35">
        <f t="shared" si="0"/>
        <v>26155130</v>
      </c>
      <c r="Y21" s="35">
        <f t="shared" si="0"/>
        <v>-734469</v>
      </c>
      <c r="Z21" s="36">
        <f>+IF(X21&lt;&gt;0,+(Y21/X21)*100,0)</f>
        <v>-2.8081259775806888</v>
      </c>
      <c r="AA21" s="33">
        <f>SUM(AA5:AA20)</f>
        <v>26155130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9073084</v>
      </c>
      <c r="D24" s="6"/>
      <c r="E24" s="7">
        <v>10366793</v>
      </c>
      <c r="F24" s="8">
        <v>10286793</v>
      </c>
      <c r="G24" s="8"/>
      <c r="H24" s="8">
        <v>-93032</v>
      </c>
      <c r="I24" s="8"/>
      <c r="J24" s="8">
        <v>-93032</v>
      </c>
      <c r="K24" s="8">
        <v>11544</v>
      </c>
      <c r="L24" s="8"/>
      <c r="M24" s="8"/>
      <c r="N24" s="8">
        <v>11544</v>
      </c>
      <c r="O24" s="8">
        <v>-6044</v>
      </c>
      <c r="P24" s="8">
        <v>7500</v>
      </c>
      <c r="Q24" s="8">
        <v>1735521</v>
      </c>
      <c r="R24" s="8">
        <v>1736977</v>
      </c>
      <c r="S24" s="8">
        <v>2617125</v>
      </c>
      <c r="T24" s="8">
        <v>1712375</v>
      </c>
      <c r="U24" s="8">
        <v>1829974</v>
      </c>
      <c r="V24" s="8">
        <v>6159474</v>
      </c>
      <c r="W24" s="8">
        <v>7814963</v>
      </c>
      <c r="X24" s="8">
        <v>10286793</v>
      </c>
      <c r="Y24" s="8">
        <v>-2471830</v>
      </c>
      <c r="Z24" s="2">
        <v>-24.029160497348396</v>
      </c>
      <c r="AA24" s="6">
        <v>10286793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8216554</v>
      </c>
      <c r="D26" s="6"/>
      <c r="E26" s="7">
        <v>809940</v>
      </c>
      <c r="F26" s="8">
        <v>809940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809940</v>
      </c>
      <c r="Y26" s="8">
        <v>-809940</v>
      </c>
      <c r="Z26" s="2">
        <v>-100</v>
      </c>
      <c r="AA26" s="6">
        <v>809940</v>
      </c>
    </row>
    <row r="27" spans="1:27" x14ac:dyDescent="0.25">
      <c r="A27" s="25" t="s">
        <v>53</v>
      </c>
      <c r="B27" s="24" t="s">
        <v>32</v>
      </c>
      <c r="C27" s="6">
        <v>988289</v>
      </c>
      <c r="D27" s="6"/>
      <c r="E27" s="7">
        <v>626930</v>
      </c>
      <c r="F27" s="8">
        <v>626930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626930</v>
      </c>
      <c r="Y27" s="8">
        <v>-626930</v>
      </c>
      <c r="Z27" s="2">
        <v>-100</v>
      </c>
      <c r="AA27" s="6">
        <v>626930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188650</v>
      </c>
      <c r="D30" s="6"/>
      <c r="E30" s="7">
        <v>162000</v>
      </c>
      <c r="F30" s="8">
        <v>192000</v>
      </c>
      <c r="G30" s="8"/>
      <c r="H30" s="8">
        <v>22529</v>
      </c>
      <c r="I30" s="8">
        <v>19302</v>
      </c>
      <c r="J30" s="8">
        <v>41831</v>
      </c>
      <c r="K30" s="8">
        <v>8986</v>
      </c>
      <c r="L30" s="8">
        <v>26522</v>
      </c>
      <c r="M30" s="8">
        <v>22204</v>
      </c>
      <c r="N30" s="8">
        <v>57712</v>
      </c>
      <c r="O30" s="8">
        <v>20894</v>
      </c>
      <c r="P30" s="8">
        <v>18147</v>
      </c>
      <c r="Q30" s="8">
        <v>19609</v>
      </c>
      <c r="R30" s="8">
        <v>58650</v>
      </c>
      <c r="S30" s="8">
        <v>27376</v>
      </c>
      <c r="T30" s="8"/>
      <c r="U30" s="8">
        <v>7807</v>
      </c>
      <c r="V30" s="8">
        <v>35183</v>
      </c>
      <c r="W30" s="8">
        <v>193376</v>
      </c>
      <c r="X30" s="8">
        <v>192000</v>
      </c>
      <c r="Y30" s="8">
        <v>1376</v>
      </c>
      <c r="Z30" s="2">
        <v>0.71666666666666667</v>
      </c>
      <c r="AA30" s="6">
        <v>192000</v>
      </c>
    </row>
    <row r="31" spans="1:27" x14ac:dyDescent="0.25">
      <c r="A31" s="25" t="s">
        <v>57</v>
      </c>
      <c r="B31" s="24" t="s">
        <v>32</v>
      </c>
      <c r="C31" s="6">
        <v>2841566</v>
      </c>
      <c r="D31" s="6"/>
      <c r="E31" s="7">
        <v>3097586</v>
      </c>
      <c r="F31" s="8">
        <v>3076691</v>
      </c>
      <c r="G31" s="8">
        <v>39229</v>
      </c>
      <c r="H31" s="8">
        <v>183927</v>
      </c>
      <c r="I31" s="8">
        <v>132857</v>
      </c>
      <c r="J31" s="8">
        <v>356013</v>
      </c>
      <c r="K31" s="8">
        <v>194275</v>
      </c>
      <c r="L31" s="8">
        <v>193269</v>
      </c>
      <c r="M31" s="8">
        <v>88475</v>
      </c>
      <c r="N31" s="8">
        <v>476019</v>
      </c>
      <c r="O31" s="8">
        <v>202485</v>
      </c>
      <c r="P31" s="8">
        <v>310176</v>
      </c>
      <c r="Q31" s="8">
        <v>91171</v>
      </c>
      <c r="R31" s="8">
        <v>603832</v>
      </c>
      <c r="S31" s="8">
        <v>259567</v>
      </c>
      <c r="T31" s="8">
        <v>328348</v>
      </c>
      <c r="U31" s="8">
        <v>440965</v>
      </c>
      <c r="V31" s="8">
        <v>1028880</v>
      </c>
      <c r="W31" s="8">
        <v>2464744</v>
      </c>
      <c r="X31" s="8">
        <v>3076691</v>
      </c>
      <c r="Y31" s="8">
        <v>-611947</v>
      </c>
      <c r="Z31" s="2">
        <v>-19.889777686482002</v>
      </c>
      <c r="AA31" s="6">
        <v>3076691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1687883</v>
      </c>
      <c r="D33" s="6"/>
      <c r="E33" s="7">
        <v>2200329</v>
      </c>
      <c r="F33" s="8">
        <v>1908329</v>
      </c>
      <c r="G33" s="8">
        <v>249</v>
      </c>
      <c r="H33" s="8">
        <v>89034</v>
      </c>
      <c r="I33" s="8">
        <v>37881</v>
      </c>
      <c r="J33" s="8">
        <v>127164</v>
      </c>
      <c r="K33" s="8">
        <v>167689</v>
      </c>
      <c r="L33" s="8">
        <v>243552</v>
      </c>
      <c r="M33" s="8">
        <v>233677</v>
      </c>
      <c r="N33" s="8">
        <v>644918</v>
      </c>
      <c r="O33" s="8">
        <v>126217</v>
      </c>
      <c r="P33" s="8">
        <v>180741</v>
      </c>
      <c r="Q33" s="8">
        <v>164253</v>
      </c>
      <c r="R33" s="8">
        <v>471211</v>
      </c>
      <c r="S33" s="8">
        <v>14718</v>
      </c>
      <c r="T33" s="8">
        <v>79520</v>
      </c>
      <c r="U33" s="8">
        <v>29120</v>
      </c>
      <c r="V33" s="8">
        <v>123358</v>
      </c>
      <c r="W33" s="8">
        <v>1366651</v>
      </c>
      <c r="X33" s="8">
        <v>1908329</v>
      </c>
      <c r="Y33" s="8">
        <v>-541678</v>
      </c>
      <c r="Z33" s="2">
        <v>-28.384937817326051</v>
      </c>
      <c r="AA33" s="6">
        <v>1908329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22996026</v>
      </c>
      <c r="D35" s="33">
        <f>SUM(D24:D34)</f>
        <v>0</v>
      </c>
      <c r="E35" s="34">
        <f t="shared" si="1"/>
        <v>17263578</v>
      </c>
      <c r="F35" s="35">
        <f t="shared" si="1"/>
        <v>16900683</v>
      </c>
      <c r="G35" s="35">
        <f t="shared" si="1"/>
        <v>39478</v>
      </c>
      <c r="H35" s="35">
        <f t="shared" si="1"/>
        <v>202458</v>
      </c>
      <c r="I35" s="35">
        <f t="shared" si="1"/>
        <v>190040</v>
      </c>
      <c r="J35" s="35">
        <f t="shared" si="1"/>
        <v>431976</v>
      </c>
      <c r="K35" s="35">
        <f t="shared" si="1"/>
        <v>382494</v>
      </c>
      <c r="L35" s="35">
        <f t="shared" si="1"/>
        <v>463343</v>
      </c>
      <c r="M35" s="35">
        <f t="shared" si="1"/>
        <v>344356</v>
      </c>
      <c r="N35" s="35">
        <f t="shared" si="1"/>
        <v>1190193</v>
      </c>
      <c r="O35" s="35">
        <f t="shared" si="1"/>
        <v>343552</v>
      </c>
      <c r="P35" s="35">
        <f t="shared" si="1"/>
        <v>516564</v>
      </c>
      <c r="Q35" s="35">
        <f t="shared" si="1"/>
        <v>2010554</v>
      </c>
      <c r="R35" s="35">
        <f t="shared" si="1"/>
        <v>2870670</v>
      </c>
      <c r="S35" s="35">
        <f t="shared" si="1"/>
        <v>2918786</v>
      </c>
      <c r="T35" s="35">
        <f t="shared" si="1"/>
        <v>2120243</v>
      </c>
      <c r="U35" s="35">
        <f t="shared" si="1"/>
        <v>2307866</v>
      </c>
      <c r="V35" s="35">
        <f t="shared" si="1"/>
        <v>7346895</v>
      </c>
      <c r="W35" s="35">
        <f t="shared" si="1"/>
        <v>11839734</v>
      </c>
      <c r="X35" s="35">
        <f t="shared" si="1"/>
        <v>16900683</v>
      </c>
      <c r="Y35" s="35">
        <f t="shared" si="1"/>
        <v>-5060949</v>
      </c>
      <c r="Z35" s="36">
        <f>+IF(X35&lt;&gt;0,+(Y35/X35)*100,0)</f>
        <v>-29.945233574288093</v>
      </c>
      <c r="AA35" s="33">
        <f>SUM(AA24:AA34)</f>
        <v>16900683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6394675</v>
      </c>
      <c r="D37" s="46">
        <f>+D21-D35</f>
        <v>0</v>
      </c>
      <c r="E37" s="47">
        <f t="shared" si="2"/>
        <v>8654950</v>
      </c>
      <c r="F37" s="48">
        <f t="shared" si="2"/>
        <v>9254447</v>
      </c>
      <c r="G37" s="48">
        <f t="shared" si="2"/>
        <v>2735988</v>
      </c>
      <c r="H37" s="48">
        <f t="shared" si="2"/>
        <v>-202919</v>
      </c>
      <c r="I37" s="48">
        <f t="shared" si="2"/>
        <v>1731753</v>
      </c>
      <c r="J37" s="48">
        <f t="shared" si="2"/>
        <v>4264822</v>
      </c>
      <c r="K37" s="48">
        <f t="shared" si="2"/>
        <v>1519847</v>
      </c>
      <c r="L37" s="48">
        <f t="shared" si="2"/>
        <v>1438452</v>
      </c>
      <c r="M37" s="48">
        <f t="shared" si="2"/>
        <v>3327803</v>
      </c>
      <c r="N37" s="48">
        <f t="shared" si="2"/>
        <v>6286102</v>
      </c>
      <c r="O37" s="48">
        <f t="shared" si="2"/>
        <v>1663773</v>
      </c>
      <c r="P37" s="48">
        <f t="shared" si="2"/>
        <v>1429858</v>
      </c>
      <c r="Q37" s="48">
        <f t="shared" si="2"/>
        <v>1564693</v>
      </c>
      <c r="R37" s="48">
        <f t="shared" si="2"/>
        <v>4658324</v>
      </c>
      <c r="S37" s="48">
        <f t="shared" si="2"/>
        <v>-992589</v>
      </c>
      <c r="T37" s="48">
        <f t="shared" si="2"/>
        <v>-209948</v>
      </c>
      <c r="U37" s="48">
        <f t="shared" si="2"/>
        <v>-425784</v>
      </c>
      <c r="V37" s="48">
        <f t="shared" si="2"/>
        <v>-1628321</v>
      </c>
      <c r="W37" s="48">
        <f t="shared" si="2"/>
        <v>13580927</v>
      </c>
      <c r="X37" s="48">
        <f>IF(F21=F35,0,X21-X35)</f>
        <v>9254447</v>
      </c>
      <c r="Y37" s="48">
        <f t="shared" si="2"/>
        <v>4326480</v>
      </c>
      <c r="Z37" s="49">
        <f>+IF(X37&lt;&gt;0,+(Y37/X37)*100,0)</f>
        <v>46.750281243168821</v>
      </c>
      <c r="AA37" s="46">
        <f>+AA21-AA35</f>
        <v>9254447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>
        <v>252884</v>
      </c>
      <c r="Q38" s="8">
        <v>24687</v>
      </c>
      <c r="R38" s="8">
        <v>277571</v>
      </c>
      <c r="S38" s="8"/>
      <c r="T38" s="8">
        <v>45892</v>
      </c>
      <c r="U38" s="8">
        <v>21192</v>
      </c>
      <c r="V38" s="8">
        <v>67084</v>
      </c>
      <c r="W38" s="8">
        <v>344655</v>
      </c>
      <c r="X38" s="8"/>
      <c r="Y38" s="8">
        <v>344655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6394675</v>
      </c>
      <c r="D41" s="56">
        <f>SUM(D37:D40)</f>
        <v>0</v>
      </c>
      <c r="E41" s="57">
        <f t="shared" si="3"/>
        <v>8654950</v>
      </c>
      <c r="F41" s="58">
        <f t="shared" si="3"/>
        <v>9254447</v>
      </c>
      <c r="G41" s="58">
        <f t="shared" si="3"/>
        <v>2735988</v>
      </c>
      <c r="H41" s="58">
        <f t="shared" si="3"/>
        <v>-202919</v>
      </c>
      <c r="I41" s="58">
        <f t="shared" si="3"/>
        <v>1731753</v>
      </c>
      <c r="J41" s="58">
        <f t="shared" si="3"/>
        <v>4264822</v>
      </c>
      <c r="K41" s="58">
        <f t="shared" si="3"/>
        <v>1519847</v>
      </c>
      <c r="L41" s="58">
        <f t="shared" si="3"/>
        <v>1438452</v>
      </c>
      <c r="M41" s="58">
        <f t="shared" si="3"/>
        <v>3327803</v>
      </c>
      <c r="N41" s="58">
        <f t="shared" si="3"/>
        <v>6286102</v>
      </c>
      <c r="O41" s="58">
        <f t="shared" si="3"/>
        <v>1663773</v>
      </c>
      <c r="P41" s="58">
        <f t="shared" si="3"/>
        <v>1682742</v>
      </c>
      <c r="Q41" s="58">
        <f t="shared" si="3"/>
        <v>1589380</v>
      </c>
      <c r="R41" s="58">
        <f t="shared" si="3"/>
        <v>4935895</v>
      </c>
      <c r="S41" s="58">
        <f t="shared" si="3"/>
        <v>-992589</v>
      </c>
      <c r="T41" s="58">
        <f t="shared" si="3"/>
        <v>-164056</v>
      </c>
      <c r="U41" s="58">
        <f t="shared" si="3"/>
        <v>-404592</v>
      </c>
      <c r="V41" s="58">
        <f t="shared" si="3"/>
        <v>-1561237</v>
      </c>
      <c r="W41" s="58">
        <f t="shared" si="3"/>
        <v>13925582</v>
      </c>
      <c r="X41" s="58">
        <f t="shared" si="3"/>
        <v>9254447</v>
      </c>
      <c r="Y41" s="58">
        <f t="shared" si="3"/>
        <v>4671135</v>
      </c>
      <c r="Z41" s="59">
        <f>+IF(X41&lt;&gt;0,+(Y41/X41)*100,0)</f>
        <v>50.474490804258757</v>
      </c>
      <c r="AA41" s="56">
        <f>SUM(AA37:AA40)</f>
        <v>9254447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6394675</v>
      </c>
      <c r="D43" s="64">
        <f>+D41-D42</f>
        <v>0</v>
      </c>
      <c r="E43" s="65">
        <f t="shared" si="4"/>
        <v>8654950</v>
      </c>
      <c r="F43" s="66">
        <f t="shared" si="4"/>
        <v>9254447</v>
      </c>
      <c r="G43" s="66">
        <f t="shared" si="4"/>
        <v>2735988</v>
      </c>
      <c r="H43" s="66">
        <f t="shared" si="4"/>
        <v>-202919</v>
      </c>
      <c r="I43" s="66">
        <f t="shared" si="4"/>
        <v>1731753</v>
      </c>
      <c r="J43" s="66">
        <f t="shared" si="4"/>
        <v>4264822</v>
      </c>
      <c r="K43" s="66">
        <f t="shared" si="4"/>
        <v>1519847</v>
      </c>
      <c r="L43" s="66">
        <f t="shared" si="4"/>
        <v>1438452</v>
      </c>
      <c r="M43" s="66">
        <f t="shared" si="4"/>
        <v>3327803</v>
      </c>
      <c r="N43" s="66">
        <f t="shared" si="4"/>
        <v>6286102</v>
      </c>
      <c r="O43" s="66">
        <f t="shared" si="4"/>
        <v>1663773</v>
      </c>
      <c r="P43" s="66">
        <f t="shared" si="4"/>
        <v>1682742</v>
      </c>
      <c r="Q43" s="66">
        <f t="shared" si="4"/>
        <v>1589380</v>
      </c>
      <c r="R43" s="66">
        <f t="shared" si="4"/>
        <v>4935895</v>
      </c>
      <c r="S43" s="66">
        <f t="shared" si="4"/>
        <v>-992589</v>
      </c>
      <c r="T43" s="66">
        <f t="shared" si="4"/>
        <v>-164056</v>
      </c>
      <c r="U43" s="66">
        <f t="shared" si="4"/>
        <v>-404592</v>
      </c>
      <c r="V43" s="66">
        <f t="shared" si="4"/>
        <v>-1561237</v>
      </c>
      <c r="W43" s="66">
        <f t="shared" si="4"/>
        <v>13925582</v>
      </c>
      <c r="X43" s="66">
        <f t="shared" si="4"/>
        <v>9254447</v>
      </c>
      <c r="Y43" s="66">
        <f t="shared" si="4"/>
        <v>4671135</v>
      </c>
      <c r="Z43" s="67">
        <f>+IF(X43&lt;&gt;0,+(Y43/X43)*100,0)</f>
        <v>50.474490804258757</v>
      </c>
      <c r="AA43" s="64">
        <f>+AA41-AA42</f>
        <v>9254447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6394675</v>
      </c>
      <c r="D45" s="56">
        <f>SUM(D43:D44)</f>
        <v>0</v>
      </c>
      <c r="E45" s="57">
        <f t="shared" si="5"/>
        <v>8654950</v>
      </c>
      <c r="F45" s="58">
        <f t="shared" si="5"/>
        <v>9254447</v>
      </c>
      <c r="G45" s="58">
        <f t="shared" si="5"/>
        <v>2735988</v>
      </c>
      <c r="H45" s="58">
        <f t="shared" si="5"/>
        <v>-202919</v>
      </c>
      <c r="I45" s="58">
        <f t="shared" si="5"/>
        <v>1731753</v>
      </c>
      <c r="J45" s="58">
        <f t="shared" si="5"/>
        <v>4264822</v>
      </c>
      <c r="K45" s="58">
        <f t="shared" si="5"/>
        <v>1519847</v>
      </c>
      <c r="L45" s="58">
        <f t="shared" si="5"/>
        <v>1438452</v>
      </c>
      <c r="M45" s="58">
        <f t="shared" si="5"/>
        <v>3327803</v>
      </c>
      <c r="N45" s="58">
        <f t="shared" si="5"/>
        <v>6286102</v>
      </c>
      <c r="O45" s="58">
        <f t="shared" si="5"/>
        <v>1663773</v>
      </c>
      <c r="P45" s="58">
        <f t="shared" si="5"/>
        <v>1682742</v>
      </c>
      <c r="Q45" s="58">
        <f t="shared" si="5"/>
        <v>1589380</v>
      </c>
      <c r="R45" s="58">
        <f t="shared" si="5"/>
        <v>4935895</v>
      </c>
      <c r="S45" s="58">
        <f t="shared" si="5"/>
        <v>-992589</v>
      </c>
      <c r="T45" s="58">
        <f t="shared" si="5"/>
        <v>-164056</v>
      </c>
      <c r="U45" s="58">
        <f t="shared" si="5"/>
        <v>-404592</v>
      </c>
      <c r="V45" s="58">
        <f t="shared" si="5"/>
        <v>-1561237</v>
      </c>
      <c r="W45" s="58">
        <f t="shared" si="5"/>
        <v>13925582</v>
      </c>
      <c r="X45" s="58">
        <f t="shared" si="5"/>
        <v>9254447</v>
      </c>
      <c r="Y45" s="58">
        <f t="shared" si="5"/>
        <v>4671135</v>
      </c>
      <c r="Z45" s="59">
        <f>+IF(X45&lt;&gt;0,+(Y45/X45)*100,0)</f>
        <v>50.474490804258757</v>
      </c>
      <c r="AA45" s="56">
        <f>SUM(AA43:AA44)</f>
        <v>9254447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6394675</v>
      </c>
      <c r="D47" s="71">
        <f>SUM(D45:D46)</f>
        <v>0</v>
      </c>
      <c r="E47" s="72">
        <f t="shared" si="6"/>
        <v>8654950</v>
      </c>
      <c r="F47" s="73">
        <f t="shared" si="6"/>
        <v>9254447</v>
      </c>
      <c r="G47" s="73">
        <f t="shared" si="6"/>
        <v>2735988</v>
      </c>
      <c r="H47" s="74">
        <f t="shared" si="6"/>
        <v>-202919</v>
      </c>
      <c r="I47" s="74">
        <f t="shared" si="6"/>
        <v>1731753</v>
      </c>
      <c r="J47" s="74">
        <f t="shared" si="6"/>
        <v>4264822</v>
      </c>
      <c r="K47" s="74">
        <f t="shared" si="6"/>
        <v>1519847</v>
      </c>
      <c r="L47" s="74">
        <f t="shared" si="6"/>
        <v>1438452</v>
      </c>
      <c r="M47" s="73">
        <f t="shared" si="6"/>
        <v>3327803</v>
      </c>
      <c r="N47" s="73">
        <f t="shared" si="6"/>
        <v>6286102</v>
      </c>
      <c r="O47" s="74">
        <f t="shared" si="6"/>
        <v>1663773</v>
      </c>
      <c r="P47" s="74">
        <f t="shared" si="6"/>
        <v>1682742</v>
      </c>
      <c r="Q47" s="74">
        <f t="shared" si="6"/>
        <v>1589380</v>
      </c>
      <c r="R47" s="74">
        <f t="shared" si="6"/>
        <v>4935895</v>
      </c>
      <c r="S47" s="74">
        <f t="shared" si="6"/>
        <v>-992589</v>
      </c>
      <c r="T47" s="73">
        <f t="shared" si="6"/>
        <v>-164056</v>
      </c>
      <c r="U47" s="73">
        <f t="shared" si="6"/>
        <v>-404592</v>
      </c>
      <c r="V47" s="74">
        <f t="shared" si="6"/>
        <v>-1561237</v>
      </c>
      <c r="W47" s="74">
        <f t="shared" si="6"/>
        <v>13925582</v>
      </c>
      <c r="X47" s="74">
        <f t="shared" si="6"/>
        <v>9254447</v>
      </c>
      <c r="Y47" s="74">
        <f t="shared" si="6"/>
        <v>4671135</v>
      </c>
      <c r="Z47" s="75">
        <f>+IF(X47&lt;&gt;0,+(Y47/X47)*100,0)</f>
        <v>50.474490804258757</v>
      </c>
      <c r="AA47" s="76">
        <f>SUM(AA45:AA46)</f>
        <v>9254447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1726867</v>
      </c>
      <c r="D9" s="6"/>
      <c r="E9" s="7">
        <v>2299507</v>
      </c>
      <c r="F9" s="8">
        <v>2299507</v>
      </c>
      <c r="G9" s="8">
        <v>379353</v>
      </c>
      <c r="H9" s="8">
        <v>-84221</v>
      </c>
      <c r="I9" s="8">
        <v>145237</v>
      </c>
      <c r="J9" s="8">
        <v>440369</v>
      </c>
      <c r="K9" s="8">
        <v>154597</v>
      </c>
      <c r="L9" s="8">
        <v>147547</v>
      </c>
      <c r="M9" s="8">
        <v>147413</v>
      </c>
      <c r="N9" s="8">
        <v>449557</v>
      </c>
      <c r="O9" s="8">
        <v>147413</v>
      </c>
      <c r="P9" s="8">
        <v>147413</v>
      </c>
      <c r="Q9" s="8">
        <v>147381</v>
      </c>
      <c r="R9" s="8">
        <v>442207</v>
      </c>
      <c r="S9" s="8">
        <v>148107</v>
      </c>
      <c r="T9" s="8">
        <v>146404</v>
      </c>
      <c r="U9" s="8">
        <v>146889</v>
      </c>
      <c r="V9" s="8">
        <v>441400</v>
      </c>
      <c r="W9" s="8">
        <v>1773533</v>
      </c>
      <c r="X9" s="8">
        <v>2299507</v>
      </c>
      <c r="Y9" s="8">
        <v>-525974</v>
      </c>
      <c r="Z9" s="2">
        <v>-22.87333763280564</v>
      </c>
      <c r="AA9" s="6">
        <v>2299507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22977</v>
      </c>
      <c r="F13" s="8">
        <v>22977</v>
      </c>
      <c r="G13" s="8">
        <v>38985</v>
      </c>
      <c r="H13" s="8">
        <v>38309</v>
      </c>
      <c r="I13" s="8">
        <v>38496</v>
      </c>
      <c r="J13" s="8">
        <v>115790</v>
      </c>
      <c r="K13" s="8">
        <v>38649</v>
      </c>
      <c r="L13" s="8">
        <v>38706</v>
      </c>
      <c r="M13" s="8">
        <v>38906</v>
      </c>
      <c r="N13" s="8">
        <v>116261</v>
      </c>
      <c r="O13" s="8">
        <v>28062</v>
      </c>
      <c r="P13" s="8">
        <v>28028</v>
      </c>
      <c r="Q13" s="8">
        <v>27393</v>
      </c>
      <c r="R13" s="8">
        <v>83483</v>
      </c>
      <c r="S13" s="8">
        <v>27354</v>
      </c>
      <c r="T13" s="8">
        <v>27456</v>
      </c>
      <c r="U13" s="8">
        <v>27919</v>
      </c>
      <c r="V13" s="8">
        <v>82729</v>
      </c>
      <c r="W13" s="8">
        <v>398263</v>
      </c>
      <c r="X13" s="8">
        <v>22977</v>
      </c>
      <c r="Y13" s="8">
        <v>375286</v>
      </c>
      <c r="Z13" s="2">
        <v>1633.3115724420072</v>
      </c>
      <c r="AA13" s="6">
        <v>22977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1726867</v>
      </c>
      <c r="D21" s="33">
        <f t="shared" si="0"/>
        <v>0</v>
      </c>
      <c r="E21" s="34">
        <f t="shared" si="0"/>
        <v>2322484</v>
      </c>
      <c r="F21" s="35">
        <f t="shared" si="0"/>
        <v>2322484</v>
      </c>
      <c r="G21" s="35">
        <f t="shared" si="0"/>
        <v>418338</v>
      </c>
      <c r="H21" s="35">
        <f t="shared" si="0"/>
        <v>-45912</v>
      </c>
      <c r="I21" s="35">
        <f t="shared" si="0"/>
        <v>183733</v>
      </c>
      <c r="J21" s="35">
        <f t="shared" si="0"/>
        <v>556159</v>
      </c>
      <c r="K21" s="35">
        <f t="shared" si="0"/>
        <v>193246</v>
      </c>
      <c r="L21" s="35">
        <f t="shared" si="0"/>
        <v>186253</v>
      </c>
      <c r="M21" s="35">
        <f t="shared" si="0"/>
        <v>186319</v>
      </c>
      <c r="N21" s="35">
        <f t="shared" si="0"/>
        <v>565818</v>
      </c>
      <c r="O21" s="35">
        <f t="shared" si="0"/>
        <v>175475</v>
      </c>
      <c r="P21" s="35">
        <f t="shared" si="0"/>
        <v>175441</v>
      </c>
      <c r="Q21" s="35">
        <f t="shared" si="0"/>
        <v>174774</v>
      </c>
      <c r="R21" s="35">
        <f t="shared" si="0"/>
        <v>525690</v>
      </c>
      <c r="S21" s="35">
        <f t="shared" si="0"/>
        <v>175461</v>
      </c>
      <c r="T21" s="35">
        <f t="shared" si="0"/>
        <v>173860</v>
      </c>
      <c r="U21" s="35">
        <f t="shared" si="0"/>
        <v>174808</v>
      </c>
      <c r="V21" s="35">
        <f t="shared" si="0"/>
        <v>524129</v>
      </c>
      <c r="W21" s="35">
        <f t="shared" si="0"/>
        <v>2171796</v>
      </c>
      <c r="X21" s="35">
        <f t="shared" si="0"/>
        <v>2322484</v>
      </c>
      <c r="Y21" s="35">
        <f t="shared" si="0"/>
        <v>-150688</v>
      </c>
      <c r="Z21" s="36">
        <f>+IF(X21&lt;&gt;0,+(Y21/X21)*100,0)</f>
        <v>-6.4882255378293241</v>
      </c>
      <c r="AA21" s="33">
        <f>SUM(AA5:AA20)</f>
        <v>2322484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9041386</v>
      </c>
      <c r="D24" s="6"/>
      <c r="E24" s="7">
        <v>13019226</v>
      </c>
      <c r="F24" s="8">
        <v>11702611</v>
      </c>
      <c r="G24" s="8"/>
      <c r="H24" s="8"/>
      <c r="I24" s="8"/>
      <c r="J24" s="8"/>
      <c r="K24" s="8"/>
      <c r="L24" s="8"/>
      <c r="M24" s="8">
        <v>55860</v>
      </c>
      <c r="N24" s="8">
        <v>55860</v>
      </c>
      <c r="O24" s="8"/>
      <c r="P24" s="8">
        <v>151970</v>
      </c>
      <c r="Q24" s="8"/>
      <c r="R24" s="8">
        <v>151970</v>
      </c>
      <c r="S24" s="8"/>
      <c r="T24" s="8"/>
      <c r="U24" s="8"/>
      <c r="V24" s="8"/>
      <c r="W24" s="8">
        <v>207830</v>
      </c>
      <c r="X24" s="8">
        <v>11702611</v>
      </c>
      <c r="Y24" s="8">
        <v>-11494781</v>
      </c>
      <c r="Z24" s="2">
        <v>-98.224071534121748</v>
      </c>
      <c r="AA24" s="6">
        <v>11702611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</v>
      </c>
      <c r="Y27" s="8">
        <v>-2</v>
      </c>
      <c r="Z27" s="2">
        <v>-100</v>
      </c>
      <c r="AA27" s="6">
        <v>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334041</v>
      </c>
      <c r="D30" s="6"/>
      <c r="E30" s="7">
        <v>342971</v>
      </c>
      <c r="F30" s="8">
        <v>184722</v>
      </c>
      <c r="G30" s="8"/>
      <c r="H30" s="8"/>
      <c r="I30" s="8"/>
      <c r="J30" s="8"/>
      <c r="K30" s="8"/>
      <c r="L30" s="8">
        <v>51730</v>
      </c>
      <c r="M30" s="8"/>
      <c r="N30" s="8">
        <v>51730</v>
      </c>
      <c r="O30" s="8">
        <v>1054</v>
      </c>
      <c r="P30" s="8">
        <v>5496</v>
      </c>
      <c r="Q30" s="8"/>
      <c r="R30" s="8">
        <v>6550</v>
      </c>
      <c r="S30" s="8">
        <v>137787</v>
      </c>
      <c r="T30" s="8"/>
      <c r="U30" s="8"/>
      <c r="V30" s="8">
        <v>137787</v>
      </c>
      <c r="W30" s="8">
        <v>196067</v>
      </c>
      <c r="X30" s="8">
        <v>184722</v>
      </c>
      <c r="Y30" s="8">
        <v>11345</v>
      </c>
      <c r="Z30" s="2">
        <v>6.1416615238033367</v>
      </c>
      <c r="AA30" s="6">
        <v>184722</v>
      </c>
    </row>
    <row r="31" spans="1:27" x14ac:dyDescent="0.25">
      <c r="A31" s="25" t="s">
        <v>57</v>
      </c>
      <c r="B31" s="24" t="s">
        <v>32</v>
      </c>
      <c r="C31" s="6">
        <v>3571026</v>
      </c>
      <c r="D31" s="6"/>
      <c r="E31" s="7"/>
      <c r="F31" s="8">
        <v>30000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30000</v>
      </c>
      <c r="Y31" s="8">
        <v>-30000</v>
      </c>
      <c r="Z31" s="2">
        <v>-100</v>
      </c>
      <c r="AA31" s="6">
        <v>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470285</v>
      </c>
      <c r="D33" s="6"/>
      <c r="E33" s="7">
        <v>137298</v>
      </c>
      <c r="F33" s="8">
        <v>477906</v>
      </c>
      <c r="G33" s="8">
        <v>4356</v>
      </c>
      <c r="H33" s="8">
        <v>1929</v>
      </c>
      <c r="I33" s="8"/>
      <c r="J33" s="8">
        <v>6285</v>
      </c>
      <c r="K33" s="8"/>
      <c r="L33" s="8"/>
      <c r="M33" s="8">
        <v>1206</v>
      </c>
      <c r="N33" s="8">
        <v>1206</v>
      </c>
      <c r="O33" s="8"/>
      <c r="P33" s="8"/>
      <c r="Q33" s="8">
        <v>72</v>
      </c>
      <c r="R33" s="8">
        <v>72</v>
      </c>
      <c r="S33" s="8">
        <v>16786</v>
      </c>
      <c r="T33" s="8">
        <v>59462</v>
      </c>
      <c r="U33" s="8"/>
      <c r="V33" s="8">
        <v>76248</v>
      </c>
      <c r="W33" s="8">
        <v>83811</v>
      </c>
      <c r="X33" s="8">
        <v>477906</v>
      </c>
      <c r="Y33" s="8">
        <v>-394095</v>
      </c>
      <c r="Z33" s="2">
        <v>-82.462869267178064</v>
      </c>
      <c r="AA33" s="6">
        <v>477906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13416738</v>
      </c>
      <c r="D35" s="33">
        <f>SUM(D24:D34)</f>
        <v>0</v>
      </c>
      <c r="E35" s="34">
        <f t="shared" si="1"/>
        <v>13499495</v>
      </c>
      <c r="F35" s="35">
        <f t="shared" si="1"/>
        <v>12395241</v>
      </c>
      <c r="G35" s="35">
        <f t="shared" si="1"/>
        <v>4356</v>
      </c>
      <c r="H35" s="35">
        <f t="shared" si="1"/>
        <v>1929</v>
      </c>
      <c r="I35" s="35">
        <f t="shared" si="1"/>
        <v>0</v>
      </c>
      <c r="J35" s="35">
        <f t="shared" si="1"/>
        <v>6285</v>
      </c>
      <c r="K35" s="35">
        <f t="shared" si="1"/>
        <v>0</v>
      </c>
      <c r="L35" s="35">
        <f t="shared" si="1"/>
        <v>51730</v>
      </c>
      <c r="M35" s="35">
        <f t="shared" si="1"/>
        <v>57066</v>
      </c>
      <c r="N35" s="35">
        <f t="shared" si="1"/>
        <v>108796</v>
      </c>
      <c r="O35" s="35">
        <f t="shared" si="1"/>
        <v>1054</v>
      </c>
      <c r="P35" s="35">
        <f t="shared" si="1"/>
        <v>157466</v>
      </c>
      <c r="Q35" s="35">
        <f t="shared" si="1"/>
        <v>72</v>
      </c>
      <c r="R35" s="35">
        <f t="shared" si="1"/>
        <v>158592</v>
      </c>
      <c r="S35" s="35">
        <f t="shared" si="1"/>
        <v>154573</v>
      </c>
      <c r="T35" s="35">
        <f t="shared" si="1"/>
        <v>59462</v>
      </c>
      <c r="U35" s="35">
        <f t="shared" si="1"/>
        <v>0</v>
      </c>
      <c r="V35" s="35">
        <f t="shared" si="1"/>
        <v>214035</v>
      </c>
      <c r="W35" s="35">
        <f t="shared" si="1"/>
        <v>487708</v>
      </c>
      <c r="X35" s="35">
        <f t="shared" si="1"/>
        <v>12395241</v>
      </c>
      <c r="Y35" s="35">
        <f t="shared" si="1"/>
        <v>-11907533</v>
      </c>
      <c r="Z35" s="36">
        <f>+IF(X35&lt;&gt;0,+(Y35/X35)*100,0)</f>
        <v>-96.065360891329178</v>
      </c>
      <c r="AA35" s="33">
        <f>SUM(AA24:AA34)</f>
        <v>12395241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-11689871</v>
      </c>
      <c r="D37" s="46">
        <f>+D21-D35</f>
        <v>0</v>
      </c>
      <c r="E37" s="47">
        <f t="shared" si="2"/>
        <v>-11177011</v>
      </c>
      <c r="F37" s="48">
        <f t="shared" si="2"/>
        <v>-10072757</v>
      </c>
      <c r="G37" s="48">
        <f t="shared" si="2"/>
        <v>413982</v>
      </c>
      <c r="H37" s="48">
        <f t="shared" si="2"/>
        <v>-47841</v>
      </c>
      <c r="I37" s="48">
        <f t="shared" si="2"/>
        <v>183733</v>
      </c>
      <c r="J37" s="48">
        <f t="shared" si="2"/>
        <v>549874</v>
      </c>
      <c r="K37" s="48">
        <f t="shared" si="2"/>
        <v>193246</v>
      </c>
      <c r="L37" s="48">
        <f t="shared" si="2"/>
        <v>134523</v>
      </c>
      <c r="M37" s="48">
        <f t="shared" si="2"/>
        <v>129253</v>
      </c>
      <c r="N37" s="48">
        <f t="shared" si="2"/>
        <v>457022</v>
      </c>
      <c r="O37" s="48">
        <f t="shared" si="2"/>
        <v>174421</v>
      </c>
      <c r="P37" s="48">
        <f t="shared" si="2"/>
        <v>17975</v>
      </c>
      <c r="Q37" s="48">
        <f t="shared" si="2"/>
        <v>174702</v>
      </c>
      <c r="R37" s="48">
        <f t="shared" si="2"/>
        <v>367098</v>
      </c>
      <c r="S37" s="48">
        <f t="shared" si="2"/>
        <v>20888</v>
      </c>
      <c r="T37" s="48">
        <f t="shared" si="2"/>
        <v>114398</v>
      </c>
      <c r="U37" s="48">
        <f t="shared" si="2"/>
        <v>174808</v>
      </c>
      <c r="V37" s="48">
        <f t="shared" si="2"/>
        <v>310094</v>
      </c>
      <c r="W37" s="48">
        <f t="shared" si="2"/>
        <v>1684088</v>
      </c>
      <c r="X37" s="48">
        <f>IF(F21=F35,0,X21-X35)</f>
        <v>-10072757</v>
      </c>
      <c r="Y37" s="48">
        <f t="shared" si="2"/>
        <v>11756845</v>
      </c>
      <c r="Z37" s="49">
        <f>+IF(X37&lt;&gt;0,+(Y37/X37)*100,0)</f>
        <v>-116.7192358556848</v>
      </c>
      <c r="AA37" s="46">
        <f>+AA21-AA35</f>
        <v>-10072757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-11689871</v>
      </c>
      <c r="D41" s="56">
        <f>SUM(D37:D40)</f>
        <v>0</v>
      </c>
      <c r="E41" s="57">
        <f t="shared" si="3"/>
        <v>-11177011</v>
      </c>
      <c r="F41" s="58">
        <f t="shared" si="3"/>
        <v>-10072757</v>
      </c>
      <c r="G41" s="58">
        <f t="shared" si="3"/>
        <v>413982</v>
      </c>
      <c r="H41" s="58">
        <f t="shared" si="3"/>
        <v>-47841</v>
      </c>
      <c r="I41" s="58">
        <f t="shared" si="3"/>
        <v>183733</v>
      </c>
      <c r="J41" s="58">
        <f t="shared" si="3"/>
        <v>549874</v>
      </c>
      <c r="K41" s="58">
        <f t="shared" si="3"/>
        <v>193246</v>
      </c>
      <c r="L41" s="58">
        <f t="shared" si="3"/>
        <v>134523</v>
      </c>
      <c r="M41" s="58">
        <f t="shared" si="3"/>
        <v>129253</v>
      </c>
      <c r="N41" s="58">
        <f t="shared" si="3"/>
        <v>457022</v>
      </c>
      <c r="O41" s="58">
        <f t="shared" si="3"/>
        <v>174421</v>
      </c>
      <c r="P41" s="58">
        <f t="shared" si="3"/>
        <v>17975</v>
      </c>
      <c r="Q41" s="58">
        <f t="shared" si="3"/>
        <v>174702</v>
      </c>
      <c r="R41" s="58">
        <f t="shared" si="3"/>
        <v>367098</v>
      </c>
      <c r="S41" s="58">
        <f t="shared" si="3"/>
        <v>20888</v>
      </c>
      <c r="T41" s="58">
        <f t="shared" si="3"/>
        <v>114398</v>
      </c>
      <c r="U41" s="58">
        <f t="shared" si="3"/>
        <v>174808</v>
      </c>
      <c r="V41" s="58">
        <f t="shared" si="3"/>
        <v>310094</v>
      </c>
      <c r="W41" s="58">
        <f t="shared" si="3"/>
        <v>1684088</v>
      </c>
      <c r="X41" s="58">
        <f t="shared" si="3"/>
        <v>-10072757</v>
      </c>
      <c r="Y41" s="58">
        <f t="shared" si="3"/>
        <v>11756845</v>
      </c>
      <c r="Z41" s="59">
        <f>+IF(X41&lt;&gt;0,+(Y41/X41)*100,0)</f>
        <v>-116.7192358556848</v>
      </c>
      <c r="AA41" s="56">
        <f>SUM(AA37:AA40)</f>
        <v>-10072757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-11689871</v>
      </c>
      <c r="D43" s="64">
        <f>+D41-D42</f>
        <v>0</v>
      </c>
      <c r="E43" s="65">
        <f t="shared" si="4"/>
        <v>-11177011</v>
      </c>
      <c r="F43" s="66">
        <f t="shared" si="4"/>
        <v>-10072757</v>
      </c>
      <c r="G43" s="66">
        <f t="shared" si="4"/>
        <v>413982</v>
      </c>
      <c r="H43" s="66">
        <f t="shared" si="4"/>
        <v>-47841</v>
      </c>
      <c r="I43" s="66">
        <f t="shared" si="4"/>
        <v>183733</v>
      </c>
      <c r="J43" s="66">
        <f t="shared" si="4"/>
        <v>549874</v>
      </c>
      <c r="K43" s="66">
        <f t="shared" si="4"/>
        <v>193246</v>
      </c>
      <c r="L43" s="66">
        <f t="shared" si="4"/>
        <v>134523</v>
      </c>
      <c r="M43" s="66">
        <f t="shared" si="4"/>
        <v>129253</v>
      </c>
      <c r="N43" s="66">
        <f t="shared" si="4"/>
        <v>457022</v>
      </c>
      <c r="O43" s="66">
        <f t="shared" si="4"/>
        <v>174421</v>
      </c>
      <c r="P43" s="66">
        <f t="shared" si="4"/>
        <v>17975</v>
      </c>
      <c r="Q43" s="66">
        <f t="shared" si="4"/>
        <v>174702</v>
      </c>
      <c r="R43" s="66">
        <f t="shared" si="4"/>
        <v>367098</v>
      </c>
      <c r="S43" s="66">
        <f t="shared" si="4"/>
        <v>20888</v>
      </c>
      <c r="T43" s="66">
        <f t="shared" si="4"/>
        <v>114398</v>
      </c>
      <c r="U43" s="66">
        <f t="shared" si="4"/>
        <v>174808</v>
      </c>
      <c r="V43" s="66">
        <f t="shared" si="4"/>
        <v>310094</v>
      </c>
      <c r="W43" s="66">
        <f t="shared" si="4"/>
        <v>1684088</v>
      </c>
      <c r="X43" s="66">
        <f t="shared" si="4"/>
        <v>-10072757</v>
      </c>
      <c r="Y43" s="66">
        <f t="shared" si="4"/>
        <v>11756845</v>
      </c>
      <c r="Z43" s="67">
        <f>+IF(X43&lt;&gt;0,+(Y43/X43)*100,0)</f>
        <v>-116.7192358556848</v>
      </c>
      <c r="AA43" s="64">
        <f>+AA41-AA42</f>
        <v>-10072757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-11689871</v>
      </c>
      <c r="D45" s="56">
        <f>SUM(D43:D44)</f>
        <v>0</v>
      </c>
      <c r="E45" s="57">
        <f t="shared" si="5"/>
        <v>-11177011</v>
      </c>
      <c r="F45" s="58">
        <f t="shared" si="5"/>
        <v>-10072757</v>
      </c>
      <c r="G45" s="58">
        <f t="shared" si="5"/>
        <v>413982</v>
      </c>
      <c r="H45" s="58">
        <f t="shared" si="5"/>
        <v>-47841</v>
      </c>
      <c r="I45" s="58">
        <f t="shared" si="5"/>
        <v>183733</v>
      </c>
      <c r="J45" s="58">
        <f t="shared" si="5"/>
        <v>549874</v>
      </c>
      <c r="K45" s="58">
        <f t="shared" si="5"/>
        <v>193246</v>
      </c>
      <c r="L45" s="58">
        <f t="shared" si="5"/>
        <v>134523</v>
      </c>
      <c r="M45" s="58">
        <f t="shared" si="5"/>
        <v>129253</v>
      </c>
      <c r="N45" s="58">
        <f t="shared" si="5"/>
        <v>457022</v>
      </c>
      <c r="O45" s="58">
        <f t="shared" si="5"/>
        <v>174421</v>
      </c>
      <c r="P45" s="58">
        <f t="shared" si="5"/>
        <v>17975</v>
      </c>
      <c r="Q45" s="58">
        <f t="shared" si="5"/>
        <v>174702</v>
      </c>
      <c r="R45" s="58">
        <f t="shared" si="5"/>
        <v>367098</v>
      </c>
      <c r="S45" s="58">
        <f t="shared" si="5"/>
        <v>20888</v>
      </c>
      <c r="T45" s="58">
        <f t="shared" si="5"/>
        <v>114398</v>
      </c>
      <c r="U45" s="58">
        <f t="shared" si="5"/>
        <v>174808</v>
      </c>
      <c r="V45" s="58">
        <f t="shared" si="5"/>
        <v>310094</v>
      </c>
      <c r="W45" s="58">
        <f t="shared" si="5"/>
        <v>1684088</v>
      </c>
      <c r="X45" s="58">
        <f t="shared" si="5"/>
        <v>-10072757</v>
      </c>
      <c r="Y45" s="58">
        <f t="shared" si="5"/>
        <v>11756845</v>
      </c>
      <c r="Z45" s="59">
        <f>+IF(X45&lt;&gt;0,+(Y45/X45)*100,0)</f>
        <v>-116.7192358556848</v>
      </c>
      <c r="AA45" s="56">
        <f>SUM(AA43:AA44)</f>
        <v>-10072757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-11689871</v>
      </c>
      <c r="D47" s="71">
        <f>SUM(D45:D46)</f>
        <v>0</v>
      </c>
      <c r="E47" s="72">
        <f t="shared" si="6"/>
        <v>-11177011</v>
      </c>
      <c r="F47" s="73">
        <f t="shared" si="6"/>
        <v>-10072757</v>
      </c>
      <c r="G47" s="73">
        <f t="shared" si="6"/>
        <v>413982</v>
      </c>
      <c r="H47" s="74">
        <f t="shared" si="6"/>
        <v>-47841</v>
      </c>
      <c r="I47" s="74">
        <f t="shared" si="6"/>
        <v>183733</v>
      </c>
      <c r="J47" s="74">
        <f t="shared" si="6"/>
        <v>549874</v>
      </c>
      <c r="K47" s="74">
        <f t="shared" si="6"/>
        <v>193246</v>
      </c>
      <c r="L47" s="74">
        <f t="shared" si="6"/>
        <v>134523</v>
      </c>
      <c r="M47" s="73">
        <f t="shared" si="6"/>
        <v>129253</v>
      </c>
      <c r="N47" s="73">
        <f t="shared" si="6"/>
        <v>457022</v>
      </c>
      <c r="O47" s="74">
        <f t="shared" si="6"/>
        <v>174421</v>
      </c>
      <c r="P47" s="74">
        <f t="shared" si="6"/>
        <v>17975</v>
      </c>
      <c r="Q47" s="74">
        <f t="shared" si="6"/>
        <v>174702</v>
      </c>
      <c r="R47" s="74">
        <f t="shared" si="6"/>
        <v>367098</v>
      </c>
      <c r="S47" s="74">
        <f t="shared" si="6"/>
        <v>20888</v>
      </c>
      <c r="T47" s="73">
        <f t="shared" si="6"/>
        <v>114398</v>
      </c>
      <c r="U47" s="73">
        <f t="shared" si="6"/>
        <v>174808</v>
      </c>
      <c r="V47" s="74">
        <f t="shared" si="6"/>
        <v>310094</v>
      </c>
      <c r="W47" s="74">
        <f t="shared" si="6"/>
        <v>1684088</v>
      </c>
      <c r="X47" s="74">
        <f t="shared" si="6"/>
        <v>-10072757</v>
      </c>
      <c r="Y47" s="74">
        <f t="shared" si="6"/>
        <v>11756845</v>
      </c>
      <c r="Z47" s="75">
        <f>+IF(X47&lt;&gt;0,+(Y47/X47)*100,0)</f>
        <v>-116.7192358556848</v>
      </c>
      <c r="AA47" s="76">
        <f>SUM(AA45:AA46)</f>
        <v>-10072757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>
        <v>737895</v>
      </c>
      <c r="E9" s="7">
        <v>539316</v>
      </c>
      <c r="F9" s="8">
        <v>539316</v>
      </c>
      <c r="G9" s="8">
        <v>40836</v>
      </c>
      <c r="H9" s="8">
        <v>40836</v>
      </c>
      <c r="I9" s="8">
        <v>40906</v>
      </c>
      <c r="J9" s="8">
        <v>122578</v>
      </c>
      <c r="K9" s="8">
        <v>40836</v>
      </c>
      <c r="L9" s="8">
        <v>40836</v>
      </c>
      <c r="M9" s="8">
        <v>40836</v>
      </c>
      <c r="N9" s="8">
        <v>122508</v>
      </c>
      <c r="O9" s="8">
        <v>40836</v>
      </c>
      <c r="P9" s="8">
        <v>116109</v>
      </c>
      <c r="Q9" s="8">
        <v>67347</v>
      </c>
      <c r="R9" s="8">
        <v>224292</v>
      </c>
      <c r="S9" s="8">
        <v>89505</v>
      </c>
      <c r="T9" s="8">
        <v>89505</v>
      </c>
      <c r="U9" s="8">
        <v>89505</v>
      </c>
      <c r="V9" s="8">
        <v>268515</v>
      </c>
      <c r="W9" s="8">
        <v>737893</v>
      </c>
      <c r="X9" s="8">
        <v>539316</v>
      </c>
      <c r="Y9" s="8">
        <v>198577</v>
      </c>
      <c r="Z9" s="2">
        <v>36.820157384538931</v>
      </c>
      <c r="AA9" s="6">
        <v>539316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737895</v>
      </c>
      <c r="E21" s="34">
        <f t="shared" si="0"/>
        <v>539316</v>
      </c>
      <c r="F21" s="35">
        <f t="shared" si="0"/>
        <v>539316</v>
      </c>
      <c r="G21" s="35">
        <f t="shared" si="0"/>
        <v>40836</v>
      </c>
      <c r="H21" s="35">
        <f t="shared" si="0"/>
        <v>40836</v>
      </c>
      <c r="I21" s="35">
        <f t="shared" si="0"/>
        <v>40906</v>
      </c>
      <c r="J21" s="35">
        <f t="shared" si="0"/>
        <v>122578</v>
      </c>
      <c r="K21" s="35">
        <f t="shared" si="0"/>
        <v>40836</v>
      </c>
      <c r="L21" s="35">
        <f t="shared" si="0"/>
        <v>40836</v>
      </c>
      <c r="M21" s="35">
        <f t="shared" si="0"/>
        <v>40836</v>
      </c>
      <c r="N21" s="35">
        <f t="shared" si="0"/>
        <v>122508</v>
      </c>
      <c r="O21" s="35">
        <f t="shared" si="0"/>
        <v>40836</v>
      </c>
      <c r="P21" s="35">
        <f t="shared" si="0"/>
        <v>116109</v>
      </c>
      <c r="Q21" s="35">
        <f t="shared" si="0"/>
        <v>67347</v>
      </c>
      <c r="R21" s="35">
        <f t="shared" si="0"/>
        <v>224292</v>
      </c>
      <c r="S21" s="35">
        <f t="shared" si="0"/>
        <v>89505</v>
      </c>
      <c r="T21" s="35">
        <f t="shared" si="0"/>
        <v>89505</v>
      </c>
      <c r="U21" s="35">
        <f t="shared" si="0"/>
        <v>89505</v>
      </c>
      <c r="V21" s="35">
        <f t="shared" si="0"/>
        <v>268515</v>
      </c>
      <c r="W21" s="35">
        <f t="shared" si="0"/>
        <v>737893</v>
      </c>
      <c r="X21" s="35">
        <f t="shared" si="0"/>
        <v>539316</v>
      </c>
      <c r="Y21" s="35">
        <f t="shared" si="0"/>
        <v>198577</v>
      </c>
      <c r="Z21" s="36">
        <f>+IF(X21&lt;&gt;0,+(Y21/X21)*100,0)</f>
        <v>36.820157384538931</v>
      </c>
      <c r="AA21" s="33">
        <f>SUM(AA5:AA20)</f>
        <v>539316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13775999</v>
      </c>
      <c r="D24" s="6">
        <v>1044455</v>
      </c>
      <c r="E24" s="7">
        <v>3956756</v>
      </c>
      <c r="F24" s="8">
        <v>1348689</v>
      </c>
      <c r="G24" s="8">
        <v>70908</v>
      </c>
      <c r="H24" s="8">
        <v>28000</v>
      </c>
      <c r="I24" s="8">
        <v>24000</v>
      </c>
      <c r="J24" s="8">
        <v>122908</v>
      </c>
      <c r="K24" s="8">
        <v>24000</v>
      </c>
      <c r="L24" s="8">
        <v>217170</v>
      </c>
      <c r="M24" s="8">
        <v>159921</v>
      </c>
      <c r="N24" s="8">
        <v>401091</v>
      </c>
      <c r="O24" s="8">
        <v>24000</v>
      </c>
      <c r="P24" s="8">
        <v>149611</v>
      </c>
      <c r="Q24" s="8">
        <v>84107</v>
      </c>
      <c r="R24" s="8">
        <v>257718</v>
      </c>
      <c r="S24" s="8">
        <v>84107</v>
      </c>
      <c r="T24" s="8">
        <v>89317</v>
      </c>
      <c r="U24" s="8">
        <v>89317</v>
      </c>
      <c r="V24" s="8">
        <v>262741</v>
      </c>
      <c r="W24" s="8">
        <v>1044458</v>
      </c>
      <c r="X24" s="8">
        <v>1348689</v>
      </c>
      <c r="Y24" s="8">
        <v>-304231</v>
      </c>
      <c r="Z24" s="2">
        <v>-22.557535502995872</v>
      </c>
      <c r="AA24" s="6">
        <v>1348689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867542</v>
      </c>
      <c r="F27" s="8">
        <v>717542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717542</v>
      </c>
      <c r="Y27" s="8">
        <v>-717542</v>
      </c>
      <c r="Z27" s="2">
        <v>-100</v>
      </c>
      <c r="AA27" s="6">
        <v>717542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139320</v>
      </c>
      <c r="F28" s="8">
        <v>139320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139320</v>
      </c>
      <c r="Y28" s="8">
        <v>-139320</v>
      </c>
      <c r="Z28" s="2">
        <v>-100</v>
      </c>
      <c r="AA28" s="6">
        <v>139320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740657</v>
      </c>
      <c r="D30" s="6">
        <v>785166</v>
      </c>
      <c r="E30" s="7">
        <v>1371996</v>
      </c>
      <c r="F30" s="8">
        <v>1263996</v>
      </c>
      <c r="G30" s="8"/>
      <c r="H30" s="8"/>
      <c r="I30" s="8">
        <v>4150</v>
      </c>
      <c r="J30" s="8">
        <v>4150</v>
      </c>
      <c r="K30" s="8">
        <v>35079</v>
      </c>
      <c r="L30" s="8">
        <v>40127</v>
      </c>
      <c r="M30" s="8"/>
      <c r="N30" s="8">
        <v>75206</v>
      </c>
      <c r="O30" s="8"/>
      <c r="P30" s="8"/>
      <c r="Q30" s="8">
        <v>214270</v>
      </c>
      <c r="R30" s="8">
        <v>214270</v>
      </c>
      <c r="S30" s="8">
        <v>29137</v>
      </c>
      <c r="T30" s="8">
        <v>85289</v>
      </c>
      <c r="U30" s="8">
        <v>377114</v>
      </c>
      <c r="V30" s="8">
        <v>491540</v>
      </c>
      <c r="W30" s="8">
        <v>785166</v>
      </c>
      <c r="X30" s="8">
        <v>1263996</v>
      </c>
      <c r="Y30" s="8">
        <v>-478830</v>
      </c>
      <c r="Z30" s="2">
        <v>-37.88224013367131</v>
      </c>
      <c r="AA30" s="6">
        <v>1263996</v>
      </c>
    </row>
    <row r="31" spans="1:27" x14ac:dyDescent="0.25">
      <c r="A31" s="25" t="s">
        <v>57</v>
      </c>
      <c r="B31" s="24" t="s">
        <v>32</v>
      </c>
      <c r="C31" s="6">
        <v>5430472</v>
      </c>
      <c r="D31" s="6">
        <v>6055526</v>
      </c>
      <c r="E31" s="7">
        <v>6207075</v>
      </c>
      <c r="F31" s="8">
        <v>5299713</v>
      </c>
      <c r="G31" s="8">
        <v>278954</v>
      </c>
      <c r="H31" s="8">
        <v>545454</v>
      </c>
      <c r="I31" s="8">
        <v>575954</v>
      </c>
      <c r="J31" s="8">
        <v>1400362</v>
      </c>
      <c r="K31" s="8">
        <v>308954</v>
      </c>
      <c r="L31" s="8">
        <v>413721</v>
      </c>
      <c r="M31" s="8">
        <v>620846</v>
      </c>
      <c r="N31" s="8">
        <v>1343521</v>
      </c>
      <c r="O31" s="8">
        <v>168625</v>
      </c>
      <c r="P31" s="8">
        <v>576546</v>
      </c>
      <c r="Q31" s="8">
        <v>785566</v>
      </c>
      <c r="R31" s="8">
        <v>1530737</v>
      </c>
      <c r="S31" s="8">
        <v>376846</v>
      </c>
      <c r="T31" s="8">
        <v>461375</v>
      </c>
      <c r="U31" s="8">
        <v>335215</v>
      </c>
      <c r="V31" s="8">
        <v>1173436</v>
      </c>
      <c r="W31" s="8">
        <v>5448056</v>
      </c>
      <c r="X31" s="8">
        <v>5299713</v>
      </c>
      <c r="Y31" s="8">
        <v>148343</v>
      </c>
      <c r="Z31" s="2">
        <v>2.7990761009133891</v>
      </c>
      <c r="AA31" s="6">
        <v>5299713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501299</v>
      </c>
      <c r="D33" s="6">
        <v>5089552</v>
      </c>
      <c r="E33" s="7">
        <v>3217016</v>
      </c>
      <c r="F33" s="8">
        <v>1827896</v>
      </c>
      <c r="G33" s="8">
        <v>690</v>
      </c>
      <c r="H33" s="8"/>
      <c r="I33" s="8">
        <v>184730</v>
      </c>
      <c r="J33" s="8">
        <v>185420</v>
      </c>
      <c r="K33" s="8">
        <v>48410</v>
      </c>
      <c r="L33" s="8">
        <v>2860</v>
      </c>
      <c r="M33" s="8">
        <v>343518</v>
      </c>
      <c r="N33" s="8">
        <v>394788</v>
      </c>
      <c r="O33" s="8"/>
      <c r="P33" s="8">
        <v>6829</v>
      </c>
      <c r="Q33" s="8">
        <v>390665</v>
      </c>
      <c r="R33" s="8">
        <v>397494</v>
      </c>
      <c r="S33" s="8">
        <v>68261</v>
      </c>
      <c r="T33" s="8">
        <v>219325</v>
      </c>
      <c r="U33" s="8">
        <v>3824266</v>
      </c>
      <c r="V33" s="8">
        <v>4111852</v>
      </c>
      <c r="W33" s="8">
        <v>5089554</v>
      </c>
      <c r="X33" s="8">
        <v>1827896</v>
      </c>
      <c r="Y33" s="8">
        <v>3261658</v>
      </c>
      <c r="Z33" s="2">
        <v>178.43783234932403</v>
      </c>
      <c r="AA33" s="6">
        <v>1827896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20448427</v>
      </c>
      <c r="D35" s="33">
        <f>SUM(D24:D34)</f>
        <v>12974699</v>
      </c>
      <c r="E35" s="34">
        <f t="shared" si="1"/>
        <v>15759705</v>
      </c>
      <c r="F35" s="35">
        <f t="shared" si="1"/>
        <v>10597156</v>
      </c>
      <c r="G35" s="35">
        <f t="shared" si="1"/>
        <v>350552</v>
      </c>
      <c r="H35" s="35">
        <f t="shared" si="1"/>
        <v>573454</v>
      </c>
      <c r="I35" s="35">
        <f t="shared" si="1"/>
        <v>788834</v>
      </c>
      <c r="J35" s="35">
        <f t="shared" si="1"/>
        <v>1712840</v>
      </c>
      <c r="K35" s="35">
        <f t="shared" si="1"/>
        <v>416443</v>
      </c>
      <c r="L35" s="35">
        <f t="shared" si="1"/>
        <v>673878</v>
      </c>
      <c r="M35" s="35">
        <f t="shared" si="1"/>
        <v>1124285</v>
      </c>
      <c r="N35" s="35">
        <f t="shared" si="1"/>
        <v>2214606</v>
      </c>
      <c r="O35" s="35">
        <f t="shared" si="1"/>
        <v>192625</v>
      </c>
      <c r="P35" s="35">
        <f t="shared" si="1"/>
        <v>732986</v>
      </c>
      <c r="Q35" s="35">
        <f t="shared" si="1"/>
        <v>1474608</v>
      </c>
      <c r="R35" s="35">
        <f t="shared" si="1"/>
        <v>2400219</v>
      </c>
      <c r="S35" s="35">
        <f t="shared" si="1"/>
        <v>558351</v>
      </c>
      <c r="T35" s="35">
        <f t="shared" si="1"/>
        <v>855306</v>
      </c>
      <c r="U35" s="35">
        <f t="shared" si="1"/>
        <v>4625912</v>
      </c>
      <c r="V35" s="35">
        <f t="shared" si="1"/>
        <v>6039569</v>
      </c>
      <c r="W35" s="35">
        <f t="shared" si="1"/>
        <v>12367234</v>
      </c>
      <c r="X35" s="35">
        <f t="shared" si="1"/>
        <v>10597156</v>
      </c>
      <c r="Y35" s="35">
        <f t="shared" si="1"/>
        <v>1770078</v>
      </c>
      <c r="Z35" s="36">
        <f>+IF(X35&lt;&gt;0,+(Y35/X35)*100,0)</f>
        <v>16.703330591717251</v>
      </c>
      <c r="AA35" s="33">
        <f>SUM(AA24:AA34)</f>
        <v>10597156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-20448427</v>
      </c>
      <c r="D37" s="46">
        <f>+D21-D35</f>
        <v>-12236804</v>
      </c>
      <c r="E37" s="47">
        <f t="shared" si="2"/>
        <v>-15220389</v>
      </c>
      <c r="F37" s="48">
        <f t="shared" si="2"/>
        <v>-10057840</v>
      </c>
      <c r="G37" s="48">
        <f t="shared" si="2"/>
        <v>-309716</v>
      </c>
      <c r="H37" s="48">
        <f t="shared" si="2"/>
        <v>-532618</v>
      </c>
      <c r="I37" s="48">
        <f t="shared" si="2"/>
        <v>-747928</v>
      </c>
      <c r="J37" s="48">
        <f t="shared" si="2"/>
        <v>-1590262</v>
      </c>
      <c r="K37" s="48">
        <f t="shared" si="2"/>
        <v>-375607</v>
      </c>
      <c r="L37" s="48">
        <f t="shared" si="2"/>
        <v>-633042</v>
      </c>
      <c r="M37" s="48">
        <f t="shared" si="2"/>
        <v>-1083449</v>
      </c>
      <c r="N37" s="48">
        <f t="shared" si="2"/>
        <v>-2092098</v>
      </c>
      <c r="O37" s="48">
        <f t="shared" si="2"/>
        <v>-151789</v>
      </c>
      <c r="P37" s="48">
        <f t="shared" si="2"/>
        <v>-616877</v>
      </c>
      <c r="Q37" s="48">
        <f t="shared" si="2"/>
        <v>-1407261</v>
      </c>
      <c r="R37" s="48">
        <f t="shared" si="2"/>
        <v>-2175927</v>
      </c>
      <c r="S37" s="48">
        <f t="shared" si="2"/>
        <v>-468846</v>
      </c>
      <c r="T37" s="48">
        <f t="shared" si="2"/>
        <v>-765801</v>
      </c>
      <c r="U37" s="48">
        <f t="shared" si="2"/>
        <v>-4536407</v>
      </c>
      <c r="V37" s="48">
        <f t="shared" si="2"/>
        <v>-5771054</v>
      </c>
      <c r="W37" s="48">
        <f t="shared" si="2"/>
        <v>-11629341</v>
      </c>
      <c r="X37" s="48">
        <f>IF(F21=F35,0,X21-X35)</f>
        <v>-10057840</v>
      </c>
      <c r="Y37" s="48">
        <f t="shared" si="2"/>
        <v>-1571501</v>
      </c>
      <c r="Z37" s="49">
        <f>+IF(X37&lt;&gt;0,+(Y37/X37)*100,0)</f>
        <v>15.624637099019273</v>
      </c>
      <c r="AA37" s="46">
        <f>+AA21-AA35</f>
        <v>-10057840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-20448427</v>
      </c>
      <c r="D41" s="56">
        <f>SUM(D37:D40)</f>
        <v>-12236804</v>
      </c>
      <c r="E41" s="57">
        <f t="shared" si="3"/>
        <v>-15220389</v>
      </c>
      <c r="F41" s="58">
        <f t="shared" si="3"/>
        <v>-10057840</v>
      </c>
      <c r="G41" s="58">
        <f t="shared" si="3"/>
        <v>-309716</v>
      </c>
      <c r="H41" s="58">
        <f t="shared" si="3"/>
        <v>-532618</v>
      </c>
      <c r="I41" s="58">
        <f t="shared" si="3"/>
        <v>-747928</v>
      </c>
      <c r="J41" s="58">
        <f t="shared" si="3"/>
        <v>-1590262</v>
      </c>
      <c r="K41" s="58">
        <f t="shared" si="3"/>
        <v>-375607</v>
      </c>
      <c r="L41" s="58">
        <f t="shared" si="3"/>
        <v>-633042</v>
      </c>
      <c r="M41" s="58">
        <f t="shared" si="3"/>
        <v>-1083449</v>
      </c>
      <c r="N41" s="58">
        <f t="shared" si="3"/>
        <v>-2092098</v>
      </c>
      <c r="O41" s="58">
        <f t="shared" si="3"/>
        <v>-151789</v>
      </c>
      <c r="P41" s="58">
        <f t="shared" si="3"/>
        <v>-616877</v>
      </c>
      <c r="Q41" s="58">
        <f t="shared" si="3"/>
        <v>-1407261</v>
      </c>
      <c r="R41" s="58">
        <f t="shared" si="3"/>
        <v>-2175927</v>
      </c>
      <c r="S41" s="58">
        <f t="shared" si="3"/>
        <v>-468846</v>
      </c>
      <c r="T41" s="58">
        <f t="shared" si="3"/>
        <v>-765801</v>
      </c>
      <c r="U41" s="58">
        <f t="shared" si="3"/>
        <v>-4536407</v>
      </c>
      <c r="V41" s="58">
        <f t="shared" si="3"/>
        <v>-5771054</v>
      </c>
      <c r="W41" s="58">
        <f t="shared" si="3"/>
        <v>-11629341</v>
      </c>
      <c r="X41" s="58">
        <f t="shared" si="3"/>
        <v>-10057840</v>
      </c>
      <c r="Y41" s="58">
        <f t="shared" si="3"/>
        <v>-1571501</v>
      </c>
      <c r="Z41" s="59">
        <f>+IF(X41&lt;&gt;0,+(Y41/X41)*100,0)</f>
        <v>15.624637099019273</v>
      </c>
      <c r="AA41" s="56">
        <f>SUM(AA37:AA40)</f>
        <v>-10057840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-20448427</v>
      </c>
      <c r="D43" s="64">
        <f>+D41-D42</f>
        <v>-12236804</v>
      </c>
      <c r="E43" s="65">
        <f t="shared" si="4"/>
        <v>-15220389</v>
      </c>
      <c r="F43" s="66">
        <f t="shared" si="4"/>
        <v>-10057840</v>
      </c>
      <c r="G43" s="66">
        <f t="shared" si="4"/>
        <v>-309716</v>
      </c>
      <c r="H43" s="66">
        <f t="shared" si="4"/>
        <v>-532618</v>
      </c>
      <c r="I43" s="66">
        <f t="shared" si="4"/>
        <v>-747928</v>
      </c>
      <c r="J43" s="66">
        <f t="shared" si="4"/>
        <v>-1590262</v>
      </c>
      <c r="K43" s="66">
        <f t="shared" si="4"/>
        <v>-375607</v>
      </c>
      <c r="L43" s="66">
        <f t="shared" si="4"/>
        <v>-633042</v>
      </c>
      <c r="M43" s="66">
        <f t="shared" si="4"/>
        <v>-1083449</v>
      </c>
      <c r="N43" s="66">
        <f t="shared" si="4"/>
        <v>-2092098</v>
      </c>
      <c r="O43" s="66">
        <f t="shared" si="4"/>
        <v>-151789</v>
      </c>
      <c r="P43" s="66">
        <f t="shared" si="4"/>
        <v>-616877</v>
      </c>
      <c r="Q43" s="66">
        <f t="shared" si="4"/>
        <v>-1407261</v>
      </c>
      <c r="R43" s="66">
        <f t="shared" si="4"/>
        <v>-2175927</v>
      </c>
      <c r="S43" s="66">
        <f t="shared" si="4"/>
        <v>-468846</v>
      </c>
      <c r="T43" s="66">
        <f t="shared" si="4"/>
        <v>-765801</v>
      </c>
      <c r="U43" s="66">
        <f t="shared" si="4"/>
        <v>-4536407</v>
      </c>
      <c r="V43" s="66">
        <f t="shared" si="4"/>
        <v>-5771054</v>
      </c>
      <c r="W43" s="66">
        <f t="shared" si="4"/>
        <v>-11629341</v>
      </c>
      <c r="X43" s="66">
        <f t="shared" si="4"/>
        <v>-10057840</v>
      </c>
      <c r="Y43" s="66">
        <f t="shared" si="4"/>
        <v>-1571501</v>
      </c>
      <c r="Z43" s="67">
        <f>+IF(X43&lt;&gt;0,+(Y43/X43)*100,0)</f>
        <v>15.624637099019273</v>
      </c>
      <c r="AA43" s="64">
        <f>+AA41-AA42</f>
        <v>-10057840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-20448427</v>
      </c>
      <c r="D45" s="56">
        <f>SUM(D43:D44)</f>
        <v>-12236804</v>
      </c>
      <c r="E45" s="57">
        <f t="shared" si="5"/>
        <v>-15220389</v>
      </c>
      <c r="F45" s="58">
        <f t="shared" si="5"/>
        <v>-10057840</v>
      </c>
      <c r="G45" s="58">
        <f t="shared" si="5"/>
        <v>-309716</v>
      </c>
      <c r="H45" s="58">
        <f t="shared" si="5"/>
        <v>-532618</v>
      </c>
      <c r="I45" s="58">
        <f t="shared" si="5"/>
        <v>-747928</v>
      </c>
      <c r="J45" s="58">
        <f t="shared" si="5"/>
        <v>-1590262</v>
      </c>
      <c r="K45" s="58">
        <f t="shared" si="5"/>
        <v>-375607</v>
      </c>
      <c r="L45" s="58">
        <f t="shared" si="5"/>
        <v>-633042</v>
      </c>
      <c r="M45" s="58">
        <f t="shared" si="5"/>
        <v>-1083449</v>
      </c>
      <c r="N45" s="58">
        <f t="shared" si="5"/>
        <v>-2092098</v>
      </c>
      <c r="O45" s="58">
        <f t="shared" si="5"/>
        <v>-151789</v>
      </c>
      <c r="P45" s="58">
        <f t="shared" si="5"/>
        <v>-616877</v>
      </c>
      <c r="Q45" s="58">
        <f t="shared" si="5"/>
        <v>-1407261</v>
      </c>
      <c r="R45" s="58">
        <f t="shared" si="5"/>
        <v>-2175927</v>
      </c>
      <c r="S45" s="58">
        <f t="shared" si="5"/>
        <v>-468846</v>
      </c>
      <c r="T45" s="58">
        <f t="shared" si="5"/>
        <v>-765801</v>
      </c>
      <c r="U45" s="58">
        <f t="shared" si="5"/>
        <v>-4536407</v>
      </c>
      <c r="V45" s="58">
        <f t="shared" si="5"/>
        <v>-5771054</v>
      </c>
      <c r="W45" s="58">
        <f t="shared" si="5"/>
        <v>-11629341</v>
      </c>
      <c r="X45" s="58">
        <f t="shared" si="5"/>
        <v>-10057840</v>
      </c>
      <c r="Y45" s="58">
        <f t="shared" si="5"/>
        <v>-1571501</v>
      </c>
      <c r="Z45" s="59">
        <f>+IF(X45&lt;&gt;0,+(Y45/X45)*100,0)</f>
        <v>15.624637099019273</v>
      </c>
      <c r="AA45" s="56">
        <f>SUM(AA43:AA44)</f>
        <v>-10057840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-20448427</v>
      </c>
      <c r="D47" s="71">
        <f>SUM(D45:D46)</f>
        <v>-12236804</v>
      </c>
      <c r="E47" s="72">
        <f t="shared" si="6"/>
        <v>-15220389</v>
      </c>
      <c r="F47" s="73">
        <f t="shared" si="6"/>
        <v>-10057840</v>
      </c>
      <c r="G47" s="73">
        <f t="shared" si="6"/>
        <v>-309716</v>
      </c>
      <c r="H47" s="74">
        <f t="shared" si="6"/>
        <v>-532618</v>
      </c>
      <c r="I47" s="74">
        <f t="shared" si="6"/>
        <v>-747928</v>
      </c>
      <c r="J47" s="74">
        <f t="shared" si="6"/>
        <v>-1590262</v>
      </c>
      <c r="K47" s="74">
        <f t="shared" si="6"/>
        <v>-375607</v>
      </c>
      <c r="L47" s="74">
        <f t="shared" si="6"/>
        <v>-633042</v>
      </c>
      <c r="M47" s="73">
        <f t="shared" si="6"/>
        <v>-1083449</v>
      </c>
      <c r="N47" s="73">
        <f t="shared" si="6"/>
        <v>-2092098</v>
      </c>
      <c r="O47" s="74">
        <f t="shared" si="6"/>
        <v>-151789</v>
      </c>
      <c r="P47" s="74">
        <f t="shared" si="6"/>
        <v>-616877</v>
      </c>
      <c r="Q47" s="74">
        <f t="shared" si="6"/>
        <v>-1407261</v>
      </c>
      <c r="R47" s="74">
        <f t="shared" si="6"/>
        <v>-2175927</v>
      </c>
      <c r="S47" s="74">
        <f t="shared" si="6"/>
        <v>-468846</v>
      </c>
      <c r="T47" s="73">
        <f t="shared" si="6"/>
        <v>-765801</v>
      </c>
      <c r="U47" s="73">
        <f t="shared" si="6"/>
        <v>-4536407</v>
      </c>
      <c r="V47" s="74">
        <f t="shared" si="6"/>
        <v>-5771054</v>
      </c>
      <c r="W47" s="74">
        <f t="shared" si="6"/>
        <v>-11629341</v>
      </c>
      <c r="X47" s="74">
        <f t="shared" si="6"/>
        <v>-10057840</v>
      </c>
      <c r="Y47" s="74">
        <f t="shared" si="6"/>
        <v>-1571501</v>
      </c>
      <c r="Z47" s="75">
        <f>+IF(X47&lt;&gt;0,+(Y47/X47)*100,0)</f>
        <v>15.624637099019273</v>
      </c>
      <c r="AA47" s="76">
        <f>SUM(AA45:AA46)</f>
        <v>-10057840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9111597</v>
      </c>
      <c r="D9" s="6"/>
      <c r="E9" s="7">
        <v>10674014</v>
      </c>
      <c r="F9" s="8">
        <v>12678862</v>
      </c>
      <c r="G9" s="8">
        <v>839284</v>
      </c>
      <c r="H9" s="8">
        <v>838470</v>
      </c>
      <c r="I9" s="8">
        <v>834877</v>
      </c>
      <c r="J9" s="8">
        <v>2512631</v>
      </c>
      <c r="K9" s="8">
        <v>826156</v>
      </c>
      <c r="L9" s="8">
        <v>886132</v>
      </c>
      <c r="M9" s="8">
        <v>735322</v>
      </c>
      <c r="N9" s="8">
        <v>2447610</v>
      </c>
      <c r="O9" s="8">
        <v>840792</v>
      </c>
      <c r="P9" s="8">
        <v>835873</v>
      </c>
      <c r="Q9" s="8">
        <v>673543</v>
      </c>
      <c r="R9" s="8">
        <v>2350208</v>
      </c>
      <c r="S9" s="8">
        <v>847726</v>
      </c>
      <c r="T9" s="8">
        <v>835518</v>
      </c>
      <c r="U9" s="8">
        <v>918378</v>
      </c>
      <c r="V9" s="8">
        <v>2601622</v>
      </c>
      <c r="W9" s="8">
        <v>9912071</v>
      </c>
      <c r="X9" s="8">
        <v>12678862</v>
      </c>
      <c r="Y9" s="8">
        <v>-2766791</v>
      </c>
      <c r="Z9" s="2">
        <v>-21.822076776291123</v>
      </c>
      <c r="AA9" s="6">
        <v>12678862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9111597</v>
      </c>
      <c r="D21" s="33">
        <f t="shared" si="0"/>
        <v>0</v>
      </c>
      <c r="E21" s="34">
        <f t="shared" si="0"/>
        <v>10674014</v>
      </c>
      <c r="F21" s="35">
        <f t="shared" si="0"/>
        <v>12678862</v>
      </c>
      <c r="G21" s="35">
        <f t="shared" si="0"/>
        <v>839284</v>
      </c>
      <c r="H21" s="35">
        <f t="shared" si="0"/>
        <v>838470</v>
      </c>
      <c r="I21" s="35">
        <f t="shared" si="0"/>
        <v>834877</v>
      </c>
      <c r="J21" s="35">
        <f t="shared" si="0"/>
        <v>2512631</v>
      </c>
      <c r="K21" s="35">
        <f t="shared" si="0"/>
        <v>826156</v>
      </c>
      <c r="L21" s="35">
        <f t="shared" si="0"/>
        <v>886132</v>
      </c>
      <c r="M21" s="35">
        <f t="shared" si="0"/>
        <v>735322</v>
      </c>
      <c r="N21" s="35">
        <f t="shared" si="0"/>
        <v>2447610</v>
      </c>
      <c r="O21" s="35">
        <f t="shared" si="0"/>
        <v>840792</v>
      </c>
      <c r="P21" s="35">
        <f t="shared" si="0"/>
        <v>835873</v>
      </c>
      <c r="Q21" s="35">
        <f t="shared" si="0"/>
        <v>673543</v>
      </c>
      <c r="R21" s="35">
        <f t="shared" si="0"/>
        <v>2350208</v>
      </c>
      <c r="S21" s="35">
        <f t="shared" si="0"/>
        <v>847726</v>
      </c>
      <c r="T21" s="35">
        <f t="shared" si="0"/>
        <v>835518</v>
      </c>
      <c r="U21" s="35">
        <f t="shared" si="0"/>
        <v>918378</v>
      </c>
      <c r="V21" s="35">
        <f t="shared" si="0"/>
        <v>2601622</v>
      </c>
      <c r="W21" s="35">
        <f t="shared" si="0"/>
        <v>9912071</v>
      </c>
      <c r="X21" s="35">
        <f t="shared" si="0"/>
        <v>12678862</v>
      </c>
      <c r="Y21" s="35">
        <f t="shared" si="0"/>
        <v>-2766791</v>
      </c>
      <c r="Z21" s="36">
        <f>+IF(X21&lt;&gt;0,+(Y21/X21)*100,0)</f>
        <v>-21.822076776291123</v>
      </c>
      <c r="AA21" s="33">
        <f>SUM(AA5:AA20)</f>
        <v>12678862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691255</v>
      </c>
      <c r="D30" s="6"/>
      <c r="E30" s="7">
        <v>200000</v>
      </c>
      <c r="F30" s="8">
        <v>10000</v>
      </c>
      <c r="G30" s="8"/>
      <c r="H30" s="8"/>
      <c r="I30" s="8">
        <v>3991</v>
      </c>
      <c r="J30" s="8">
        <v>3991</v>
      </c>
      <c r="K30" s="8"/>
      <c r="L30" s="8"/>
      <c r="M30" s="8"/>
      <c r="N30" s="8"/>
      <c r="O30" s="8">
        <v>161</v>
      </c>
      <c r="P30" s="8"/>
      <c r="Q30" s="8"/>
      <c r="R30" s="8">
        <v>161</v>
      </c>
      <c r="S30" s="8"/>
      <c r="T30" s="8"/>
      <c r="U30" s="8"/>
      <c r="V30" s="8"/>
      <c r="W30" s="8">
        <v>4152</v>
      </c>
      <c r="X30" s="8">
        <v>10000</v>
      </c>
      <c r="Y30" s="8">
        <v>-5848</v>
      </c>
      <c r="Z30" s="2">
        <v>-58.48</v>
      </c>
      <c r="AA30" s="6">
        <v>10000</v>
      </c>
    </row>
    <row r="31" spans="1:27" x14ac:dyDescent="0.25">
      <c r="A31" s="25" t="s">
        <v>57</v>
      </c>
      <c r="B31" s="24" t="s">
        <v>32</v>
      </c>
      <c r="C31" s="6">
        <v>540256</v>
      </c>
      <c r="D31" s="6"/>
      <c r="E31" s="7">
        <v>150000</v>
      </c>
      <c r="F31" s="8">
        <v>10000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</v>
      </c>
      <c r="Y31" s="8">
        <v>-10000</v>
      </c>
      <c r="Z31" s="2">
        <v>-100</v>
      </c>
      <c r="AA31" s="6">
        <v>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145396</v>
      </c>
      <c r="D33" s="6"/>
      <c r="E33" s="7">
        <v>125000</v>
      </c>
      <c r="F33" s="8"/>
      <c r="G33" s="8"/>
      <c r="H33" s="8"/>
      <c r="I33" s="8"/>
      <c r="J33" s="8"/>
      <c r="K33" s="8"/>
      <c r="L33" s="8"/>
      <c r="M33" s="8"/>
      <c r="N33" s="8"/>
      <c r="O33" s="8">
        <v>-544464</v>
      </c>
      <c r="P33" s="8">
        <v>70479</v>
      </c>
      <c r="Q33" s="8">
        <v>15800</v>
      </c>
      <c r="R33" s="8">
        <v>-458185</v>
      </c>
      <c r="S33" s="8"/>
      <c r="T33" s="8">
        <v>12189</v>
      </c>
      <c r="U33" s="8">
        <v>544464</v>
      </c>
      <c r="V33" s="8">
        <v>556653</v>
      </c>
      <c r="W33" s="8">
        <v>98468</v>
      </c>
      <c r="X33" s="8"/>
      <c r="Y33" s="8">
        <v>98468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1376907</v>
      </c>
      <c r="D35" s="33">
        <f>SUM(D24:D34)</f>
        <v>0</v>
      </c>
      <c r="E35" s="34">
        <f t="shared" si="1"/>
        <v>475000</v>
      </c>
      <c r="F35" s="35">
        <f t="shared" si="1"/>
        <v>20000</v>
      </c>
      <c r="G35" s="35">
        <f t="shared" si="1"/>
        <v>0</v>
      </c>
      <c r="H35" s="35">
        <f t="shared" si="1"/>
        <v>0</v>
      </c>
      <c r="I35" s="35">
        <f t="shared" si="1"/>
        <v>3991</v>
      </c>
      <c r="J35" s="35">
        <f t="shared" si="1"/>
        <v>3991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-544303</v>
      </c>
      <c r="P35" s="35">
        <f t="shared" si="1"/>
        <v>70479</v>
      </c>
      <c r="Q35" s="35">
        <f t="shared" si="1"/>
        <v>15800</v>
      </c>
      <c r="R35" s="35">
        <f t="shared" si="1"/>
        <v>-458024</v>
      </c>
      <c r="S35" s="35">
        <f t="shared" si="1"/>
        <v>0</v>
      </c>
      <c r="T35" s="35">
        <f t="shared" si="1"/>
        <v>12189</v>
      </c>
      <c r="U35" s="35">
        <f t="shared" si="1"/>
        <v>544464</v>
      </c>
      <c r="V35" s="35">
        <f t="shared" si="1"/>
        <v>556653</v>
      </c>
      <c r="W35" s="35">
        <f t="shared" si="1"/>
        <v>102620</v>
      </c>
      <c r="X35" s="35">
        <f t="shared" si="1"/>
        <v>20000</v>
      </c>
      <c r="Y35" s="35">
        <f t="shared" si="1"/>
        <v>82620</v>
      </c>
      <c r="Z35" s="36">
        <f>+IF(X35&lt;&gt;0,+(Y35/X35)*100,0)</f>
        <v>413.1</v>
      </c>
      <c r="AA35" s="33">
        <f>SUM(AA24:AA34)</f>
        <v>20000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7734690</v>
      </c>
      <c r="D37" s="46">
        <f>+D21-D35</f>
        <v>0</v>
      </c>
      <c r="E37" s="47">
        <f t="shared" si="2"/>
        <v>10199014</v>
      </c>
      <c r="F37" s="48">
        <f t="shared" si="2"/>
        <v>12658862</v>
      </c>
      <c r="G37" s="48">
        <f t="shared" si="2"/>
        <v>839284</v>
      </c>
      <c r="H37" s="48">
        <f t="shared" si="2"/>
        <v>838470</v>
      </c>
      <c r="I37" s="48">
        <f t="shared" si="2"/>
        <v>830886</v>
      </c>
      <c r="J37" s="48">
        <f t="shared" si="2"/>
        <v>2508640</v>
      </c>
      <c r="K37" s="48">
        <f t="shared" si="2"/>
        <v>826156</v>
      </c>
      <c r="L37" s="48">
        <f t="shared" si="2"/>
        <v>886132</v>
      </c>
      <c r="M37" s="48">
        <f t="shared" si="2"/>
        <v>735322</v>
      </c>
      <c r="N37" s="48">
        <f t="shared" si="2"/>
        <v>2447610</v>
      </c>
      <c r="O37" s="48">
        <f t="shared" si="2"/>
        <v>1385095</v>
      </c>
      <c r="P37" s="48">
        <f t="shared" si="2"/>
        <v>765394</v>
      </c>
      <c r="Q37" s="48">
        <f t="shared" si="2"/>
        <v>657743</v>
      </c>
      <c r="R37" s="48">
        <f t="shared" si="2"/>
        <v>2808232</v>
      </c>
      <c r="S37" s="48">
        <f t="shared" si="2"/>
        <v>847726</v>
      </c>
      <c r="T37" s="48">
        <f t="shared" si="2"/>
        <v>823329</v>
      </c>
      <c r="U37" s="48">
        <f t="shared" si="2"/>
        <v>373914</v>
      </c>
      <c r="V37" s="48">
        <f t="shared" si="2"/>
        <v>2044969</v>
      </c>
      <c r="W37" s="48">
        <f t="shared" si="2"/>
        <v>9809451</v>
      </c>
      <c r="X37" s="48">
        <f>IF(F21=F35,0,X21-X35)</f>
        <v>12658862</v>
      </c>
      <c r="Y37" s="48">
        <f t="shared" si="2"/>
        <v>-2849411</v>
      </c>
      <c r="Z37" s="49">
        <f>+IF(X37&lt;&gt;0,+(Y37/X37)*100,0)</f>
        <v>-22.509219233134857</v>
      </c>
      <c r="AA37" s="46">
        <f>+AA21-AA35</f>
        <v>12658862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7734690</v>
      </c>
      <c r="D41" s="56">
        <f>SUM(D37:D40)</f>
        <v>0</v>
      </c>
      <c r="E41" s="57">
        <f t="shared" si="3"/>
        <v>10199014</v>
      </c>
      <c r="F41" s="58">
        <f t="shared" si="3"/>
        <v>12658862</v>
      </c>
      <c r="G41" s="58">
        <f t="shared" si="3"/>
        <v>839284</v>
      </c>
      <c r="H41" s="58">
        <f t="shared" si="3"/>
        <v>838470</v>
      </c>
      <c r="I41" s="58">
        <f t="shared" si="3"/>
        <v>830886</v>
      </c>
      <c r="J41" s="58">
        <f t="shared" si="3"/>
        <v>2508640</v>
      </c>
      <c r="K41" s="58">
        <f t="shared" si="3"/>
        <v>826156</v>
      </c>
      <c r="L41" s="58">
        <f t="shared" si="3"/>
        <v>886132</v>
      </c>
      <c r="M41" s="58">
        <f t="shared" si="3"/>
        <v>735322</v>
      </c>
      <c r="N41" s="58">
        <f t="shared" si="3"/>
        <v>2447610</v>
      </c>
      <c r="O41" s="58">
        <f t="shared" si="3"/>
        <v>1385095</v>
      </c>
      <c r="P41" s="58">
        <f t="shared" si="3"/>
        <v>765394</v>
      </c>
      <c r="Q41" s="58">
        <f t="shared" si="3"/>
        <v>657743</v>
      </c>
      <c r="R41" s="58">
        <f t="shared" si="3"/>
        <v>2808232</v>
      </c>
      <c r="S41" s="58">
        <f t="shared" si="3"/>
        <v>847726</v>
      </c>
      <c r="T41" s="58">
        <f t="shared" si="3"/>
        <v>823329</v>
      </c>
      <c r="U41" s="58">
        <f t="shared" si="3"/>
        <v>373914</v>
      </c>
      <c r="V41" s="58">
        <f t="shared" si="3"/>
        <v>2044969</v>
      </c>
      <c r="W41" s="58">
        <f t="shared" si="3"/>
        <v>9809451</v>
      </c>
      <c r="X41" s="58">
        <f t="shared" si="3"/>
        <v>12658862</v>
      </c>
      <c r="Y41" s="58">
        <f t="shared" si="3"/>
        <v>-2849411</v>
      </c>
      <c r="Z41" s="59">
        <f>+IF(X41&lt;&gt;0,+(Y41/X41)*100,0)</f>
        <v>-22.509219233134857</v>
      </c>
      <c r="AA41" s="56">
        <f>SUM(AA37:AA40)</f>
        <v>12658862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7734690</v>
      </c>
      <c r="D43" s="64">
        <f>+D41-D42</f>
        <v>0</v>
      </c>
      <c r="E43" s="65">
        <f t="shared" si="4"/>
        <v>10199014</v>
      </c>
      <c r="F43" s="66">
        <f t="shared" si="4"/>
        <v>12658862</v>
      </c>
      <c r="G43" s="66">
        <f t="shared" si="4"/>
        <v>839284</v>
      </c>
      <c r="H43" s="66">
        <f t="shared" si="4"/>
        <v>838470</v>
      </c>
      <c r="I43" s="66">
        <f t="shared" si="4"/>
        <v>830886</v>
      </c>
      <c r="J43" s="66">
        <f t="shared" si="4"/>
        <v>2508640</v>
      </c>
      <c r="K43" s="66">
        <f t="shared" si="4"/>
        <v>826156</v>
      </c>
      <c r="L43" s="66">
        <f t="shared" si="4"/>
        <v>886132</v>
      </c>
      <c r="M43" s="66">
        <f t="shared" si="4"/>
        <v>735322</v>
      </c>
      <c r="N43" s="66">
        <f t="shared" si="4"/>
        <v>2447610</v>
      </c>
      <c r="O43" s="66">
        <f t="shared" si="4"/>
        <v>1385095</v>
      </c>
      <c r="P43" s="66">
        <f t="shared" si="4"/>
        <v>765394</v>
      </c>
      <c r="Q43" s="66">
        <f t="shared" si="4"/>
        <v>657743</v>
      </c>
      <c r="R43" s="66">
        <f t="shared" si="4"/>
        <v>2808232</v>
      </c>
      <c r="S43" s="66">
        <f t="shared" si="4"/>
        <v>847726</v>
      </c>
      <c r="T43" s="66">
        <f t="shared" si="4"/>
        <v>823329</v>
      </c>
      <c r="U43" s="66">
        <f t="shared" si="4"/>
        <v>373914</v>
      </c>
      <c r="V43" s="66">
        <f t="shared" si="4"/>
        <v>2044969</v>
      </c>
      <c r="W43" s="66">
        <f t="shared" si="4"/>
        <v>9809451</v>
      </c>
      <c r="X43" s="66">
        <f t="shared" si="4"/>
        <v>12658862</v>
      </c>
      <c r="Y43" s="66">
        <f t="shared" si="4"/>
        <v>-2849411</v>
      </c>
      <c r="Z43" s="67">
        <f>+IF(X43&lt;&gt;0,+(Y43/X43)*100,0)</f>
        <v>-22.509219233134857</v>
      </c>
      <c r="AA43" s="64">
        <f>+AA41-AA42</f>
        <v>12658862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7734690</v>
      </c>
      <c r="D45" s="56">
        <f>SUM(D43:D44)</f>
        <v>0</v>
      </c>
      <c r="E45" s="57">
        <f t="shared" si="5"/>
        <v>10199014</v>
      </c>
      <c r="F45" s="58">
        <f t="shared" si="5"/>
        <v>12658862</v>
      </c>
      <c r="G45" s="58">
        <f t="shared" si="5"/>
        <v>839284</v>
      </c>
      <c r="H45" s="58">
        <f t="shared" si="5"/>
        <v>838470</v>
      </c>
      <c r="I45" s="58">
        <f t="shared" si="5"/>
        <v>830886</v>
      </c>
      <c r="J45" s="58">
        <f t="shared" si="5"/>
        <v>2508640</v>
      </c>
      <c r="K45" s="58">
        <f t="shared" si="5"/>
        <v>826156</v>
      </c>
      <c r="L45" s="58">
        <f t="shared" si="5"/>
        <v>886132</v>
      </c>
      <c r="M45" s="58">
        <f t="shared" si="5"/>
        <v>735322</v>
      </c>
      <c r="N45" s="58">
        <f t="shared" si="5"/>
        <v>2447610</v>
      </c>
      <c r="O45" s="58">
        <f t="shared" si="5"/>
        <v>1385095</v>
      </c>
      <c r="P45" s="58">
        <f t="shared" si="5"/>
        <v>765394</v>
      </c>
      <c r="Q45" s="58">
        <f t="shared" si="5"/>
        <v>657743</v>
      </c>
      <c r="R45" s="58">
        <f t="shared" si="5"/>
        <v>2808232</v>
      </c>
      <c r="S45" s="58">
        <f t="shared" si="5"/>
        <v>847726</v>
      </c>
      <c r="T45" s="58">
        <f t="shared" si="5"/>
        <v>823329</v>
      </c>
      <c r="U45" s="58">
        <f t="shared" si="5"/>
        <v>373914</v>
      </c>
      <c r="V45" s="58">
        <f t="shared" si="5"/>
        <v>2044969</v>
      </c>
      <c r="W45" s="58">
        <f t="shared" si="5"/>
        <v>9809451</v>
      </c>
      <c r="X45" s="58">
        <f t="shared" si="5"/>
        <v>12658862</v>
      </c>
      <c r="Y45" s="58">
        <f t="shared" si="5"/>
        <v>-2849411</v>
      </c>
      <c r="Z45" s="59">
        <f>+IF(X45&lt;&gt;0,+(Y45/X45)*100,0)</f>
        <v>-22.509219233134857</v>
      </c>
      <c r="AA45" s="56">
        <f>SUM(AA43:AA44)</f>
        <v>12658862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7734690</v>
      </c>
      <c r="D47" s="71">
        <f>SUM(D45:D46)</f>
        <v>0</v>
      </c>
      <c r="E47" s="72">
        <f t="shared" si="6"/>
        <v>10199014</v>
      </c>
      <c r="F47" s="73">
        <f t="shared" si="6"/>
        <v>12658862</v>
      </c>
      <c r="G47" s="73">
        <f t="shared" si="6"/>
        <v>839284</v>
      </c>
      <c r="H47" s="74">
        <f t="shared" si="6"/>
        <v>838470</v>
      </c>
      <c r="I47" s="74">
        <f t="shared" si="6"/>
        <v>830886</v>
      </c>
      <c r="J47" s="74">
        <f t="shared" si="6"/>
        <v>2508640</v>
      </c>
      <c r="K47" s="74">
        <f t="shared" si="6"/>
        <v>826156</v>
      </c>
      <c r="L47" s="74">
        <f t="shared" si="6"/>
        <v>886132</v>
      </c>
      <c r="M47" s="73">
        <f t="shared" si="6"/>
        <v>735322</v>
      </c>
      <c r="N47" s="73">
        <f t="shared" si="6"/>
        <v>2447610</v>
      </c>
      <c r="O47" s="74">
        <f t="shared" si="6"/>
        <v>1385095</v>
      </c>
      <c r="P47" s="74">
        <f t="shared" si="6"/>
        <v>765394</v>
      </c>
      <c r="Q47" s="74">
        <f t="shared" si="6"/>
        <v>657743</v>
      </c>
      <c r="R47" s="74">
        <f t="shared" si="6"/>
        <v>2808232</v>
      </c>
      <c r="S47" s="74">
        <f t="shared" si="6"/>
        <v>847726</v>
      </c>
      <c r="T47" s="73">
        <f t="shared" si="6"/>
        <v>823329</v>
      </c>
      <c r="U47" s="73">
        <f t="shared" si="6"/>
        <v>373914</v>
      </c>
      <c r="V47" s="74">
        <f t="shared" si="6"/>
        <v>2044969</v>
      </c>
      <c r="W47" s="74">
        <f t="shared" si="6"/>
        <v>9809451</v>
      </c>
      <c r="X47" s="74">
        <f t="shared" si="6"/>
        <v>12658862</v>
      </c>
      <c r="Y47" s="74">
        <f t="shared" si="6"/>
        <v>-2849411</v>
      </c>
      <c r="Z47" s="75">
        <f>+IF(X47&lt;&gt;0,+(Y47/X47)*100,0)</f>
        <v>-22.509219233134857</v>
      </c>
      <c r="AA47" s="76">
        <f>SUM(AA45:AA46)</f>
        <v>12658862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50986</v>
      </c>
      <c r="D8" s="6"/>
      <c r="E8" s="7">
        <v>88687</v>
      </c>
      <c r="F8" s="8">
        <v>44139</v>
      </c>
      <c r="G8" s="8">
        <v>4815</v>
      </c>
      <c r="H8" s="8">
        <v>3267</v>
      </c>
      <c r="I8" s="8">
        <v>2309</v>
      </c>
      <c r="J8" s="8">
        <v>10391</v>
      </c>
      <c r="K8" s="8">
        <v>5450</v>
      </c>
      <c r="L8" s="8">
        <v>3699</v>
      </c>
      <c r="M8" s="8">
        <v>3079</v>
      </c>
      <c r="N8" s="8">
        <v>12228</v>
      </c>
      <c r="O8" s="8">
        <v>3125</v>
      </c>
      <c r="P8" s="8">
        <v>3092</v>
      </c>
      <c r="Q8" s="8">
        <v>1540</v>
      </c>
      <c r="R8" s="8">
        <v>7757</v>
      </c>
      <c r="S8" s="8">
        <v>3850</v>
      </c>
      <c r="T8" s="8">
        <v>5389</v>
      </c>
      <c r="U8" s="8">
        <v>770</v>
      </c>
      <c r="V8" s="8">
        <v>10009</v>
      </c>
      <c r="W8" s="8">
        <v>40385</v>
      </c>
      <c r="X8" s="8">
        <v>44139</v>
      </c>
      <c r="Y8" s="8">
        <v>-3754</v>
      </c>
      <c r="Z8" s="2">
        <v>-8.5049502707356304</v>
      </c>
      <c r="AA8" s="6">
        <v>44139</v>
      </c>
    </row>
    <row r="9" spans="1:27" x14ac:dyDescent="0.25">
      <c r="A9" s="25" t="s">
        <v>37</v>
      </c>
      <c r="B9" s="24" t="s">
        <v>32</v>
      </c>
      <c r="C9" s="6">
        <v>91973169</v>
      </c>
      <c r="D9" s="6"/>
      <c r="E9" s="7">
        <v>95600842</v>
      </c>
      <c r="F9" s="8">
        <v>99017292</v>
      </c>
      <c r="G9" s="8">
        <v>9823079</v>
      </c>
      <c r="H9" s="8">
        <v>6785465</v>
      </c>
      <c r="I9" s="8">
        <v>8006342</v>
      </c>
      <c r="J9" s="8">
        <v>24614886</v>
      </c>
      <c r="K9" s="8">
        <v>8061153</v>
      </c>
      <c r="L9" s="8">
        <v>8208492</v>
      </c>
      <c r="M9" s="8">
        <v>8430272</v>
      </c>
      <c r="N9" s="8">
        <v>24699917</v>
      </c>
      <c r="O9" s="8">
        <v>8445282</v>
      </c>
      <c r="P9" s="8">
        <v>7881233</v>
      </c>
      <c r="Q9" s="8">
        <v>8145424</v>
      </c>
      <c r="R9" s="8">
        <v>24471939</v>
      </c>
      <c r="S9" s="8">
        <v>8222337</v>
      </c>
      <c r="T9" s="8">
        <v>8061612</v>
      </c>
      <c r="U9" s="8">
        <v>8140022</v>
      </c>
      <c r="V9" s="8">
        <v>24423971</v>
      </c>
      <c r="W9" s="8">
        <v>98210713</v>
      </c>
      <c r="X9" s="8">
        <v>99017292</v>
      </c>
      <c r="Y9" s="8">
        <v>-806579</v>
      </c>
      <c r="Z9" s="2">
        <v>-0.8145839819574141</v>
      </c>
      <c r="AA9" s="6">
        <v>99017292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46029417</v>
      </c>
      <c r="D18" s="6"/>
      <c r="E18" s="7">
        <v>40713401</v>
      </c>
      <c r="F18" s="8">
        <v>40713401</v>
      </c>
      <c r="G18" s="8"/>
      <c r="H18" s="8">
        <v>16977504</v>
      </c>
      <c r="I18" s="8"/>
      <c r="J18" s="8">
        <v>16977504</v>
      </c>
      <c r="K18" s="8"/>
      <c r="L18" s="8"/>
      <c r="M18" s="8">
        <v>13581983</v>
      </c>
      <c r="N18" s="8">
        <v>13581983</v>
      </c>
      <c r="O18" s="8"/>
      <c r="P18" s="8"/>
      <c r="Q18" s="8">
        <v>10186562</v>
      </c>
      <c r="R18" s="8">
        <v>10186562</v>
      </c>
      <c r="S18" s="8"/>
      <c r="T18" s="8"/>
      <c r="U18" s="8"/>
      <c r="V18" s="8"/>
      <c r="W18" s="8">
        <v>40746049</v>
      </c>
      <c r="X18" s="8">
        <v>40713401</v>
      </c>
      <c r="Y18" s="8">
        <v>32648</v>
      </c>
      <c r="Z18" s="2">
        <v>8.0189812685999867E-2</v>
      </c>
      <c r="AA18" s="6">
        <v>40713401</v>
      </c>
    </row>
    <row r="19" spans="1:27" x14ac:dyDescent="0.25">
      <c r="A19" s="23" t="s">
        <v>46</v>
      </c>
      <c r="B19" s="29" t="s">
        <v>32</v>
      </c>
      <c r="C19" s="6">
        <v>30365</v>
      </c>
      <c r="D19" s="6"/>
      <c r="E19" s="7">
        <v>34715</v>
      </c>
      <c r="F19" s="26">
        <v>41479</v>
      </c>
      <c r="G19" s="26">
        <v>4052</v>
      </c>
      <c r="H19" s="26">
        <v>3785</v>
      </c>
      <c r="I19" s="26">
        <v>2088</v>
      </c>
      <c r="J19" s="26">
        <v>9925</v>
      </c>
      <c r="K19" s="26">
        <v>2552</v>
      </c>
      <c r="L19" s="26">
        <v>3527</v>
      </c>
      <c r="M19" s="26">
        <v>3237</v>
      </c>
      <c r="N19" s="26">
        <v>9316</v>
      </c>
      <c r="O19" s="26">
        <v>4955</v>
      </c>
      <c r="P19" s="26">
        <v>4988</v>
      </c>
      <c r="Q19" s="26">
        <v>4052</v>
      </c>
      <c r="R19" s="26">
        <v>13995</v>
      </c>
      <c r="S19" s="26">
        <v>3016</v>
      </c>
      <c r="T19" s="26">
        <v>2436</v>
      </c>
      <c r="U19" s="26">
        <v>2320</v>
      </c>
      <c r="V19" s="26">
        <v>7772</v>
      </c>
      <c r="W19" s="26">
        <v>41008</v>
      </c>
      <c r="X19" s="26">
        <v>41479</v>
      </c>
      <c r="Y19" s="26">
        <v>-471</v>
      </c>
      <c r="Z19" s="27">
        <v>-1.1355143566624075</v>
      </c>
      <c r="AA19" s="28">
        <v>41479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138083937</v>
      </c>
      <c r="D21" s="33">
        <f t="shared" si="0"/>
        <v>0</v>
      </c>
      <c r="E21" s="34">
        <f t="shared" si="0"/>
        <v>136437645</v>
      </c>
      <c r="F21" s="35">
        <f t="shared" si="0"/>
        <v>139816311</v>
      </c>
      <c r="G21" s="35">
        <f t="shared" si="0"/>
        <v>9831946</v>
      </c>
      <c r="H21" s="35">
        <f t="shared" si="0"/>
        <v>23770021</v>
      </c>
      <c r="I21" s="35">
        <f t="shared" si="0"/>
        <v>8010739</v>
      </c>
      <c r="J21" s="35">
        <f t="shared" si="0"/>
        <v>41612706</v>
      </c>
      <c r="K21" s="35">
        <f t="shared" si="0"/>
        <v>8069155</v>
      </c>
      <c r="L21" s="35">
        <f t="shared" si="0"/>
        <v>8215718</v>
      </c>
      <c r="M21" s="35">
        <f t="shared" si="0"/>
        <v>22018571</v>
      </c>
      <c r="N21" s="35">
        <f t="shared" si="0"/>
        <v>38303444</v>
      </c>
      <c r="O21" s="35">
        <f t="shared" si="0"/>
        <v>8453362</v>
      </c>
      <c r="P21" s="35">
        <f t="shared" si="0"/>
        <v>7889313</v>
      </c>
      <c r="Q21" s="35">
        <f t="shared" si="0"/>
        <v>18337578</v>
      </c>
      <c r="R21" s="35">
        <f t="shared" si="0"/>
        <v>34680253</v>
      </c>
      <c r="S21" s="35">
        <f t="shared" si="0"/>
        <v>8229203</v>
      </c>
      <c r="T21" s="35">
        <f t="shared" si="0"/>
        <v>8069437</v>
      </c>
      <c r="U21" s="35">
        <f t="shared" si="0"/>
        <v>8143112</v>
      </c>
      <c r="V21" s="35">
        <f t="shared" si="0"/>
        <v>24441752</v>
      </c>
      <c r="W21" s="35">
        <f t="shared" si="0"/>
        <v>139038155</v>
      </c>
      <c r="X21" s="35">
        <f t="shared" si="0"/>
        <v>139816311</v>
      </c>
      <c r="Y21" s="35">
        <f t="shared" si="0"/>
        <v>-778156</v>
      </c>
      <c r="Z21" s="36">
        <f>+IF(X21&lt;&gt;0,+(Y21/X21)*100,0)</f>
        <v>-0.55655595147264325</v>
      </c>
      <c r="AA21" s="33">
        <f>SUM(AA5:AA20)</f>
        <v>139816311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26171903</v>
      </c>
      <c r="D24" s="6"/>
      <c r="E24" s="7">
        <v>28212429</v>
      </c>
      <c r="F24" s="8">
        <v>31456173</v>
      </c>
      <c r="G24" s="8">
        <v>2259693</v>
      </c>
      <c r="H24" s="8">
        <v>2565633</v>
      </c>
      <c r="I24" s="8">
        <v>2401671</v>
      </c>
      <c r="J24" s="8">
        <v>7226997</v>
      </c>
      <c r="K24" s="8">
        <v>2406372</v>
      </c>
      <c r="L24" s="8">
        <v>2521260</v>
      </c>
      <c r="M24" s="8">
        <v>2943753</v>
      </c>
      <c r="N24" s="8">
        <v>7871385</v>
      </c>
      <c r="O24" s="8">
        <v>2883049</v>
      </c>
      <c r="P24" s="8">
        <v>2942661</v>
      </c>
      <c r="Q24" s="8">
        <v>2625868</v>
      </c>
      <c r="R24" s="8">
        <v>8451578</v>
      </c>
      <c r="S24" s="8">
        <v>2770993</v>
      </c>
      <c r="T24" s="8">
        <v>2973789</v>
      </c>
      <c r="U24" s="8">
        <v>3473151</v>
      </c>
      <c r="V24" s="8">
        <v>9217933</v>
      </c>
      <c r="W24" s="8">
        <v>32767893</v>
      </c>
      <c r="X24" s="8">
        <v>31456173</v>
      </c>
      <c r="Y24" s="8">
        <v>1311720</v>
      </c>
      <c r="Z24" s="2">
        <v>4.1699923255127063</v>
      </c>
      <c r="AA24" s="6">
        <v>31456173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2185053</v>
      </c>
      <c r="F27" s="8">
        <v>2185053</v>
      </c>
      <c r="G27" s="8"/>
      <c r="H27" s="8"/>
      <c r="I27" s="8"/>
      <c r="J27" s="8"/>
      <c r="K27" s="8">
        <v>359755</v>
      </c>
      <c r="L27" s="8">
        <v>348150</v>
      </c>
      <c r="M27" s="8"/>
      <c r="N27" s="8">
        <v>707905</v>
      </c>
      <c r="O27" s="8">
        <v>-151838</v>
      </c>
      <c r="P27" s="8"/>
      <c r="Q27" s="8"/>
      <c r="R27" s="8">
        <v>-151838</v>
      </c>
      <c r="S27" s="8"/>
      <c r="T27" s="8"/>
      <c r="U27" s="8"/>
      <c r="V27" s="8"/>
      <c r="W27" s="8">
        <v>556067</v>
      </c>
      <c r="X27" s="8">
        <v>2185053</v>
      </c>
      <c r="Y27" s="8">
        <v>-1628986</v>
      </c>
      <c r="Z27" s="2">
        <v>-74.551326672625322</v>
      </c>
      <c r="AA27" s="6">
        <v>2185053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205839</v>
      </c>
      <c r="D30" s="6"/>
      <c r="E30" s="7">
        <v>208800</v>
      </c>
      <c r="F30" s="8">
        <v>138800</v>
      </c>
      <c r="G30" s="8">
        <v>3510</v>
      </c>
      <c r="H30" s="8">
        <v>10893</v>
      </c>
      <c r="I30" s="8">
        <v>13351</v>
      </c>
      <c r="J30" s="8">
        <v>27754</v>
      </c>
      <c r="K30" s="8">
        <v>1906</v>
      </c>
      <c r="L30" s="8">
        <v>9079</v>
      </c>
      <c r="M30" s="8">
        <v>6031</v>
      </c>
      <c r="N30" s="8">
        <v>17016</v>
      </c>
      <c r="O30" s="8">
        <v>8517</v>
      </c>
      <c r="P30" s="8">
        <v>17317</v>
      </c>
      <c r="Q30" s="8">
        <v>180</v>
      </c>
      <c r="R30" s="8">
        <v>26014</v>
      </c>
      <c r="S30" s="8">
        <v>8466</v>
      </c>
      <c r="T30" s="8">
        <v>15724</v>
      </c>
      <c r="U30" s="8">
        <v>1101</v>
      </c>
      <c r="V30" s="8">
        <v>25291</v>
      </c>
      <c r="W30" s="8">
        <v>96075</v>
      </c>
      <c r="X30" s="8">
        <v>138800</v>
      </c>
      <c r="Y30" s="8">
        <v>-42725</v>
      </c>
      <c r="Z30" s="2">
        <v>-30.781700288184439</v>
      </c>
      <c r="AA30" s="6">
        <v>138800</v>
      </c>
    </row>
    <row r="31" spans="1:27" x14ac:dyDescent="0.25">
      <c r="A31" s="25" t="s">
        <v>57</v>
      </c>
      <c r="B31" s="24" t="s">
        <v>32</v>
      </c>
      <c r="C31" s="6">
        <v>6567807</v>
      </c>
      <c r="D31" s="6"/>
      <c r="E31" s="7">
        <v>6199504</v>
      </c>
      <c r="F31" s="8">
        <v>6714504</v>
      </c>
      <c r="G31" s="8"/>
      <c r="H31" s="8">
        <v>295800</v>
      </c>
      <c r="I31" s="8">
        <v>443600</v>
      </c>
      <c r="J31" s="8">
        <v>739400</v>
      </c>
      <c r="K31" s="8">
        <v>26048</v>
      </c>
      <c r="L31" s="8">
        <v>1076400</v>
      </c>
      <c r="M31" s="8">
        <v>726000</v>
      </c>
      <c r="N31" s="8">
        <v>1828448</v>
      </c>
      <c r="O31" s="8">
        <v>553617</v>
      </c>
      <c r="P31" s="8">
        <v>404800</v>
      </c>
      <c r="Q31" s="8">
        <v>909166</v>
      </c>
      <c r="R31" s="8">
        <v>1867583</v>
      </c>
      <c r="S31" s="8">
        <v>29951</v>
      </c>
      <c r="T31" s="8">
        <v>399300</v>
      </c>
      <c r="U31" s="8">
        <v>1090542</v>
      </c>
      <c r="V31" s="8">
        <v>1519793</v>
      </c>
      <c r="W31" s="8">
        <v>5955224</v>
      </c>
      <c r="X31" s="8">
        <v>6714504</v>
      </c>
      <c r="Y31" s="8">
        <v>-759280</v>
      </c>
      <c r="Z31" s="2">
        <v>-11.308057899734663</v>
      </c>
      <c r="AA31" s="6">
        <v>6714504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1809268</v>
      </c>
      <c r="D33" s="6"/>
      <c r="E33" s="7">
        <v>2142539</v>
      </c>
      <c r="F33" s="8">
        <v>1847011</v>
      </c>
      <c r="G33" s="8">
        <v>350297</v>
      </c>
      <c r="H33" s="8">
        <v>144011</v>
      </c>
      <c r="I33" s="8">
        <v>51313</v>
      </c>
      <c r="J33" s="8">
        <v>545621</v>
      </c>
      <c r="K33" s="8">
        <v>113199</v>
      </c>
      <c r="L33" s="8">
        <v>53405</v>
      </c>
      <c r="M33" s="8">
        <v>-115756</v>
      </c>
      <c r="N33" s="8">
        <v>50848</v>
      </c>
      <c r="O33" s="8">
        <v>240693</v>
      </c>
      <c r="P33" s="8">
        <v>56745</v>
      </c>
      <c r="Q33" s="8">
        <v>-71067</v>
      </c>
      <c r="R33" s="8">
        <v>226371</v>
      </c>
      <c r="S33" s="8">
        <v>110143</v>
      </c>
      <c r="T33" s="8">
        <v>374065</v>
      </c>
      <c r="U33" s="8">
        <v>213282</v>
      </c>
      <c r="V33" s="8">
        <v>697490</v>
      </c>
      <c r="W33" s="8">
        <v>1520330</v>
      </c>
      <c r="X33" s="8">
        <v>1847011</v>
      </c>
      <c r="Y33" s="8">
        <v>-326681</v>
      </c>
      <c r="Z33" s="2">
        <v>-17.687008902491648</v>
      </c>
      <c r="AA33" s="6">
        <v>1847011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34754817</v>
      </c>
      <c r="D35" s="33">
        <f>SUM(D24:D34)</f>
        <v>0</v>
      </c>
      <c r="E35" s="34">
        <f t="shared" si="1"/>
        <v>38948325</v>
      </c>
      <c r="F35" s="35">
        <f t="shared" si="1"/>
        <v>42341541</v>
      </c>
      <c r="G35" s="35">
        <f t="shared" si="1"/>
        <v>2613500</v>
      </c>
      <c r="H35" s="35">
        <f t="shared" si="1"/>
        <v>3016337</v>
      </c>
      <c r="I35" s="35">
        <f t="shared" si="1"/>
        <v>2909935</v>
      </c>
      <c r="J35" s="35">
        <f t="shared" si="1"/>
        <v>8539772</v>
      </c>
      <c r="K35" s="35">
        <f t="shared" si="1"/>
        <v>2907280</v>
      </c>
      <c r="L35" s="35">
        <f t="shared" si="1"/>
        <v>4008294</v>
      </c>
      <c r="M35" s="35">
        <f t="shared" si="1"/>
        <v>3560028</v>
      </c>
      <c r="N35" s="35">
        <f t="shared" si="1"/>
        <v>10475602</v>
      </c>
      <c r="O35" s="35">
        <f t="shared" si="1"/>
        <v>3534038</v>
      </c>
      <c r="P35" s="35">
        <f t="shared" si="1"/>
        <v>3421523</v>
      </c>
      <c r="Q35" s="35">
        <f t="shared" si="1"/>
        <v>3464147</v>
      </c>
      <c r="R35" s="35">
        <f t="shared" si="1"/>
        <v>10419708</v>
      </c>
      <c r="S35" s="35">
        <f t="shared" si="1"/>
        <v>2919553</v>
      </c>
      <c r="T35" s="35">
        <f t="shared" si="1"/>
        <v>3762878</v>
      </c>
      <c r="U35" s="35">
        <f t="shared" si="1"/>
        <v>4778076</v>
      </c>
      <c r="V35" s="35">
        <f t="shared" si="1"/>
        <v>11460507</v>
      </c>
      <c r="W35" s="35">
        <f t="shared" si="1"/>
        <v>40895589</v>
      </c>
      <c r="X35" s="35">
        <f t="shared" si="1"/>
        <v>42341541</v>
      </c>
      <c r="Y35" s="35">
        <f t="shared" si="1"/>
        <v>-1445952</v>
      </c>
      <c r="Z35" s="36">
        <f>+IF(X35&lt;&gt;0,+(Y35/X35)*100,0)</f>
        <v>-3.4149725443389034</v>
      </c>
      <c r="AA35" s="33">
        <f>SUM(AA24:AA34)</f>
        <v>42341541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103329120</v>
      </c>
      <c r="D37" s="46">
        <f>+D21-D35</f>
        <v>0</v>
      </c>
      <c r="E37" s="47">
        <f t="shared" si="2"/>
        <v>97489320</v>
      </c>
      <c r="F37" s="48">
        <f t="shared" si="2"/>
        <v>97474770</v>
      </c>
      <c r="G37" s="48">
        <f t="shared" si="2"/>
        <v>7218446</v>
      </c>
      <c r="H37" s="48">
        <f t="shared" si="2"/>
        <v>20753684</v>
      </c>
      <c r="I37" s="48">
        <f t="shared" si="2"/>
        <v>5100804</v>
      </c>
      <c r="J37" s="48">
        <f t="shared" si="2"/>
        <v>33072934</v>
      </c>
      <c r="K37" s="48">
        <f t="shared" si="2"/>
        <v>5161875</v>
      </c>
      <c r="L37" s="48">
        <f t="shared" si="2"/>
        <v>4207424</v>
      </c>
      <c r="M37" s="48">
        <f t="shared" si="2"/>
        <v>18458543</v>
      </c>
      <c r="N37" s="48">
        <f t="shared" si="2"/>
        <v>27827842</v>
      </c>
      <c r="O37" s="48">
        <f t="shared" si="2"/>
        <v>4919324</v>
      </c>
      <c r="P37" s="48">
        <f t="shared" si="2"/>
        <v>4467790</v>
      </c>
      <c r="Q37" s="48">
        <f t="shared" si="2"/>
        <v>14873431</v>
      </c>
      <c r="R37" s="48">
        <f t="shared" si="2"/>
        <v>24260545</v>
      </c>
      <c r="S37" s="48">
        <f t="shared" si="2"/>
        <v>5309650</v>
      </c>
      <c r="T37" s="48">
        <f t="shared" si="2"/>
        <v>4306559</v>
      </c>
      <c r="U37" s="48">
        <f t="shared" si="2"/>
        <v>3365036</v>
      </c>
      <c r="V37" s="48">
        <f t="shared" si="2"/>
        <v>12981245</v>
      </c>
      <c r="W37" s="48">
        <f t="shared" si="2"/>
        <v>98142566</v>
      </c>
      <c r="X37" s="48">
        <f>IF(F21=F35,0,X21-X35)</f>
        <v>97474770</v>
      </c>
      <c r="Y37" s="48">
        <f t="shared" si="2"/>
        <v>667796</v>
      </c>
      <c r="Z37" s="49">
        <f>+IF(X37&lt;&gt;0,+(Y37/X37)*100,0)</f>
        <v>0.68509625619019165</v>
      </c>
      <c r="AA37" s="46">
        <f>+AA21-AA35</f>
        <v>97474770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1223975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1212640</v>
      </c>
      <c r="V38" s="8">
        <v>1212640</v>
      </c>
      <c r="W38" s="8">
        <v>1212640</v>
      </c>
      <c r="X38" s="8">
        <v>1223975</v>
      </c>
      <c r="Y38" s="8">
        <v>-11335</v>
      </c>
      <c r="Z38" s="2">
        <v>-0.92608100655650649</v>
      </c>
      <c r="AA38" s="6">
        <v>1223975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103329120</v>
      </c>
      <c r="D41" s="56">
        <f>SUM(D37:D40)</f>
        <v>0</v>
      </c>
      <c r="E41" s="57">
        <f t="shared" si="3"/>
        <v>97489320</v>
      </c>
      <c r="F41" s="58">
        <f t="shared" si="3"/>
        <v>98698745</v>
      </c>
      <c r="G41" s="58">
        <f t="shared" si="3"/>
        <v>7218446</v>
      </c>
      <c r="H41" s="58">
        <f t="shared" si="3"/>
        <v>20753684</v>
      </c>
      <c r="I41" s="58">
        <f t="shared" si="3"/>
        <v>5100804</v>
      </c>
      <c r="J41" s="58">
        <f t="shared" si="3"/>
        <v>33072934</v>
      </c>
      <c r="K41" s="58">
        <f t="shared" si="3"/>
        <v>5161875</v>
      </c>
      <c r="L41" s="58">
        <f t="shared" si="3"/>
        <v>4207424</v>
      </c>
      <c r="M41" s="58">
        <f t="shared" si="3"/>
        <v>18458543</v>
      </c>
      <c r="N41" s="58">
        <f t="shared" si="3"/>
        <v>27827842</v>
      </c>
      <c r="O41" s="58">
        <f t="shared" si="3"/>
        <v>4919324</v>
      </c>
      <c r="P41" s="58">
        <f t="shared" si="3"/>
        <v>4467790</v>
      </c>
      <c r="Q41" s="58">
        <f t="shared" si="3"/>
        <v>14873431</v>
      </c>
      <c r="R41" s="58">
        <f t="shared" si="3"/>
        <v>24260545</v>
      </c>
      <c r="S41" s="58">
        <f t="shared" si="3"/>
        <v>5309650</v>
      </c>
      <c r="T41" s="58">
        <f t="shared" si="3"/>
        <v>4306559</v>
      </c>
      <c r="U41" s="58">
        <f t="shared" si="3"/>
        <v>4577676</v>
      </c>
      <c r="V41" s="58">
        <f t="shared" si="3"/>
        <v>14193885</v>
      </c>
      <c r="W41" s="58">
        <f t="shared" si="3"/>
        <v>99355206</v>
      </c>
      <c r="X41" s="58">
        <f t="shared" si="3"/>
        <v>98698745</v>
      </c>
      <c r="Y41" s="58">
        <f t="shared" si="3"/>
        <v>656461</v>
      </c>
      <c r="Z41" s="59">
        <f>+IF(X41&lt;&gt;0,+(Y41/X41)*100,0)</f>
        <v>0.66511585329681744</v>
      </c>
      <c r="AA41" s="56">
        <f>SUM(AA37:AA40)</f>
        <v>98698745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103329120</v>
      </c>
      <c r="D43" s="64">
        <f>+D41-D42</f>
        <v>0</v>
      </c>
      <c r="E43" s="65">
        <f t="shared" si="4"/>
        <v>97489320</v>
      </c>
      <c r="F43" s="66">
        <f t="shared" si="4"/>
        <v>98698745</v>
      </c>
      <c r="G43" s="66">
        <f t="shared" si="4"/>
        <v>7218446</v>
      </c>
      <c r="H43" s="66">
        <f t="shared" si="4"/>
        <v>20753684</v>
      </c>
      <c r="I43" s="66">
        <f t="shared" si="4"/>
        <v>5100804</v>
      </c>
      <c r="J43" s="66">
        <f t="shared" si="4"/>
        <v>33072934</v>
      </c>
      <c r="K43" s="66">
        <f t="shared" si="4"/>
        <v>5161875</v>
      </c>
      <c r="L43" s="66">
        <f t="shared" si="4"/>
        <v>4207424</v>
      </c>
      <c r="M43" s="66">
        <f t="shared" si="4"/>
        <v>18458543</v>
      </c>
      <c r="N43" s="66">
        <f t="shared" si="4"/>
        <v>27827842</v>
      </c>
      <c r="O43" s="66">
        <f t="shared" si="4"/>
        <v>4919324</v>
      </c>
      <c r="P43" s="66">
        <f t="shared" si="4"/>
        <v>4467790</v>
      </c>
      <c r="Q43" s="66">
        <f t="shared" si="4"/>
        <v>14873431</v>
      </c>
      <c r="R43" s="66">
        <f t="shared" si="4"/>
        <v>24260545</v>
      </c>
      <c r="S43" s="66">
        <f t="shared" si="4"/>
        <v>5309650</v>
      </c>
      <c r="T43" s="66">
        <f t="shared" si="4"/>
        <v>4306559</v>
      </c>
      <c r="U43" s="66">
        <f t="shared" si="4"/>
        <v>4577676</v>
      </c>
      <c r="V43" s="66">
        <f t="shared" si="4"/>
        <v>14193885</v>
      </c>
      <c r="W43" s="66">
        <f t="shared" si="4"/>
        <v>99355206</v>
      </c>
      <c r="X43" s="66">
        <f t="shared" si="4"/>
        <v>98698745</v>
      </c>
      <c r="Y43" s="66">
        <f t="shared" si="4"/>
        <v>656461</v>
      </c>
      <c r="Z43" s="67">
        <f>+IF(X43&lt;&gt;0,+(Y43/X43)*100,0)</f>
        <v>0.66511585329681744</v>
      </c>
      <c r="AA43" s="64">
        <f>+AA41-AA42</f>
        <v>98698745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103329120</v>
      </c>
      <c r="D45" s="56">
        <f>SUM(D43:D44)</f>
        <v>0</v>
      </c>
      <c r="E45" s="57">
        <f t="shared" si="5"/>
        <v>97489320</v>
      </c>
      <c r="F45" s="58">
        <f t="shared" si="5"/>
        <v>98698745</v>
      </c>
      <c r="G45" s="58">
        <f t="shared" si="5"/>
        <v>7218446</v>
      </c>
      <c r="H45" s="58">
        <f t="shared" si="5"/>
        <v>20753684</v>
      </c>
      <c r="I45" s="58">
        <f t="shared" si="5"/>
        <v>5100804</v>
      </c>
      <c r="J45" s="58">
        <f t="shared" si="5"/>
        <v>33072934</v>
      </c>
      <c r="K45" s="58">
        <f t="shared" si="5"/>
        <v>5161875</v>
      </c>
      <c r="L45" s="58">
        <f t="shared" si="5"/>
        <v>4207424</v>
      </c>
      <c r="M45" s="58">
        <f t="shared" si="5"/>
        <v>18458543</v>
      </c>
      <c r="N45" s="58">
        <f t="shared" si="5"/>
        <v>27827842</v>
      </c>
      <c r="O45" s="58">
        <f t="shared" si="5"/>
        <v>4919324</v>
      </c>
      <c r="P45" s="58">
        <f t="shared" si="5"/>
        <v>4467790</v>
      </c>
      <c r="Q45" s="58">
        <f t="shared" si="5"/>
        <v>14873431</v>
      </c>
      <c r="R45" s="58">
        <f t="shared" si="5"/>
        <v>24260545</v>
      </c>
      <c r="S45" s="58">
        <f t="shared" si="5"/>
        <v>5309650</v>
      </c>
      <c r="T45" s="58">
        <f t="shared" si="5"/>
        <v>4306559</v>
      </c>
      <c r="U45" s="58">
        <f t="shared" si="5"/>
        <v>4577676</v>
      </c>
      <c r="V45" s="58">
        <f t="shared" si="5"/>
        <v>14193885</v>
      </c>
      <c r="W45" s="58">
        <f t="shared" si="5"/>
        <v>99355206</v>
      </c>
      <c r="X45" s="58">
        <f t="shared" si="5"/>
        <v>98698745</v>
      </c>
      <c r="Y45" s="58">
        <f t="shared" si="5"/>
        <v>656461</v>
      </c>
      <c r="Z45" s="59">
        <f>+IF(X45&lt;&gt;0,+(Y45/X45)*100,0)</f>
        <v>0.66511585329681744</v>
      </c>
      <c r="AA45" s="56">
        <f>SUM(AA43:AA44)</f>
        <v>98698745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103329120</v>
      </c>
      <c r="D47" s="71">
        <f>SUM(D45:D46)</f>
        <v>0</v>
      </c>
      <c r="E47" s="72">
        <f t="shared" si="6"/>
        <v>97489320</v>
      </c>
      <c r="F47" s="73">
        <f t="shared" si="6"/>
        <v>98698745</v>
      </c>
      <c r="G47" s="73">
        <f t="shared" si="6"/>
        <v>7218446</v>
      </c>
      <c r="H47" s="74">
        <f t="shared" si="6"/>
        <v>20753684</v>
      </c>
      <c r="I47" s="74">
        <f t="shared" si="6"/>
        <v>5100804</v>
      </c>
      <c r="J47" s="74">
        <f t="shared" si="6"/>
        <v>33072934</v>
      </c>
      <c r="K47" s="74">
        <f t="shared" si="6"/>
        <v>5161875</v>
      </c>
      <c r="L47" s="74">
        <f t="shared" si="6"/>
        <v>4207424</v>
      </c>
      <c r="M47" s="73">
        <f t="shared" si="6"/>
        <v>18458543</v>
      </c>
      <c r="N47" s="73">
        <f t="shared" si="6"/>
        <v>27827842</v>
      </c>
      <c r="O47" s="74">
        <f t="shared" si="6"/>
        <v>4919324</v>
      </c>
      <c r="P47" s="74">
        <f t="shared" si="6"/>
        <v>4467790</v>
      </c>
      <c r="Q47" s="74">
        <f t="shared" si="6"/>
        <v>14873431</v>
      </c>
      <c r="R47" s="74">
        <f t="shared" si="6"/>
        <v>24260545</v>
      </c>
      <c r="S47" s="74">
        <f t="shared" si="6"/>
        <v>5309650</v>
      </c>
      <c r="T47" s="73">
        <f t="shared" si="6"/>
        <v>4306559</v>
      </c>
      <c r="U47" s="73">
        <f t="shared" si="6"/>
        <v>4577676</v>
      </c>
      <c r="V47" s="74">
        <f t="shared" si="6"/>
        <v>14193885</v>
      </c>
      <c r="W47" s="74">
        <f t="shared" si="6"/>
        <v>99355206</v>
      </c>
      <c r="X47" s="74">
        <f t="shared" si="6"/>
        <v>98698745</v>
      </c>
      <c r="Y47" s="74">
        <f t="shared" si="6"/>
        <v>656461</v>
      </c>
      <c r="Z47" s="75">
        <f>+IF(X47&lt;&gt;0,+(Y47/X47)*100,0)</f>
        <v>0.66511585329681744</v>
      </c>
      <c r="AA47" s="76">
        <f>SUM(AA45:AA46)</f>
        <v>98698745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1759900</v>
      </c>
      <c r="D9" s="6"/>
      <c r="E9" s="7">
        <v>1797113</v>
      </c>
      <c r="F9" s="8">
        <v>1847113</v>
      </c>
      <c r="G9" s="8"/>
      <c r="H9" s="8">
        <v>152625</v>
      </c>
      <c r="I9" s="8">
        <v>152625</v>
      </c>
      <c r="J9" s="8">
        <v>305250</v>
      </c>
      <c r="K9" s="8">
        <v>152625</v>
      </c>
      <c r="L9" s="8">
        <v>152721</v>
      </c>
      <c r="M9" s="8">
        <v>152721</v>
      </c>
      <c r="N9" s="8">
        <v>458067</v>
      </c>
      <c r="O9" s="8">
        <v>152721</v>
      </c>
      <c r="P9" s="8">
        <v>152721</v>
      </c>
      <c r="Q9" s="8">
        <v>152721</v>
      </c>
      <c r="R9" s="8">
        <v>458163</v>
      </c>
      <c r="S9" s="8">
        <v>152721</v>
      </c>
      <c r="T9" s="8">
        <v>152625</v>
      </c>
      <c r="U9" s="8">
        <v>152625</v>
      </c>
      <c r="V9" s="8">
        <v>457971</v>
      </c>
      <c r="W9" s="8">
        <v>1679451</v>
      </c>
      <c r="X9" s="8">
        <v>1847113</v>
      </c>
      <c r="Y9" s="8">
        <v>-167662</v>
      </c>
      <c r="Z9" s="2">
        <v>-9.0769757995314855</v>
      </c>
      <c r="AA9" s="6">
        <v>1847113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1759900</v>
      </c>
      <c r="D21" s="33">
        <f t="shared" si="0"/>
        <v>0</v>
      </c>
      <c r="E21" s="34">
        <f t="shared" si="0"/>
        <v>1797113</v>
      </c>
      <c r="F21" s="35">
        <f t="shared" si="0"/>
        <v>1847113</v>
      </c>
      <c r="G21" s="35">
        <f t="shared" si="0"/>
        <v>0</v>
      </c>
      <c r="H21" s="35">
        <f t="shared" si="0"/>
        <v>152625</v>
      </c>
      <c r="I21" s="35">
        <f t="shared" si="0"/>
        <v>152625</v>
      </c>
      <c r="J21" s="35">
        <f t="shared" si="0"/>
        <v>305250</v>
      </c>
      <c r="K21" s="35">
        <f t="shared" si="0"/>
        <v>152625</v>
      </c>
      <c r="L21" s="35">
        <f t="shared" si="0"/>
        <v>152721</v>
      </c>
      <c r="M21" s="35">
        <f t="shared" si="0"/>
        <v>152721</v>
      </c>
      <c r="N21" s="35">
        <f t="shared" si="0"/>
        <v>458067</v>
      </c>
      <c r="O21" s="35">
        <f t="shared" si="0"/>
        <v>152721</v>
      </c>
      <c r="P21" s="35">
        <f t="shared" si="0"/>
        <v>152721</v>
      </c>
      <c r="Q21" s="35">
        <f t="shared" si="0"/>
        <v>152721</v>
      </c>
      <c r="R21" s="35">
        <f t="shared" si="0"/>
        <v>458163</v>
      </c>
      <c r="S21" s="35">
        <f t="shared" si="0"/>
        <v>152721</v>
      </c>
      <c r="T21" s="35">
        <f t="shared" si="0"/>
        <v>152625</v>
      </c>
      <c r="U21" s="35">
        <f t="shared" si="0"/>
        <v>152625</v>
      </c>
      <c r="V21" s="35">
        <f t="shared" si="0"/>
        <v>457971</v>
      </c>
      <c r="W21" s="35">
        <f t="shared" si="0"/>
        <v>1679451</v>
      </c>
      <c r="X21" s="35">
        <f t="shared" si="0"/>
        <v>1847113</v>
      </c>
      <c r="Y21" s="35">
        <f t="shared" si="0"/>
        <v>-167662</v>
      </c>
      <c r="Z21" s="36">
        <f>+IF(X21&lt;&gt;0,+(Y21/X21)*100,0)</f>
        <v>-9.0769757995314855</v>
      </c>
      <c r="AA21" s="33">
        <f>SUM(AA5:AA20)</f>
        <v>1847113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1630585</v>
      </c>
      <c r="D24" s="6"/>
      <c r="E24" s="7">
        <v>1752882</v>
      </c>
      <c r="F24" s="8">
        <v>1752882</v>
      </c>
      <c r="G24" s="8"/>
      <c r="H24" s="8"/>
      <c r="I24" s="8">
        <v>121960</v>
      </c>
      <c r="J24" s="8">
        <v>121960</v>
      </c>
      <c r="K24" s="8">
        <v>140355</v>
      </c>
      <c r="L24" s="8">
        <v>127285</v>
      </c>
      <c r="M24" s="8">
        <v>272919</v>
      </c>
      <c r="N24" s="8">
        <v>540559</v>
      </c>
      <c r="O24" s="8">
        <v>131252</v>
      </c>
      <c r="P24" s="8">
        <v>127212</v>
      </c>
      <c r="Q24" s="8">
        <v>128970</v>
      </c>
      <c r="R24" s="8">
        <v>387434</v>
      </c>
      <c r="S24" s="8">
        <v>127212</v>
      </c>
      <c r="T24" s="8">
        <v>138352</v>
      </c>
      <c r="U24" s="8">
        <v>132635</v>
      </c>
      <c r="V24" s="8">
        <v>398199</v>
      </c>
      <c r="W24" s="8">
        <v>1448152</v>
      </c>
      <c r="X24" s="8">
        <v>1752882</v>
      </c>
      <c r="Y24" s="8">
        <v>-304730</v>
      </c>
      <c r="Z24" s="2">
        <v>-17.384513047655233</v>
      </c>
      <c r="AA24" s="6">
        <v>1752882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>
        <v>157470</v>
      </c>
      <c r="P27" s="8">
        <v>157470</v>
      </c>
      <c r="Q27" s="8">
        <v>157470</v>
      </c>
      <c r="R27" s="8">
        <v>472410</v>
      </c>
      <c r="S27" s="8"/>
      <c r="T27" s="8">
        <v>157470</v>
      </c>
      <c r="U27" s="8"/>
      <c r="V27" s="8">
        <v>157470</v>
      </c>
      <c r="W27" s="8">
        <v>629880</v>
      </c>
      <c r="X27" s="8"/>
      <c r="Y27" s="8">
        <v>629880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70700</v>
      </c>
      <c r="D30" s="6"/>
      <c r="E30" s="7">
        <v>61421</v>
      </c>
      <c r="F30" s="8">
        <v>61421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61421</v>
      </c>
      <c r="Y30" s="8">
        <v>-61421</v>
      </c>
      <c r="Z30" s="2">
        <v>-100</v>
      </c>
      <c r="AA30" s="6">
        <v>61421</v>
      </c>
    </row>
    <row r="31" spans="1:27" x14ac:dyDescent="0.25">
      <c r="A31" s="25" t="s">
        <v>57</v>
      </c>
      <c r="B31" s="24" t="s">
        <v>32</v>
      </c>
      <c r="C31" s="6">
        <v>45273</v>
      </c>
      <c r="D31" s="6"/>
      <c r="E31" s="7">
        <v>225975</v>
      </c>
      <c r="F31" s="8">
        <v>25975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18870</v>
      </c>
      <c r="V31" s="8">
        <v>18870</v>
      </c>
      <c r="W31" s="8">
        <v>18870</v>
      </c>
      <c r="X31" s="8">
        <v>25975</v>
      </c>
      <c r="Y31" s="8">
        <v>-7105</v>
      </c>
      <c r="Z31" s="2">
        <v>-27.35322425409047</v>
      </c>
      <c r="AA31" s="6">
        <v>25975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78960</v>
      </c>
      <c r="D33" s="6"/>
      <c r="E33" s="7">
        <v>21996</v>
      </c>
      <c r="F33" s="8">
        <v>21996</v>
      </c>
      <c r="G33" s="8"/>
      <c r="H33" s="8"/>
      <c r="I33" s="8">
        <v>1023</v>
      </c>
      <c r="J33" s="8">
        <v>1023</v>
      </c>
      <c r="K33" s="8">
        <v>1179</v>
      </c>
      <c r="L33" s="8">
        <v>1069</v>
      </c>
      <c r="M33" s="8">
        <v>2521</v>
      </c>
      <c r="N33" s="8">
        <v>4769</v>
      </c>
      <c r="O33" s="8">
        <v>1108</v>
      </c>
      <c r="P33" s="8">
        <v>1068</v>
      </c>
      <c r="Q33" s="8">
        <v>1086</v>
      </c>
      <c r="R33" s="8">
        <v>3262</v>
      </c>
      <c r="S33" s="8">
        <v>1068</v>
      </c>
      <c r="T33" s="8">
        <v>1179</v>
      </c>
      <c r="U33" s="8">
        <v>7804</v>
      </c>
      <c r="V33" s="8">
        <v>10051</v>
      </c>
      <c r="W33" s="8">
        <v>19105</v>
      </c>
      <c r="X33" s="8">
        <v>21996</v>
      </c>
      <c r="Y33" s="8">
        <v>-2891</v>
      </c>
      <c r="Z33" s="2">
        <v>-13.143298781596654</v>
      </c>
      <c r="AA33" s="6">
        <v>21996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1825518</v>
      </c>
      <c r="D35" s="33">
        <f>SUM(D24:D34)</f>
        <v>0</v>
      </c>
      <c r="E35" s="34">
        <f t="shared" si="1"/>
        <v>2062274</v>
      </c>
      <c r="F35" s="35">
        <f t="shared" si="1"/>
        <v>1862274</v>
      </c>
      <c r="G35" s="35">
        <f t="shared" si="1"/>
        <v>0</v>
      </c>
      <c r="H35" s="35">
        <f t="shared" si="1"/>
        <v>0</v>
      </c>
      <c r="I35" s="35">
        <f t="shared" si="1"/>
        <v>122983</v>
      </c>
      <c r="J35" s="35">
        <f t="shared" si="1"/>
        <v>122983</v>
      </c>
      <c r="K35" s="35">
        <f t="shared" si="1"/>
        <v>141534</v>
      </c>
      <c r="L35" s="35">
        <f t="shared" si="1"/>
        <v>128354</v>
      </c>
      <c r="M35" s="35">
        <f t="shared" si="1"/>
        <v>275440</v>
      </c>
      <c r="N35" s="35">
        <f t="shared" si="1"/>
        <v>545328</v>
      </c>
      <c r="O35" s="35">
        <f t="shared" si="1"/>
        <v>289830</v>
      </c>
      <c r="P35" s="35">
        <f t="shared" si="1"/>
        <v>285750</v>
      </c>
      <c r="Q35" s="35">
        <f t="shared" si="1"/>
        <v>287526</v>
      </c>
      <c r="R35" s="35">
        <f t="shared" si="1"/>
        <v>863106</v>
      </c>
      <c r="S35" s="35">
        <f t="shared" si="1"/>
        <v>128280</v>
      </c>
      <c r="T35" s="35">
        <f t="shared" si="1"/>
        <v>297001</v>
      </c>
      <c r="U35" s="35">
        <f t="shared" si="1"/>
        <v>159309</v>
      </c>
      <c r="V35" s="35">
        <f t="shared" si="1"/>
        <v>584590</v>
      </c>
      <c r="W35" s="35">
        <f t="shared" si="1"/>
        <v>2116007</v>
      </c>
      <c r="X35" s="35">
        <f t="shared" si="1"/>
        <v>1862274</v>
      </c>
      <c r="Y35" s="35">
        <f t="shared" si="1"/>
        <v>253733</v>
      </c>
      <c r="Z35" s="36">
        <f>+IF(X35&lt;&gt;0,+(Y35/X35)*100,0)</f>
        <v>13.624901598798028</v>
      </c>
      <c r="AA35" s="33">
        <f>SUM(AA24:AA34)</f>
        <v>1862274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-65618</v>
      </c>
      <c r="D37" s="46">
        <f>+D21-D35</f>
        <v>0</v>
      </c>
      <c r="E37" s="47">
        <f t="shared" si="2"/>
        <v>-265161</v>
      </c>
      <c r="F37" s="48">
        <f t="shared" si="2"/>
        <v>-15161</v>
      </c>
      <c r="G37" s="48">
        <f t="shared" si="2"/>
        <v>0</v>
      </c>
      <c r="H37" s="48">
        <f t="shared" si="2"/>
        <v>152625</v>
      </c>
      <c r="I37" s="48">
        <f t="shared" si="2"/>
        <v>29642</v>
      </c>
      <c r="J37" s="48">
        <f t="shared" si="2"/>
        <v>182267</v>
      </c>
      <c r="K37" s="48">
        <f t="shared" si="2"/>
        <v>11091</v>
      </c>
      <c r="L37" s="48">
        <f t="shared" si="2"/>
        <v>24367</v>
      </c>
      <c r="M37" s="48">
        <f t="shared" si="2"/>
        <v>-122719</v>
      </c>
      <c r="N37" s="48">
        <f t="shared" si="2"/>
        <v>-87261</v>
      </c>
      <c r="O37" s="48">
        <f t="shared" si="2"/>
        <v>-137109</v>
      </c>
      <c r="P37" s="48">
        <f t="shared" si="2"/>
        <v>-133029</v>
      </c>
      <c r="Q37" s="48">
        <f t="shared" si="2"/>
        <v>-134805</v>
      </c>
      <c r="R37" s="48">
        <f t="shared" si="2"/>
        <v>-404943</v>
      </c>
      <c r="S37" s="48">
        <f t="shared" si="2"/>
        <v>24441</v>
      </c>
      <c r="T37" s="48">
        <f t="shared" si="2"/>
        <v>-144376</v>
      </c>
      <c r="U37" s="48">
        <f t="shared" si="2"/>
        <v>-6684</v>
      </c>
      <c r="V37" s="48">
        <f t="shared" si="2"/>
        <v>-126619</v>
      </c>
      <c r="W37" s="48">
        <f t="shared" si="2"/>
        <v>-436556</v>
      </c>
      <c r="X37" s="48">
        <f>IF(F21=F35,0,X21-X35)</f>
        <v>-15161</v>
      </c>
      <c r="Y37" s="48">
        <f t="shared" si="2"/>
        <v>-421395</v>
      </c>
      <c r="Z37" s="49">
        <f>+IF(X37&lt;&gt;0,+(Y37/X37)*100,0)</f>
        <v>2779.4670536244312</v>
      </c>
      <c r="AA37" s="46">
        <f>+AA21-AA35</f>
        <v>-15161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-65618</v>
      </c>
      <c r="D41" s="56">
        <f>SUM(D37:D40)</f>
        <v>0</v>
      </c>
      <c r="E41" s="57">
        <f t="shared" si="3"/>
        <v>-265161</v>
      </c>
      <c r="F41" s="58">
        <f t="shared" si="3"/>
        <v>-15161</v>
      </c>
      <c r="G41" s="58">
        <f t="shared" si="3"/>
        <v>0</v>
      </c>
      <c r="H41" s="58">
        <f t="shared" si="3"/>
        <v>152625</v>
      </c>
      <c r="I41" s="58">
        <f t="shared" si="3"/>
        <v>29642</v>
      </c>
      <c r="J41" s="58">
        <f t="shared" si="3"/>
        <v>182267</v>
      </c>
      <c r="K41" s="58">
        <f t="shared" si="3"/>
        <v>11091</v>
      </c>
      <c r="L41" s="58">
        <f t="shared" si="3"/>
        <v>24367</v>
      </c>
      <c r="M41" s="58">
        <f t="shared" si="3"/>
        <v>-122719</v>
      </c>
      <c r="N41" s="58">
        <f t="shared" si="3"/>
        <v>-87261</v>
      </c>
      <c r="O41" s="58">
        <f t="shared" si="3"/>
        <v>-137109</v>
      </c>
      <c r="P41" s="58">
        <f t="shared" si="3"/>
        <v>-133029</v>
      </c>
      <c r="Q41" s="58">
        <f t="shared" si="3"/>
        <v>-134805</v>
      </c>
      <c r="R41" s="58">
        <f t="shared" si="3"/>
        <v>-404943</v>
      </c>
      <c r="S41" s="58">
        <f t="shared" si="3"/>
        <v>24441</v>
      </c>
      <c r="T41" s="58">
        <f t="shared" si="3"/>
        <v>-144376</v>
      </c>
      <c r="U41" s="58">
        <f t="shared" si="3"/>
        <v>-6684</v>
      </c>
      <c r="V41" s="58">
        <f t="shared" si="3"/>
        <v>-126619</v>
      </c>
      <c r="W41" s="58">
        <f t="shared" si="3"/>
        <v>-436556</v>
      </c>
      <c r="X41" s="58">
        <f t="shared" si="3"/>
        <v>-15161</v>
      </c>
      <c r="Y41" s="58">
        <f t="shared" si="3"/>
        <v>-421395</v>
      </c>
      <c r="Z41" s="59">
        <f>+IF(X41&lt;&gt;0,+(Y41/X41)*100,0)</f>
        <v>2779.4670536244312</v>
      </c>
      <c r="AA41" s="56">
        <f>SUM(AA37:AA40)</f>
        <v>-15161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-65618</v>
      </c>
      <c r="D43" s="64">
        <f>+D41-D42</f>
        <v>0</v>
      </c>
      <c r="E43" s="65">
        <f t="shared" si="4"/>
        <v>-265161</v>
      </c>
      <c r="F43" s="66">
        <f t="shared" si="4"/>
        <v>-15161</v>
      </c>
      <c r="G43" s="66">
        <f t="shared" si="4"/>
        <v>0</v>
      </c>
      <c r="H43" s="66">
        <f t="shared" si="4"/>
        <v>152625</v>
      </c>
      <c r="I43" s="66">
        <f t="shared" si="4"/>
        <v>29642</v>
      </c>
      <c r="J43" s="66">
        <f t="shared" si="4"/>
        <v>182267</v>
      </c>
      <c r="K43" s="66">
        <f t="shared" si="4"/>
        <v>11091</v>
      </c>
      <c r="L43" s="66">
        <f t="shared" si="4"/>
        <v>24367</v>
      </c>
      <c r="M43" s="66">
        <f t="shared" si="4"/>
        <v>-122719</v>
      </c>
      <c r="N43" s="66">
        <f t="shared" si="4"/>
        <v>-87261</v>
      </c>
      <c r="O43" s="66">
        <f t="shared" si="4"/>
        <v>-137109</v>
      </c>
      <c r="P43" s="66">
        <f t="shared" si="4"/>
        <v>-133029</v>
      </c>
      <c r="Q43" s="66">
        <f t="shared" si="4"/>
        <v>-134805</v>
      </c>
      <c r="R43" s="66">
        <f t="shared" si="4"/>
        <v>-404943</v>
      </c>
      <c r="S43" s="66">
        <f t="shared" si="4"/>
        <v>24441</v>
      </c>
      <c r="T43" s="66">
        <f t="shared" si="4"/>
        <v>-144376</v>
      </c>
      <c r="U43" s="66">
        <f t="shared" si="4"/>
        <v>-6684</v>
      </c>
      <c r="V43" s="66">
        <f t="shared" si="4"/>
        <v>-126619</v>
      </c>
      <c r="W43" s="66">
        <f t="shared" si="4"/>
        <v>-436556</v>
      </c>
      <c r="X43" s="66">
        <f t="shared" si="4"/>
        <v>-15161</v>
      </c>
      <c r="Y43" s="66">
        <f t="shared" si="4"/>
        <v>-421395</v>
      </c>
      <c r="Z43" s="67">
        <f>+IF(X43&lt;&gt;0,+(Y43/X43)*100,0)</f>
        <v>2779.4670536244312</v>
      </c>
      <c r="AA43" s="64">
        <f>+AA41-AA42</f>
        <v>-15161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-65618</v>
      </c>
      <c r="D45" s="56">
        <f>SUM(D43:D44)</f>
        <v>0</v>
      </c>
      <c r="E45" s="57">
        <f t="shared" si="5"/>
        <v>-265161</v>
      </c>
      <c r="F45" s="58">
        <f t="shared" si="5"/>
        <v>-15161</v>
      </c>
      <c r="G45" s="58">
        <f t="shared" si="5"/>
        <v>0</v>
      </c>
      <c r="H45" s="58">
        <f t="shared" si="5"/>
        <v>152625</v>
      </c>
      <c r="I45" s="58">
        <f t="shared" si="5"/>
        <v>29642</v>
      </c>
      <c r="J45" s="58">
        <f t="shared" si="5"/>
        <v>182267</v>
      </c>
      <c r="K45" s="58">
        <f t="shared" si="5"/>
        <v>11091</v>
      </c>
      <c r="L45" s="58">
        <f t="shared" si="5"/>
        <v>24367</v>
      </c>
      <c r="M45" s="58">
        <f t="shared" si="5"/>
        <v>-122719</v>
      </c>
      <c r="N45" s="58">
        <f t="shared" si="5"/>
        <v>-87261</v>
      </c>
      <c r="O45" s="58">
        <f t="shared" si="5"/>
        <v>-137109</v>
      </c>
      <c r="P45" s="58">
        <f t="shared" si="5"/>
        <v>-133029</v>
      </c>
      <c r="Q45" s="58">
        <f t="shared" si="5"/>
        <v>-134805</v>
      </c>
      <c r="R45" s="58">
        <f t="shared" si="5"/>
        <v>-404943</v>
      </c>
      <c r="S45" s="58">
        <f t="shared" si="5"/>
        <v>24441</v>
      </c>
      <c r="T45" s="58">
        <f t="shared" si="5"/>
        <v>-144376</v>
      </c>
      <c r="U45" s="58">
        <f t="shared" si="5"/>
        <v>-6684</v>
      </c>
      <c r="V45" s="58">
        <f t="shared" si="5"/>
        <v>-126619</v>
      </c>
      <c r="W45" s="58">
        <f t="shared" si="5"/>
        <v>-436556</v>
      </c>
      <c r="X45" s="58">
        <f t="shared" si="5"/>
        <v>-15161</v>
      </c>
      <c r="Y45" s="58">
        <f t="shared" si="5"/>
        <v>-421395</v>
      </c>
      <c r="Z45" s="59">
        <f>+IF(X45&lt;&gt;0,+(Y45/X45)*100,0)</f>
        <v>2779.4670536244312</v>
      </c>
      <c r="AA45" s="56">
        <f>SUM(AA43:AA44)</f>
        <v>-15161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-65618</v>
      </c>
      <c r="D47" s="71">
        <f>SUM(D45:D46)</f>
        <v>0</v>
      </c>
      <c r="E47" s="72">
        <f t="shared" si="6"/>
        <v>-265161</v>
      </c>
      <c r="F47" s="73">
        <f t="shared" si="6"/>
        <v>-15161</v>
      </c>
      <c r="G47" s="73">
        <f t="shared" si="6"/>
        <v>0</v>
      </c>
      <c r="H47" s="74">
        <f t="shared" si="6"/>
        <v>152625</v>
      </c>
      <c r="I47" s="74">
        <f t="shared" si="6"/>
        <v>29642</v>
      </c>
      <c r="J47" s="74">
        <f t="shared" si="6"/>
        <v>182267</v>
      </c>
      <c r="K47" s="74">
        <f t="shared" si="6"/>
        <v>11091</v>
      </c>
      <c r="L47" s="74">
        <f t="shared" si="6"/>
        <v>24367</v>
      </c>
      <c r="M47" s="73">
        <f t="shared" si="6"/>
        <v>-122719</v>
      </c>
      <c r="N47" s="73">
        <f t="shared" si="6"/>
        <v>-87261</v>
      </c>
      <c r="O47" s="74">
        <f t="shared" si="6"/>
        <v>-137109</v>
      </c>
      <c r="P47" s="74">
        <f t="shared" si="6"/>
        <v>-133029</v>
      </c>
      <c r="Q47" s="74">
        <f t="shared" si="6"/>
        <v>-134805</v>
      </c>
      <c r="R47" s="74">
        <f t="shared" si="6"/>
        <v>-404943</v>
      </c>
      <c r="S47" s="74">
        <f t="shared" si="6"/>
        <v>24441</v>
      </c>
      <c r="T47" s="73">
        <f t="shared" si="6"/>
        <v>-144376</v>
      </c>
      <c r="U47" s="73">
        <f t="shared" si="6"/>
        <v>-6684</v>
      </c>
      <c r="V47" s="74">
        <f t="shared" si="6"/>
        <v>-126619</v>
      </c>
      <c r="W47" s="74">
        <f t="shared" si="6"/>
        <v>-436556</v>
      </c>
      <c r="X47" s="74">
        <f t="shared" si="6"/>
        <v>-15161</v>
      </c>
      <c r="Y47" s="74">
        <f t="shared" si="6"/>
        <v>-421395</v>
      </c>
      <c r="Z47" s="75">
        <f>+IF(X47&lt;&gt;0,+(Y47/X47)*100,0)</f>
        <v>2779.4670536244312</v>
      </c>
      <c r="AA47" s="76">
        <f>SUM(AA45:AA46)</f>
        <v>-15161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1245784</v>
      </c>
      <c r="D9" s="6"/>
      <c r="E9" s="7">
        <v>1296600</v>
      </c>
      <c r="F9" s="8">
        <v>2020800</v>
      </c>
      <c r="G9" s="8">
        <v>105103</v>
      </c>
      <c r="H9" s="8">
        <v>105858</v>
      </c>
      <c r="I9" s="8">
        <v>109286</v>
      </c>
      <c r="J9" s="8">
        <v>320247</v>
      </c>
      <c r="K9" s="8">
        <v>109007</v>
      </c>
      <c r="L9" s="8">
        <v>109264</v>
      </c>
      <c r="M9" s="8">
        <v>108868</v>
      </c>
      <c r="N9" s="8">
        <v>327139</v>
      </c>
      <c r="O9" s="8">
        <v>109157</v>
      </c>
      <c r="P9" s="8">
        <v>108933</v>
      </c>
      <c r="Q9" s="8">
        <v>109213</v>
      </c>
      <c r="R9" s="8">
        <v>327303</v>
      </c>
      <c r="S9" s="8">
        <v>108933</v>
      </c>
      <c r="T9" s="8">
        <v>108989</v>
      </c>
      <c r="U9" s="8">
        <v>109415</v>
      </c>
      <c r="V9" s="8">
        <v>327337</v>
      </c>
      <c r="W9" s="8">
        <v>1302026</v>
      </c>
      <c r="X9" s="8">
        <v>2020800</v>
      </c>
      <c r="Y9" s="8">
        <v>-718774</v>
      </c>
      <c r="Z9" s="2">
        <v>-35.568784639746639</v>
      </c>
      <c r="AA9" s="6">
        <v>2020800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9081</v>
      </c>
      <c r="D15" s="6"/>
      <c r="E15" s="7">
        <v>6144</v>
      </c>
      <c r="F15" s="8">
        <v>403002</v>
      </c>
      <c r="G15" s="8">
        <v>1200</v>
      </c>
      <c r="H15" s="8">
        <v>1200</v>
      </c>
      <c r="I15" s="8">
        <v>1489</v>
      </c>
      <c r="J15" s="8">
        <v>3889</v>
      </c>
      <c r="K15" s="8">
        <v>30</v>
      </c>
      <c r="L15" s="8">
        <v>2409</v>
      </c>
      <c r="M15" s="8">
        <v>200</v>
      </c>
      <c r="N15" s="8">
        <v>2639</v>
      </c>
      <c r="O15" s="8">
        <v>-33347</v>
      </c>
      <c r="P15" s="8">
        <v>424</v>
      </c>
      <c r="Q15" s="8">
        <v>-61720</v>
      </c>
      <c r="R15" s="8">
        <v>-94643</v>
      </c>
      <c r="S15" s="8">
        <v>9710</v>
      </c>
      <c r="T15" s="8">
        <v>-63880</v>
      </c>
      <c r="U15" s="8">
        <v>4912</v>
      </c>
      <c r="V15" s="8">
        <v>-49258</v>
      </c>
      <c r="W15" s="8">
        <v>-137373</v>
      </c>
      <c r="X15" s="8">
        <v>403002</v>
      </c>
      <c r="Y15" s="8">
        <v>-540375</v>
      </c>
      <c r="Z15" s="2">
        <v>-134.08742388375242</v>
      </c>
      <c r="AA15" s="6">
        <v>403002</v>
      </c>
    </row>
    <row r="16" spans="1:27" x14ac:dyDescent="0.25">
      <c r="A16" s="23" t="s">
        <v>43</v>
      </c>
      <c r="B16" s="29" t="s">
        <v>32</v>
      </c>
      <c r="C16" s="6">
        <v>372778</v>
      </c>
      <c r="D16" s="6"/>
      <c r="E16" s="7">
        <v>1804224</v>
      </c>
      <c r="F16" s="8">
        <v>960128</v>
      </c>
      <c r="G16" s="8">
        <v>71139</v>
      </c>
      <c r="H16" s="8">
        <v>12959</v>
      </c>
      <c r="I16" s="8">
        <v>55942</v>
      </c>
      <c r="J16" s="8">
        <v>140040</v>
      </c>
      <c r="K16" s="8">
        <v>58086</v>
      </c>
      <c r="L16" s="8">
        <v>37516</v>
      </c>
      <c r="M16" s="8">
        <v>8255</v>
      </c>
      <c r="N16" s="8">
        <v>103857</v>
      </c>
      <c r="O16" s="8">
        <v>27839</v>
      </c>
      <c r="P16" s="8">
        <v>72859</v>
      </c>
      <c r="Q16" s="8">
        <v>119911</v>
      </c>
      <c r="R16" s="8">
        <v>220609</v>
      </c>
      <c r="S16" s="8">
        <v>12083</v>
      </c>
      <c r="T16" s="8">
        <v>48771</v>
      </c>
      <c r="U16" s="8">
        <v>-542</v>
      </c>
      <c r="V16" s="8">
        <v>60312</v>
      </c>
      <c r="W16" s="8">
        <v>524818</v>
      </c>
      <c r="X16" s="8">
        <v>960128</v>
      </c>
      <c r="Y16" s="8">
        <v>-435310</v>
      </c>
      <c r="Z16" s="2">
        <v>-45.338746500466605</v>
      </c>
      <c r="AA16" s="6">
        <v>960128</v>
      </c>
    </row>
    <row r="17" spans="1:27" x14ac:dyDescent="0.25">
      <c r="A17" s="23" t="s">
        <v>44</v>
      </c>
      <c r="B17" s="29" t="s">
        <v>32</v>
      </c>
      <c r="C17" s="6">
        <v>1257163</v>
      </c>
      <c r="D17" s="6"/>
      <c r="E17" s="7">
        <v>139020</v>
      </c>
      <c r="F17" s="8">
        <v>144428</v>
      </c>
      <c r="G17" s="8">
        <v>221044</v>
      </c>
      <c r="H17" s="8">
        <v>28828</v>
      </c>
      <c r="I17" s="8">
        <v>91249</v>
      </c>
      <c r="J17" s="8">
        <v>341121</v>
      </c>
      <c r="K17" s="8">
        <v>47750</v>
      </c>
      <c r="L17" s="8">
        <v>200917</v>
      </c>
      <c r="M17" s="8">
        <v>122932</v>
      </c>
      <c r="N17" s="8">
        <v>371599</v>
      </c>
      <c r="O17" s="8">
        <v>47188</v>
      </c>
      <c r="P17" s="8">
        <v>194088</v>
      </c>
      <c r="Q17" s="8">
        <v>98479</v>
      </c>
      <c r="R17" s="8">
        <v>339755</v>
      </c>
      <c r="S17" s="8">
        <v>112739</v>
      </c>
      <c r="T17" s="8">
        <v>100099</v>
      </c>
      <c r="U17" s="8">
        <v>83341</v>
      </c>
      <c r="V17" s="8">
        <v>296179</v>
      </c>
      <c r="W17" s="8">
        <v>1348654</v>
      </c>
      <c r="X17" s="8">
        <v>144428</v>
      </c>
      <c r="Y17" s="8">
        <v>1204226</v>
      </c>
      <c r="Z17" s="2">
        <v>833.78984684410216</v>
      </c>
      <c r="AA17" s="6">
        <v>144428</v>
      </c>
    </row>
    <row r="18" spans="1:27" x14ac:dyDescent="0.25">
      <c r="A18" s="23" t="s">
        <v>45</v>
      </c>
      <c r="B18" s="29" t="s">
        <v>32</v>
      </c>
      <c r="C18" s="6">
        <v>2131000</v>
      </c>
      <c r="D18" s="6"/>
      <c r="E18" s="7">
        <v>2243995</v>
      </c>
      <c r="F18" s="8">
        <v>2243999</v>
      </c>
      <c r="G18" s="8"/>
      <c r="H18" s="8"/>
      <c r="I18" s="8"/>
      <c r="J18" s="8"/>
      <c r="K18" s="8"/>
      <c r="L18" s="8"/>
      <c r="M18" s="8"/>
      <c r="N18" s="8"/>
      <c r="O18" s="8">
        <v>607009</v>
      </c>
      <c r="P18" s="8"/>
      <c r="Q18" s="8"/>
      <c r="R18" s="8">
        <v>607009</v>
      </c>
      <c r="S18" s="8">
        <v>177071</v>
      </c>
      <c r="T18" s="8"/>
      <c r="U18" s="8">
        <v>1459920</v>
      </c>
      <c r="V18" s="8">
        <v>1636991</v>
      </c>
      <c r="W18" s="8">
        <v>2244000</v>
      </c>
      <c r="X18" s="8">
        <v>2243999</v>
      </c>
      <c r="Y18" s="8">
        <v>1</v>
      </c>
      <c r="Z18" s="2"/>
      <c r="AA18" s="6">
        <v>2243999</v>
      </c>
    </row>
    <row r="19" spans="1:27" x14ac:dyDescent="0.25">
      <c r="A19" s="23" t="s">
        <v>46</v>
      </c>
      <c r="B19" s="29" t="s">
        <v>32</v>
      </c>
      <c r="C19" s="6">
        <v>26926</v>
      </c>
      <c r="D19" s="6"/>
      <c r="E19" s="7">
        <v>19236</v>
      </c>
      <c r="F19" s="26">
        <v>47363</v>
      </c>
      <c r="G19" s="26">
        <v>4055</v>
      </c>
      <c r="H19" s="26">
        <v>3338</v>
      </c>
      <c r="I19" s="26">
        <v>3766</v>
      </c>
      <c r="J19" s="26">
        <v>11159</v>
      </c>
      <c r="K19" s="26">
        <v>4247</v>
      </c>
      <c r="L19" s="26">
        <v>10668</v>
      </c>
      <c r="M19" s="26">
        <v>637</v>
      </c>
      <c r="N19" s="26">
        <v>15552</v>
      </c>
      <c r="O19" s="26">
        <v>3339</v>
      </c>
      <c r="P19" s="26">
        <v>4741</v>
      </c>
      <c r="Q19" s="26">
        <v>1986</v>
      </c>
      <c r="R19" s="26">
        <v>10066</v>
      </c>
      <c r="S19" s="26">
        <v>5337</v>
      </c>
      <c r="T19" s="26">
        <v>4680</v>
      </c>
      <c r="U19" s="26">
        <v>4379</v>
      </c>
      <c r="V19" s="26">
        <v>14396</v>
      </c>
      <c r="W19" s="26">
        <v>51173</v>
      </c>
      <c r="X19" s="26">
        <v>47363</v>
      </c>
      <c r="Y19" s="26">
        <v>3810</v>
      </c>
      <c r="Z19" s="27">
        <v>8.0442539535080133</v>
      </c>
      <c r="AA19" s="28">
        <v>47363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5042732</v>
      </c>
      <c r="D21" s="33">
        <f t="shared" si="0"/>
        <v>0</v>
      </c>
      <c r="E21" s="34">
        <f t="shared" si="0"/>
        <v>5509219</v>
      </c>
      <c r="F21" s="35">
        <f t="shared" si="0"/>
        <v>5819720</v>
      </c>
      <c r="G21" s="35">
        <f t="shared" si="0"/>
        <v>402541</v>
      </c>
      <c r="H21" s="35">
        <f t="shared" si="0"/>
        <v>152183</v>
      </c>
      <c r="I21" s="35">
        <f t="shared" si="0"/>
        <v>261732</v>
      </c>
      <c r="J21" s="35">
        <f t="shared" si="0"/>
        <v>816456</v>
      </c>
      <c r="K21" s="35">
        <f t="shared" si="0"/>
        <v>219120</v>
      </c>
      <c r="L21" s="35">
        <f t="shared" si="0"/>
        <v>360774</v>
      </c>
      <c r="M21" s="35">
        <f t="shared" si="0"/>
        <v>240892</v>
      </c>
      <c r="N21" s="35">
        <f t="shared" si="0"/>
        <v>820786</v>
      </c>
      <c r="O21" s="35">
        <f t="shared" si="0"/>
        <v>761185</v>
      </c>
      <c r="P21" s="35">
        <f t="shared" si="0"/>
        <v>381045</v>
      </c>
      <c r="Q21" s="35">
        <f t="shared" si="0"/>
        <v>267869</v>
      </c>
      <c r="R21" s="35">
        <f t="shared" si="0"/>
        <v>1410099</v>
      </c>
      <c r="S21" s="35">
        <f t="shared" si="0"/>
        <v>425873</v>
      </c>
      <c r="T21" s="35">
        <f t="shared" si="0"/>
        <v>198659</v>
      </c>
      <c r="U21" s="35">
        <f t="shared" si="0"/>
        <v>1661425</v>
      </c>
      <c r="V21" s="35">
        <f t="shared" si="0"/>
        <v>2285957</v>
      </c>
      <c r="W21" s="35">
        <f t="shared" si="0"/>
        <v>5333298</v>
      </c>
      <c r="X21" s="35">
        <f t="shared" si="0"/>
        <v>5819720</v>
      </c>
      <c r="Y21" s="35">
        <f t="shared" si="0"/>
        <v>-486422</v>
      </c>
      <c r="Z21" s="36">
        <f>+IF(X21&lt;&gt;0,+(Y21/X21)*100,0)</f>
        <v>-8.3581684342202038</v>
      </c>
      <c r="AA21" s="33">
        <f>SUM(AA5:AA20)</f>
        <v>5819720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11239064</v>
      </c>
      <c r="D24" s="6"/>
      <c r="E24" s="7">
        <v>10499340</v>
      </c>
      <c r="F24" s="8">
        <v>13621919</v>
      </c>
      <c r="G24" s="8">
        <v>1072199</v>
      </c>
      <c r="H24" s="8">
        <v>1104780</v>
      </c>
      <c r="I24" s="8">
        <v>170748</v>
      </c>
      <c r="J24" s="8">
        <v>2347727</v>
      </c>
      <c r="K24" s="8">
        <v>1017439</v>
      </c>
      <c r="L24" s="8">
        <v>493882</v>
      </c>
      <c r="M24" s="8">
        <v>211212</v>
      </c>
      <c r="N24" s="8">
        <v>1722533</v>
      </c>
      <c r="O24" s="8">
        <v>4420759</v>
      </c>
      <c r="P24" s="8">
        <v>893057</v>
      </c>
      <c r="Q24" s="8">
        <v>2262227</v>
      </c>
      <c r="R24" s="8">
        <v>7576043</v>
      </c>
      <c r="S24" s="8">
        <v>459430</v>
      </c>
      <c r="T24" s="8">
        <v>1721059</v>
      </c>
      <c r="U24" s="8">
        <v>765344</v>
      </c>
      <c r="V24" s="8">
        <v>2945833</v>
      </c>
      <c r="W24" s="8">
        <v>14592136</v>
      </c>
      <c r="X24" s="8">
        <v>13621919</v>
      </c>
      <c r="Y24" s="8">
        <v>970217</v>
      </c>
      <c r="Z24" s="2">
        <v>7.1224693084726161</v>
      </c>
      <c r="AA24" s="6">
        <v>13621919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-1272</v>
      </c>
      <c r="D27" s="6"/>
      <c r="E27" s="7">
        <v>3800004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270</v>
      </c>
      <c r="D30" s="6"/>
      <c r="E30" s="7">
        <v>7308</v>
      </c>
      <c r="F30" s="8">
        <v>9735</v>
      </c>
      <c r="G30" s="8"/>
      <c r="H30" s="8">
        <v>4715</v>
      </c>
      <c r="I30" s="8"/>
      <c r="J30" s="8">
        <v>4715</v>
      </c>
      <c r="K30" s="8"/>
      <c r="L30" s="8"/>
      <c r="M30" s="8"/>
      <c r="N30" s="8"/>
      <c r="O30" s="8"/>
      <c r="P30" s="8"/>
      <c r="Q30" s="8">
        <v>150</v>
      </c>
      <c r="R30" s="8">
        <v>150</v>
      </c>
      <c r="S30" s="8"/>
      <c r="T30" s="8"/>
      <c r="U30" s="8"/>
      <c r="V30" s="8"/>
      <c r="W30" s="8">
        <v>4865</v>
      </c>
      <c r="X30" s="8">
        <v>9735</v>
      </c>
      <c r="Y30" s="8">
        <v>-4870</v>
      </c>
      <c r="Z30" s="2">
        <v>-50.025680534155114</v>
      </c>
      <c r="AA30" s="6">
        <v>9735</v>
      </c>
    </row>
    <row r="31" spans="1:27" x14ac:dyDescent="0.25">
      <c r="A31" s="25" t="s">
        <v>57</v>
      </c>
      <c r="B31" s="24" t="s">
        <v>32</v>
      </c>
      <c r="C31" s="6">
        <v>1114681</v>
      </c>
      <c r="D31" s="6"/>
      <c r="E31" s="7">
        <v>2801208</v>
      </c>
      <c r="F31" s="8">
        <v>2958459</v>
      </c>
      <c r="G31" s="8">
        <v>78707</v>
      </c>
      <c r="H31" s="8">
        <v>113539</v>
      </c>
      <c r="I31" s="8">
        <v>147686</v>
      </c>
      <c r="J31" s="8">
        <v>339932</v>
      </c>
      <c r="K31" s="8">
        <v>239416</v>
      </c>
      <c r="L31" s="8">
        <v>325841</v>
      </c>
      <c r="M31" s="8">
        <v>37665</v>
      </c>
      <c r="N31" s="8">
        <v>602922</v>
      </c>
      <c r="O31" s="8">
        <v>418085</v>
      </c>
      <c r="P31" s="8">
        <v>23526</v>
      </c>
      <c r="Q31" s="8">
        <v>395167</v>
      </c>
      <c r="R31" s="8">
        <v>836778</v>
      </c>
      <c r="S31" s="8">
        <v>100158</v>
      </c>
      <c r="T31" s="8">
        <v>335374</v>
      </c>
      <c r="U31" s="8">
        <v>73664</v>
      </c>
      <c r="V31" s="8">
        <v>509196</v>
      </c>
      <c r="W31" s="8">
        <v>2288828</v>
      </c>
      <c r="X31" s="8">
        <v>2958459</v>
      </c>
      <c r="Y31" s="8">
        <v>-669631</v>
      </c>
      <c r="Z31" s="2">
        <v>-22.634452598464268</v>
      </c>
      <c r="AA31" s="6">
        <v>2958459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2184045</v>
      </c>
      <c r="D33" s="6"/>
      <c r="E33" s="7">
        <v>1414789</v>
      </c>
      <c r="F33" s="8">
        <v>3555838</v>
      </c>
      <c r="G33" s="8">
        <v>96404</v>
      </c>
      <c r="H33" s="8">
        <v>189071</v>
      </c>
      <c r="I33" s="8">
        <v>90851</v>
      </c>
      <c r="J33" s="8">
        <v>376326</v>
      </c>
      <c r="K33" s="8">
        <v>220718</v>
      </c>
      <c r="L33" s="8">
        <v>109817</v>
      </c>
      <c r="M33" s="8">
        <v>101879</v>
      </c>
      <c r="N33" s="8">
        <v>432414</v>
      </c>
      <c r="O33" s="8">
        <v>273801</v>
      </c>
      <c r="P33" s="8">
        <v>182962</v>
      </c>
      <c r="Q33" s="8">
        <v>174399</v>
      </c>
      <c r="R33" s="8">
        <v>631162</v>
      </c>
      <c r="S33" s="8">
        <v>113491</v>
      </c>
      <c r="T33" s="8">
        <v>294742</v>
      </c>
      <c r="U33" s="8">
        <v>109097</v>
      </c>
      <c r="V33" s="8">
        <v>517330</v>
      </c>
      <c r="W33" s="8">
        <v>1957232</v>
      </c>
      <c r="X33" s="8">
        <v>3555838</v>
      </c>
      <c r="Y33" s="8">
        <v>-1598606</v>
      </c>
      <c r="Z33" s="2">
        <v>-44.957222460640786</v>
      </c>
      <c r="AA33" s="6">
        <v>3555838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14536788</v>
      </c>
      <c r="D35" s="33">
        <f>SUM(D24:D34)</f>
        <v>0</v>
      </c>
      <c r="E35" s="34">
        <f t="shared" si="1"/>
        <v>18522649</v>
      </c>
      <c r="F35" s="35">
        <f t="shared" si="1"/>
        <v>20145951</v>
      </c>
      <c r="G35" s="35">
        <f t="shared" si="1"/>
        <v>1247310</v>
      </c>
      <c r="H35" s="35">
        <f t="shared" si="1"/>
        <v>1412105</v>
      </c>
      <c r="I35" s="35">
        <f t="shared" si="1"/>
        <v>409285</v>
      </c>
      <c r="J35" s="35">
        <f t="shared" si="1"/>
        <v>3068700</v>
      </c>
      <c r="K35" s="35">
        <f t="shared" si="1"/>
        <v>1477573</v>
      </c>
      <c r="L35" s="35">
        <f t="shared" si="1"/>
        <v>929540</v>
      </c>
      <c r="M35" s="35">
        <f t="shared" si="1"/>
        <v>350756</v>
      </c>
      <c r="N35" s="35">
        <f t="shared" si="1"/>
        <v>2757869</v>
      </c>
      <c r="O35" s="35">
        <f t="shared" si="1"/>
        <v>5112645</v>
      </c>
      <c r="P35" s="35">
        <f t="shared" si="1"/>
        <v>1099545</v>
      </c>
      <c r="Q35" s="35">
        <f t="shared" si="1"/>
        <v>2831943</v>
      </c>
      <c r="R35" s="35">
        <f t="shared" si="1"/>
        <v>9044133</v>
      </c>
      <c r="S35" s="35">
        <f t="shared" si="1"/>
        <v>673079</v>
      </c>
      <c r="T35" s="35">
        <f t="shared" si="1"/>
        <v>2351175</v>
      </c>
      <c r="U35" s="35">
        <f t="shared" si="1"/>
        <v>948105</v>
      </c>
      <c r="V35" s="35">
        <f t="shared" si="1"/>
        <v>3972359</v>
      </c>
      <c r="W35" s="35">
        <f t="shared" si="1"/>
        <v>18843061</v>
      </c>
      <c r="X35" s="35">
        <f t="shared" si="1"/>
        <v>20145951</v>
      </c>
      <c r="Y35" s="35">
        <f t="shared" si="1"/>
        <v>-1302890</v>
      </c>
      <c r="Z35" s="36">
        <f>+IF(X35&lt;&gt;0,+(Y35/X35)*100,0)</f>
        <v>-6.4672548841203863</v>
      </c>
      <c r="AA35" s="33">
        <f>SUM(AA24:AA34)</f>
        <v>20145951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-9494056</v>
      </c>
      <c r="D37" s="46">
        <f>+D21-D35</f>
        <v>0</v>
      </c>
      <c r="E37" s="47">
        <f t="shared" si="2"/>
        <v>-13013430</v>
      </c>
      <c r="F37" s="48">
        <f t="shared" si="2"/>
        <v>-14326231</v>
      </c>
      <c r="G37" s="48">
        <f t="shared" si="2"/>
        <v>-844769</v>
      </c>
      <c r="H37" s="48">
        <f t="shared" si="2"/>
        <v>-1259922</v>
      </c>
      <c r="I37" s="48">
        <f t="shared" si="2"/>
        <v>-147553</v>
      </c>
      <c r="J37" s="48">
        <f t="shared" si="2"/>
        <v>-2252244</v>
      </c>
      <c r="K37" s="48">
        <f t="shared" si="2"/>
        <v>-1258453</v>
      </c>
      <c r="L37" s="48">
        <f t="shared" si="2"/>
        <v>-568766</v>
      </c>
      <c r="M37" s="48">
        <f t="shared" si="2"/>
        <v>-109864</v>
      </c>
      <c r="N37" s="48">
        <f t="shared" si="2"/>
        <v>-1937083</v>
      </c>
      <c r="O37" s="48">
        <f t="shared" si="2"/>
        <v>-4351460</v>
      </c>
      <c r="P37" s="48">
        <f t="shared" si="2"/>
        <v>-718500</v>
      </c>
      <c r="Q37" s="48">
        <f t="shared" si="2"/>
        <v>-2564074</v>
      </c>
      <c r="R37" s="48">
        <f t="shared" si="2"/>
        <v>-7634034</v>
      </c>
      <c r="S37" s="48">
        <f t="shared" si="2"/>
        <v>-247206</v>
      </c>
      <c r="T37" s="48">
        <f t="shared" si="2"/>
        <v>-2152516</v>
      </c>
      <c r="U37" s="48">
        <f t="shared" si="2"/>
        <v>713320</v>
      </c>
      <c r="V37" s="48">
        <f t="shared" si="2"/>
        <v>-1686402</v>
      </c>
      <c r="W37" s="48">
        <f t="shared" si="2"/>
        <v>-13509763</v>
      </c>
      <c r="X37" s="48">
        <f>IF(F21=F35,0,X21-X35)</f>
        <v>-14326231</v>
      </c>
      <c r="Y37" s="48">
        <f t="shared" si="2"/>
        <v>816468</v>
      </c>
      <c r="Z37" s="49">
        <f>+IF(X37&lt;&gt;0,+(Y37/X37)*100,0)</f>
        <v>-5.699112348530468</v>
      </c>
      <c r="AA37" s="46">
        <f>+AA21-AA35</f>
        <v>-14326231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-9494056</v>
      </c>
      <c r="D41" s="56">
        <f>SUM(D37:D40)</f>
        <v>0</v>
      </c>
      <c r="E41" s="57">
        <f t="shared" si="3"/>
        <v>-13013430</v>
      </c>
      <c r="F41" s="58">
        <f t="shared" si="3"/>
        <v>-14326231</v>
      </c>
      <c r="G41" s="58">
        <f t="shared" si="3"/>
        <v>-844769</v>
      </c>
      <c r="H41" s="58">
        <f t="shared" si="3"/>
        <v>-1259922</v>
      </c>
      <c r="I41" s="58">
        <f t="shared" si="3"/>
        <v>-147553</v>
      </c>
      <c r="J41" s="58">
        <f t="shared" si="3"/>
        <v>-2252244</v>
      </c>
      <c r="K41" s="58">
        <f t="shared" si="3"/>
        <v>-1258453</v>
      </c>
      <c r="L41" s="58">
        <f t="shared" si="3"/>
        <v>-568766</v>
      </c>
      <c r="M41" s="58">
        <f t="shared" si="3"/>
        <v>-109864</v>
      </c>
      <c r="N41" s="58">
        <f t="shared" si="3"/>
        <v>-1937083</v>
      </c>
      <c r="O41" s="58">
        <f t="shared" si="3"/>
        <v>-4351460</v>
      </c>
      <c r="P41" s="58">
        <f t="shared" si="3"/>
        <v>-718500</v>
      </c>
      <c r="Q41" s="58">
        <f t="shared" si="3"/>
        <v>-2564074</v>
      </c>
      <c r="R41" s="58">
        <f t="shared" si="3"/>
        <v>-7634034</v>
      </c>
      <c r="S41" s="58">
        <f t="shared" si="3"/>
        <v>-247206</v>
      </c>
      <c r="T41" s="58">
        <f t="shared" si="3"/>
        <v>-2152516</v>
      </c>
      <c r="U41" s="58">
        <f t="shared" si="3"/>
        <v>713320</v>
      </c>
      <c r="V41" s="58">
        <f t="shared" si="3"/>
        <v>-1686402</v>
      </c>
      <c r="W41" s="58">
        <f t="shared" si="3"/>
        <v>-13509763</v>
      </c>
      <c r="X41" s="58">
        <f t="shared" si="3"/>
        <v>-14326231</v>
      </c>
      <c r="Y41" s="58">
        <f t="shared" si="3"/>
        <v>816468</v>
      </c>
      <c r="Z41" s="59">
        <f>+IF(X41&lt;&gt;0,+(Y41/X41)*100,0)</f>
        <v>-5.699112348530468</v>
      </c>
      <c r="AA41" s="56">
        <f>SUM(AA37:AA40)</f>
        <v>-14326231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-9494056</v>
      </c>
      <c r="D43" s="64">
        <f>+D41-D42</f>
        <v>0</v>
      </c>
      <c r="E43" s="65">
        <f t="shared" si="4"/>
        <v>-13013430</v>
      </c>
      <c r="F43" s="66">
        <f t="shared" si="4"/>
        <v>-14326231</v>
      </c>
      <c r="G43" s="66">
        <f t="shared" si="4"/>
        <v>-844769</v>
      </c>
      <c r="H43" s="66">
        <f t="shared" si="4"/>
        <v>-1259922</v>
      </c>
      <c r="I43" s="66">
        <f t="shared" si="4"/>
        <v>-147553</v>
      </c>
      <c r="J43" s="66">
        <f t="shared" si="4"/>
        <v>-2252244</v>
      </c>
      <c r="K43" s="66">
        <f t="shared" si="4"/>
        <v>-1258453</v>
      </c>
      <c r="L43" s="66">
        <f t="shared" si="4"/>
        <v>-568766</v>
      </c>
      <c r="M43" s="66">
        <f t="shared" si="4"/>
        <v>-109864</v>
      </c>
      <c r="N43" s="66">
        <f t="shared" si="4"/>
        <v>-1937083</v>
      </c>
      <c r="O43" s="66">
        <f t="shared" si="4"/>
        <v>-4351460</v>
      </c>
      <c r="P43" s="66">
        <f t="shared" si="4"/>
        <v>-718500</v>
      </c>
      <c r="Q43" s="66">
        <f t="shared" si="4"/>
        <v>-2564074</v>
      </c>
      <c r="R43" s="66">
        <f t="shared" si="4"/>
        <v>-7634034</v>
      </c>
      <c r="S43" s="66">
        <f t="shared" si="4"/>
        <v>-247206</v>
      </c>
      <c r="T43" s="66">
        <f t="shared" si="4"/>
        <v>-2152516</v>
      </c>
      <c r="U43" s="66">
        <f t="shared" si="4"/>
        <v>713320</v>
      </c>
      <c r="V43" s="66">
        <f t="shared" si="4"/>
        <v>-1686402</v>
      </c>
      <c r="W43" s="66">
        <f t="shared" si="4"/>
        <v>-13509763</v>
      </c>
      <c r="X43" s="66">
        <f t="shared" si="4"/>
        <v>-14326231</v>
      </c>
      <c r="Y43" s="66">
        <f t="shared" si="4"/>
        <v>816468</v>
      </c>
      <c r="Z43" s="67">
        <f>+IF(X43&lt;&gt;0,+(Y43/X43)*100,0)</f>
        <v>-5.699112348530468</v>
      </c>
      <c r="AA43" s="64">
        <f>+AA41-AA42</f>
        <v>-14326231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-9494056</v>
      </c>
      <c r="D45" s="56">
        <f>SUM(D43:D44)</f>
        <v>0</v>
      </c>
      <c r="E45" s="57">
        <f t="shared" si="5"/>
        <v>-13013430</v>
      </c>
      <c r="F45" s="58">
        <f t="shared" si="5"/>
        <v>-14326231</v>
      </c>
      <c r="G45" s="58">
        <f t="shared" si="5"/>
        <v>-844769</v>
      </c>
      <c r="H45" s="58">
        <f t="shared" si="5"/>
        <v>-1259922</v>
      </c>
      <c r="I45" s="58">
        <f t="shared" si="5"/>
        <v>-147553</v>
      </c>
      <c r="J45" s="58">
        <f t="shared" si="5"/>
        <v>-2252244</v>
      </c>
      <c r="K45" s="58">
        <f t="shared" si="5"/>
        <v>-1258453</v>
      </c>
      <c r="L45" s="58">
        <f t="shared" si="5"/>
        <v>-568766</v>
      </c>
      <c r="M45" s="58">
        <f t="shared" si="5"/>
        <v>-109864</v>
      </c>
      <c r="N45" s="58">
        <f t="shared" si="5"/>
        <v>-1937083</v>
      </c>
      <c r="O45" s="58">
        <f t="shared" si="5"/>
        <v>-4351460</v>
      </c>
      <c r="P45" s="58">
        <f t="shared" si="5"/>
        <v>-718500</v>
      </c>
      <c r="Q45" s="58">
        <f t="shared" si="5"/>
        <v>-2564074</v>
      </c>
      <c r="R45" s="58">
        <f t="shared" si="5"/>
        <v>-7634034</v>
      </c>
      <c r="S45" s="58">
        <f t="shared" si="5"/>
        <v>-247206</v>
      </c>
      <c r="T45" s="58">
        <f t="shared" si="5"/>
        <v>-2152516</v>
      </c>
      <c r="U45" s="58">
        <f t="shared" si="5"/>
        <v>713320</v>
      </c>
      <c r="V45" s="58">
        <f t="shared" si="5"/>
        <v>-1686402</v>
      </c>
      <c r="W45" s="58">
        <f t="shared" si="5"/>
        <v>-13509763</v>
      </c>
      <c r="X45" s="58">
        <f t="shared" si="5"/>
        <v>-14326231</v>
      </c>
      <c r="Y45" s="58">
        <f t="shared" si="5"/>
        <v>816468</v>
      </c>
      <c r="Z45" s="59">
        <f>+IF(X45&lt;&gt;0,+(Y45/X45)*100,0)</f>
        <v>-5.699112348530468</v>
      </c>
      <c r="AA45" s="56">
        <f>SUM(AA43:AA44)</f>
        <v>-14326231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-9494056</v>
      </c>
      <c r="D47" s="71">
        <f>SUM(D45:D46)</f>
        <v>0</v>
      </c>
      <c r="E47" s="72">
        <f t="shared" si="6"/>
        <v>-13013430</v>
      </c>
      <c r="F47" s="73">
        <f t="shared" si="6"/>
        <v>-14326231</v>
      </c>
      <c r="G47" s="73">
        <f t="shared" si="6"/>
        <v>-844769</v>
      </c>
      <c r="H47" s="74">
        <f t="shared" si="6"/>
        <v>-1259922</v>
      </c>
      <c r="I47" s="74">
        <f t="shared" si="6"/>
        <v>-147553</v>
      </c>
      <c r="J47" s="74">
        <f t="shared" si="6"/>
        <v>-2252244</v>
      </c>
      <c r="K47" s="74">
        <f t="shared" si="6"/>
        <v>-1258453</v>
      </c>
      <c r="L47" s="74">
        <f t="shared" si="6"/>
        <v>-568766</v>
      </c>
      <c r="M47" s="73">
        <f t="shared" si="6"/>
        <v>-109864</v>
      </c>
      <c r="N47" s="73">
        <f t="shared" si="6"/>
        <v>-1937083</v>
      </c>
      <c r="O47" s="74">
        <f t="shared" si="6"/>
        <v>-4351460</v>
      </c>
      <c r="P47" s="74">
        <f t="shared" si="6"/>
        <v>-718500</v>
      </c>
      <c r="Q47" s="74">
        <f t="shared" si="6"/>
        <v>-2564074</v>
      </c>
      <c r="R47" s="74">
        <f t="shared" si="6"/>
        <v>-7634034</v>
      </c>
      <c r="S47" s="74">
        <f t="shared" si="6"/>
        <v>-247206</v>
      </c>
      <c r="T47" s="73">
        <f t="shared" si="6"/>
        <v>-2152516</v>
      </c>
      <c r="U47" s="73">
        <f t="shared" si="6"/>
        <v>713320</v>
      </c>
      <c r="V47" s="74">
        <f t="shared" si="6"/>
        <v>-1686402</v>
      </c>
      <c r="W47" s="74">
        <f t="shared" si="6"/>
        <v>-13509763</v>
      </c>
      <c r="X47" s="74">
        <f t="shared" si="6"/>
        <v>-14326231</v>
      </c>
      <c r="Y47" s="74">
        <f t="shared" si="6"/>
        <v>816468</v>
      </c>
      <c r="Z47" s="75">
        <f>+IF(X47&lt;&gt;0,+(Y47/X47)*100,0)</f>
        <v>-5.699112348530468</v>
      </c>
      <c r="AA47" s="76">
        <f>SUM(AA45:AA46)</f>
        <v>-14326231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11749477</v>
      </c>
      <c r="D9" s="6"/>
      <c r="E9" s="7">
        <v>12090118</v>
      </c>
      <c r="F9" s="8">
        <v>12036813</v>
      </c>
      <c r="G9" s="8">
        <v>1018061</v>
      </c>
      <c r="H9" s="8">
        <v>1018189</v>
      </c>
      <c r="I9" s="8">
        <v>1018222</v>
      </c>
      <c r="J9" s="8">
        <v>3054472</v>
      </c>
      <c r="K9" s="8">
        <v>1017796</v>
      </c>
      <c r="L9" s="8">
        <v>1018057</v>
      </c>
      <c r="M9" s="8">
        <v>1017869</v>
      </c>
      <c r="N9" s="8">
        <v>3053722</v>
      </c>
      <c r="O9" s="8">
        <v>1017869</v>
      </c>
      <c r="P9" s="8">
        <v>1017869</v>
      </c>
      <c r="Q9" s="8">
        <v>1017869</v>
      </c>
      <c r="R9" s="8">
        <v>3053607</v>
      </c>
      <c r="S9" s="8">
        <v>1017869</v>
      </c>
      <c r="T9" s="8">
        <v>1017869</v>
      </c>
      <c r="U9" s="8">
        <v>1017869</v>
      </c>
      <c r="V9" s="8">
        <v>3053607</v>
      </c>
      <c r="W9" s="8">
        <v>12215408</v>
      </c>
      <c r="X9" s="8">
        <v>12036813</v>
      </c>
      <c r="Y9" s="8">
        <v>178595</v>
      </c>
      <c r="Z9" s="2">
        <v>1.4837399235162996</v>
      </c>
      <c r="AA9" s="6">
        <v>12036813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14763668</v>
      </c>
      <c r="D13" s="6"/>
      <c r="E13" s="7">
        <v>6612770</v>
      </c>
      <c r="F13" s="8">
        <v>6612770</v>
      </c>
      <c r="G13" s="8">
        <v>14098</v>
      </c>
      <c r="H13" s="8">
        <v>13646</v>
      </c>
      <c r="I13" s="8">
        <v>13514</v>
      </c>
      <c r="J13" s="8">
        <v>41258</v>
      </c>
      <c r="K13" s="8">
        <v>14520</v>
      </c>
      <c r="L13" s="8">
        <v>10528</v>
      </c>
      <c r="M13" s="8">
        <v>10798</v>
      </c>
      <c r="N13" s="8">
        <v>35846</v>
      </c>
      <c r="O13" s="8"/>
      <c r="P13" s="8">
        <v>11039</v>
      </c>
      <c r="Q13" s="8">
        <v>-28073</v>
      </c>
      <c r="R13" s="8">
        <v>-17034</v>
      </c>
      <c r="S13" s="8">
        <v>11244</v>
      </c>
      <c r="T13" s="8">
        <v>-210898</v>
      </c>
      <c r="U13" s="8">
        <v>10433</v>
      </c>
      <c r="V13" s="8">
        <v>-189221</v>
      </c>
      <c r="W13" s="8">
        <v>-129151</v>
      </c>
      <c r="X13" s="8">
        <v>6612770</v>
      </c>
      <c r="Y13" s="8">
        <v>-6741921</v>
      </c>
      <c r="Z13" s="2">
        <v>-101.95305446885345</v>
      </c>
      <c r="AA13" s="6">
        <v>6612770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1186759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5423</v>
      </c>
      <c r="D19" s="6"/>
      <c r="E19" s="7"/>
      <c r="F19" s="26"/>
      <c r="G19" s="26"/>
      <c r="H19" s="26">
        <v>102</v>
      </c>
      <c r="I19" s="26"/>
      <c r="J19" s="26">
        <v>102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102</v>
      </c>
      <c r="X19" s="26"/>
      <c r="Y19" s="26">
        <v>102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27705327</v>
      </c>
      <c r="D21" s="33">
        <f t="shared" si="0"/>
        <v>0</v>
      </c>
      <c r="E21" s="34">
        <f t="shared" si="0"/>
        <v>18702888</v>
      </c>
      <c r="F21" s="35">
        <f t="shared" si="0"/>
        <v>18649583</v>
      </c>
      <c r="G21" s="35">
        <f t="shared" si="0"/>
        <v>1032159</v>
      </c>
      <c r="H21" s="35">
        <f t="shared" si="0"/>
        <v>1031937</v>
      </c>
      <c r="I21" s="35">
        <f t="shared" si="0"/>
        <v>1031736</v>
      </c>
      <c r="J21" s="35">
        <f t="shared" si="0"/>
        <v>3095832</v>
      </c>
      <c r="K21" s="35">
        <f t="shared" si="0"/>
        <v>1032316</v>
      </c>
      <c r="L21" s="35">
        <f t="shared" si="0"/>
        <v>1028585</v>
      </c>
      <c r="M21" s="35">
        <f t="shared" si="0"/>
        <v>1028667</v>
      </c>
      <c r="N21" s="35">
        <f t="shared" si="0"/>
        <v>3089568</v>
      </c>
      <c r="O21" s="35">
        <f t="shared" si="0"/>
        <v>1017869</v>
      </c>
      <c r="P21" s="35">
        <f t="shared" si="0"/>
        <v>1028908</v>
      </c>
      <c r="Q21" s="35">
        <f t="shared" si="0"/>
        <v>989796</v>
      </c>
      <c r="R21" s="35">
        <f t="shared" si="0"/>
        <v>3036573</v>
      </c>
      <c r="S21" s="35">
        <f t="shared" si="0"/>
        <v>1029113</v>
      </c>
      <c r="T21" s="35">
        <f t="shared" si="0"/>
        <v>806971</v>
      </c>
      <c r="U21" s="35">
        <f t="shared" si="0"/>
        <v>1028302</v>
      </c>
      <c r="V21" s="35">
        <f t="shared" si="0"/>
        <v>2864386</v>
      </c>
      <c r="W21" s="35">
        <f t="shared" si="0"/>
        <v>12086359</v>
      </c>
      <c r="X21" s="35">
        <f t="shared" si="0"/>
        <v>18649583</v>
      </c>
      <c r="Y21" s="35">
        <f t="shared" si="0"/>
        <v>-6563224</v>
      </c>
      <c r="Z21" s="36">
        <f>+IF(X21&lt;&gt;0,+(Y21/X21)*100,0)</f>
        <v>-35.192336472080903</v>
      </c>
      <c r="AA21" s="33">
        <f>SUM(AA5:AA20)</f>
        <v>18649583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6031722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8599234</v>
      </c>
      <c r="F26" s="8">
        <v>8599234</v>
      </c>
      <c r="G26" s="8"/>
      <c r="H26" s="8">
        <v>1433206</v>
      </c>
      <c r="I26" s="8">
        <v>716603</v>
      </c>
      <c r="J26" s="8">
        <v>2149809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2149809</v>
      </c>
      <c r="X26" s="8">
        <v>8599234</v>
      </c>
      <c r="Y26" s="8">
        <v>-6449425</v>
      </c>
      <c r="Z26" s="2">
        <v>-74.999994185528621</v>
      </c>
      <c r="AA26" s="6">
        <v>8599234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408301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2055609</v>
      </c>
      <c r="D31" s="6"/>
      <c r="E31" s="7">
        <v>1600000</v>
      </c>
      <c r="F31" s="8">
        <v>1600000</v>
      </c>
      <c r="G31" s="8">
        <v>85911</v>
      </c>
      <c r="H31" s="8"/>
      <c r="I31" s="8">
        <v>87971</v>
      </c>
      <c r="J31" s="8">
        <v>173882</v>
      </c>
      <c r="K31" s="8">
        <v>16000</v>
      </c>
      <c r="L31" s="8"/>
      <c r="M31" s="8"/>
      <c r="N31" s="8">
        <v>16000</v>
      </c>
      <c r="O31" s="8"/>
      <c r="P31" s="8">
        <v>135000</v>
      </c>
      <c r="Q31" s="8"/>
      <c r="R31" s="8">
        <v>135000</v>
      </c>
      <c r="S31" s="8">
        <v>294454</v>
      </c>
      <c r="T31" s="8">
        <v>396488</v>
      </c>
      <c r="U31" s="8">
        <v>247984</v>
      </c>
      <c r="V31" s="8">
        <v>938926</v>
      </c>
      <c r="W31" s="8">
        <v>1263808</v>
      </c>
      <c r="X31" s="8">
        <v>1600000</v>
      </c>
      <c r="Y31" s="8">
        <v>-336192</v>
      </c>
      <c r="Z31" s="2">
        <v>-21.012</v>
      </c>
      <c r="AA31" s="6">
        <v>1600000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498390</v>
      </c>
      <c r="D33" s="6"/>
      <c r="E33" s="7">
        <v>1869574</v>
      </c>
      <c r="F33" s="8">
        <v>320260</v>
      </c>
      <c r="G33" s="8"/>
      <c r="H33" s="8"/>
      <c r="I33" s="8"/>
      <c r="J33" s="8"/>
      <c r="K33" s="8">
        <v>-457</v>
      </c>
      <c r="L33" s="8">
        <v>-305</v>
      </c>
      <c r="M33" s="8">
        <v>-51</v>
      </c>
      <c r="N33" s="8">
        <v>-813</v>
      </c>
      <c r="O33" s="8">
        <v>-355</v>
      </c>
      <c r="P33" s="8">
        <v>-101</v>
      </c>
      <c r="Q33" s="8"/>
      <c r="R33" s="8">
        <v>-456</v>
      </c>
      <c r="S33" s="8">
        <v>-51</v>
      </c>
      <c r="T33" s="8">
        <v>51</v>
      </c>
      <c r="U33" s="8"/>
      <c r="V33" s="8"/>
      <c r="W33" s="8">
        <v>-1269</v>
      </c>
      <c r="X33" s="8">
        <v>320260</v>
      </c>
      <c r="Y33" s="8">
        <v>-321529</v>
      </c>
      <c r="Z33" s="2">
        <v>-100.39624055454944</v>
      </c>
      <c r="AA33" s="6">
        <v>320260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2962300</v>
      </c>
      <c r="D35" s="33">
        <f>SUM(D24:D34)</f>
        <v>0</v>
      </c>
      <c r="E35" s="34">
        <f t="shared" si="1"/>
        <v>18100530</v>
      </c>
      <c r="F35" s="35">
        <f t="shared" si="1"/>
        <v>10519494</v>
      </c>
      <c r="G35" s="35">
        <f t="shared" si="1"/>
        <v>85911</v>
      </c>
      <c r="H35" s="35">
        <f t="shared" si="1"/>
        <v>1433206</v>
      </c>
      <c r="I35" s="35">
        <f t="shared" si="1"/>
        <v>804574</v>
      </c>
      <c r="J35" s="35">
        <f t="shared" si="1"/>
        <v>2323691</v>
      </c>
      <c r="K35" s="35">
        <f t="shared" si="1"/>
        <v>15543</v>
      </c>
      <c r="L35" s="35">
        <f t="shared" si="1"/>
        <v>-305</v>
      </c>
      <c r="M35" s="35">
        <f t="shared" si="1"/>
        <v>-51</v>
      </c>
      <c r="N35" s="35">
        <f t="shared" si="1"/>
        <v>15187</v>
      </c>
      <c r="O35" s="35">
        <f t="shared" si="1"/>
        <v>-355</v>
      </c>
      <c r="P35" s="35">
        <f t="shared" si="1"/>
        <v>134899</v>
      </c>
      <c r="Q35" s="35">
        <f t="shared" si="1"/>
        <v>0</v>
      </c>
      <c r="R35" s="35">
        <f t="shared" si="1"/>
        <v>134544</v>
      </c>
      <c r="S35" s="35">
        <f t="shared" si="1"/>
        <v>294403</v>
      </c>
      <c r="T35" s="35">
        <f t="shared" si="1"/>
        <v>396539</v>
      </c>
      <c r="U35" s="35">
        <f t="shared" si="1"/>
        <v>247984</v>
      </c>
      <c r="V35" s="35">
        <f t="shared" si="1"/>
        <v>938926</v>
      </c>
      <c r="W35" s="35">
        <f t="shared" si="1"/>
        <v>3412348</v>
      </c>
      <c r="X35" s="35">
        <f t="shared" si="1"/>
        <v>10519494</v>
      </c>
      <c r="Y35" s="35">
        <f t="shared" si="1"/>
        <v>-7107146</v>
      </c>
      <c r="Z35" s="36">
        <f>+IF(X35&lt;&gt;0,+(Y35/X35)*100,0)</f>
        <v>-67.56167169257381</v>
      </c>
      <c r="AA35" s="33">
        <f>SUM(AA24:AA34)</f>
        <v>10519494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24743027</v>
      </c>
      <c r="D37" s="46">
        <f>+D21-D35</f>
        <v>0</v>
      </c>
      <c r="E37" s="47">
        <f t="shared" si="2"/>
        <v>602358</v>
      </c>
      <c r="F37" s="48">
        <f t="shared" si="2"/>
        <v>8130089</v>
      </c>
      <c r="G37" s="48">
        <f t="shared" si="2"/>
        <v>946248</v>
      </c>
      <c r="H37" s="48">
        <f t="shared" si="2"/>
        <v>-401269</v>
      </c>
      <c r="I37" s="48">
        <f t="shared" si="2"/>
        <v>227162</v>
      </c>
      <c r="J37" s="48">
        <f t="shared" si="2"/>
        <v>772141</v>
      </c>
      <c r="K37" s="48">
        <f t="shared" si="2"/>
        <v>1016773</v>
      </c>
      <c r="L37" s="48">
        <f t="shared" si="2"/>
        <v>1028890</v>
      </c>
      <c r="M37" s="48">
        <f t="shared" si="2"/>
        <v>1028718</v>
      </c>
      <c r="N37" s="48">
        <f t="shared" si="2"/>
        <v>3074381</v>
      </c>
      <c r="O37" s="48">
        <f t="shared" si="2"/>
        <v>1018224</v>
      </c>
      <c r="P37" s="48">
        <f t="shared" si="2"/>
        <v>894009</v>
      </c>
      <c r="Q37" s="48">
        <f t="shared" si="2"/>
        <v>989796</v>
      </c>
      <c r="R37" s="48">
        <f t="shared" si="2"/>
        <v>2902029</v>
      </c>
      <c r="S37" s="48">
        <f t="shared" si="2"/>
        <v>734710</v>
      </c>
      <c r="T37" s="48">
        <f t="shared" si="2"/>
        <v>410432</v>
      </c>
      <c r="U37" s="48">
        <f t="shared" si="2"/>
        <v>780318</v>
      </c>
      <c r="V37" s="48">
        <f t="shared" si="2"/>
        <v>1925460</v>
      </c>
      <c r="W37" s="48">
        <f t="shared" si="2"/>
        <v>8674011</v>
      </c>
      <c r="X37" s="48">
        <f>IF(F21=F35,0,X21-X35)</f>
        <v>8130089</v>
      </c>
      <c r="Y37" s="48">
        <f t="shared" si="2"/>
        <v>543922</v>
      </c>
      <c r="Z37" s="49">
        <f>+IF(X37&lt;&gt;0,+(Y37/X37)*100,0)</f>
        <v>6.6902342643481525</v>
      </c>
      <c r="AA37" s="46">
        <f>+AA21-AA35</f>
        <v>8130089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24743027</v>
      </c>
      <c r="D41" s="56">
        <f>SUM(D37:D40)</f>
        <v>0</v>
      </c>
      <c r="E41" s="57">
        <f t="shared" si="3"/>
        <v>602358</v>
      </c>
      <c r="F41" s="58">
        <f t="shared" si="3"/>
        <v>8130089</v>
      </c>
      <c r="G41" s="58">
        <f t="shared" si="3"/>
        <v>946248</v>
      </c>
      <c r="H41" s="58">
        <f t="shared" si="3"/>
        <v>-401269</v>
      </c>
      <c r="I41" s="58">
        <f t="shared" si="3"/>
        <v>227162</v>
      </c>
      <c r="J41" s="58">
        <f t="shared" si="3"/>
        <v>772141</v>
      </c>
      <c r="K41" s="58">
        <f t="shared" si="3"/>
        <v>1016773</v>
      </c>
      <c r="L41" s="58">
        <f t="shared" si="3"/>
        <v>1028890</v>
      </c>
      <c r="M41" s="58">
        <f t="shared" si="3"/>
        <v>1028718</v>
      </c>
      <c r="N41" s="58">
        <f t="shared" si="3"/>
        <v>3074381</v>
      </c>
      <c r="O41" s="58">
        <f t="shared" si="3"/>
        <v>1018224</v>
      </c>
      <c r="P41" s="58">
        <f t="shared" si="3"/>
        <v>894009</v>
      </c>
      <c r="Q41" s="58">
        <f t="shared" si="3"/>
        <v>989796</v>
      </c>
      <c r="R41" s="58">
        <f t="shared" si="3"/>
        <v>2902029</v>
      </c>
      <c r="S41" s="58">
        <f t="shared" si="3"/>
        <v>734710</v>
      </c>
      <c r="T41" s="58">
        <f t="shared" si="3"/>
        <v>410432</v>
      </c>
      <c r="U41" s="58">
        <f t="shared" si="3"/>
        <v>780318</v>
      </c>
      <c r="V41" s="58">
        <f t="shared" si="3"/>
        <v>1925460</v>
      </c>
      <c r="W41" s="58">
        <f t="shared" si="3"/>
        <v>8674011</v>
      </c>
      <c r="X41" s="58">
        <f t="shared" si="3"/>
        <v>8130089</v>
      </c>
      <c r="Y41" s="58">
        <f t="shared" si="3"/>
        <v>543922</v>
      </c>
      <c r="Z41" s="59">
        <f>+IF(X41&lt;&gt;0,+(Y41/X41)*100,0)</f>
        <v>6.6902342643481525</v>
      </c>
      <c r="AA41" s="56">
        <f>SUM(AA37:AA40)</f>
        <v>8130089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24743027</v>
      </c>
      <c r="D43" s="64">
        <f>+D41-D42</f>
        <v>0</v>
      </c>
      <c r="E43" s="65">
        <f t="shared" si="4"/>
        <v>602358</v>
      </c>
      <c r="F43" s="66">
        <f t="shared" si="4"/>
        <v>8130089</v>
      </c>
      <c r="G43" s="66">
        <f t="shared" si="4"/>
        <v>946248</v>
      </c>
      <c r="H43" s="66">
        <f t="shared" si="4"/>
        <v>-401269</v>
      </c>
      <c r="I43" s="66">
        <f t="shared" si="4"/>
        <v>227162</v>
      </c>
      <c r="J43" s="66">
        <f t="shared" si="4"/>
        <v>772141</v>
      </c>
      <c r="K43" s="66">
        <f t="shared" si="4"/>
        <v>1016773</v>
      </c>
      <c r="L43" s="66">
        <f t="shared" si="4"/>
        <v>1028890</v>
      </c>
      <c r="M43" s="66">
        <f t="shared" si="4"/>
        <v>1028718</v>
      </c>
      <c r="N43" s="66">
        <f t="shared" si="4"/>
        <v>3074381</v>
      </c>
      <c r="O43" s="66">
        <f t="shared" si="4"/>
        <v>1018224</v>
      </c>
      <c r="P43" s="66">
        <f t="shared" si="4"/>
        <v>894009</v>
      </c>
      <c r="Q43" s="66">
        <f t="shared" si="4"/>
        <v>989796</v>
      </c>
      <c r="R43" s="66">
        <f t="shared" si="4"/>
        <v>2902029</v>
      </c>
      <c r="S43" s="66">
        <f t="shared" si="4"/>
        <v>734710</v>
      </c>
      <c r="T43" s="66">
        <f t="shared" si="4"/>
        <v>410432</v>
      </c>
      <c r="U43" s="66">
        <f t="shared" si="4"/>
        <v>780318</v>
      </c>
      <c r="V43" s="66">
        <f t="shared" si="4"/>
        <v>1925460</v>
      </c>
      <c r="W43" s="66">
        <f t="shared" si="4"/>
        <v>8674011</v>
      </c>
      <c r="X43" s="66">
        <f t="shared" si="4"/>
        <v>8130089</v>
      </c>
      <c r="Y43" s="66">
        <f t="shared" si="4"/>
        <v>543922</v>
      </c>
      <c r="Z43" s="67">
        <f>+IF(X43&lt;&gt;0,+(Y43/X43)*100,0)</f>
        <v>6.6902342643481525</v>
      </c>
      <c r="AA43" s="64">
        <f>+AA41-AA42</f>
        <v>8130089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24743027</v>
      </c>
      <c r="D45" s="56">
        <f>SUM(D43:D44)</f>
        <v>0</v>
      </c>
      <c r="E45" s="57">
        <f t="shared" si="5"/>
        <v>602358</v>
      </c>
      <c r="F45" s="58">
        <f t="shared" si="5"/>
        <v>8130089</v>
      </c>
      <c r="G45" s="58">
        <f t="shared" si="5"/>
        <v>946248</v>
      </c>
      <c r="H45" s="58">
        <f t="shared" si="5"/>
        <v>-401269</v>
      </c>
      <c r="I45" s="58">
        <f t="shared" si="5"/>
        <v>227162</v>
      </c>
      <c r="J45" s="58">
        <f t="shared" si="5"/>
        <v>772141</v>
      </c>
      <c r="K45" s="58">
        <f t="shared" si="5"/>
        <v>1016773</v>
      </c>
      <c r="L45" s="58">
        <f t="shared" si="5"/>
        <v>1028890</v>
      </c>
      <c r="M45" s="58">
        <f t="shared" si="5"/>
        <v>1028718</v>
      </c>
      <c r="N45" s="58">
        <f t="shared" si="5"/>
        <v>3074381</v>
      </c>
      <c r="O45" s="58">
        <f t="shared" si="5"/>
        <v>1018224</v>
      </c>
      <c r="P45" s="58">
        <f t="shared" si="5"/>
        <v>894009</v>
      </c>
      <c r="Q45" s="58">
        <f t="shared" si="5"/>
        <v>989796</v>
      </c>
      <c r="R45" s="58">
        <f t="shared" si="5"/>
        <v>2902029</v>
      </c>
      <c r="S45" s="58">
        <f t="shared" si="5"/>
        <v>734710</v>
      </c>
      <c r="T45" s="58">
        <f t="shared" si="5"/>
        <v>410432</v>
      </c>
      <c r="U45" s="58">
        <f t="shared" si="5"/>
        <v>780318</v>
      </c>
      <c r="V45" s="58">
        <f t="shared" si="5"/>
        <v>1925460</v>
      </c>
      <c r="W45" s="58">
        <f t="shared" si="5"/>
        <v>8674011</v>
      </c>
      <c r="X45" s="58">
        <f t="shared" si="5"/>
        <v>8130089</v>
      </c>
      <c r="Y45" s="58">
        <f t="shared" si="5"/>
        <v>543922</v>
      </c>
      <c r="Z45" s="59">
        <f>+IF(X45&lt;&gt;0,+(Y45/X45)*100,0)</f>
        <v>6.6902342643481525</v>
      </c>
      <c r="AA45" s="56">
        <f>SUM(AA43:AA44)</f>
        <v>8130089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24743027</v>
      </c>
      <c r="D47" s="71">
        <f>SUM(D45:D46)</f>
        <v>0</v>
      </c>
      <c r="E47" s="72">
        <f t="shared" si="6"/>
        <v>602358</v>
      </c>
      <c r="F47" s="73">
        <f t="shared" si="6"/>
        <v>8130089</v>
      </c>
      <c r="G47" s="73">
        <f t="shared" si="6"/>
        <v>946248</v>
      </c>
      <c r="H47" s="74">
        <f t="shared" si="6"/>
        <v>-401269</v>
      </c>
      <c r="I47" s="74">
        <f t="shared" si="6"/>
        <v>227162</v>
      </c>
      <c r="J47" s="74">
        <f t="shared" si="6"/>
        <v>772141</v>
      </c>
      <c r="K47" s="74">
        <f t="shared" si="6"/>
        <v>1016773</v>
      </c>
      <c r="L47" s="74">
        <f t="shared" si="6"/>
        <v>1028890</v>
      </c>
      <c r="M47" s="73">
        <f t="shared" si="6"/>
        <v>1028718</v>
      </c>
      <c r="N47" s="73">
        <f t="shared" si="6"/>
        <v>3074381</v>
      </c>
      <c r="O47" s="74">
        <f t="shared" si="6"/>
        <v>1018224</v>
      </c>
      <c r="P47" s="74">
        <f t="shared" si="6"/>
        <v>894009</v>
      </c>
      <c r="Q47" s="74">
        <f t="shared" si="6"/>
        <v>989796</v>
      </c>
      <c r="R47" s="74">
        <f t="shared" si="6"/>
        <v>2902029</v>
      </c>
      <c r="S47" s="74">
        <f t="shared" si="6"/>
        <v>734710</v>
      </c>
      <c r="T47" s="73">
        <f t="shared" si="6"/>
        <v>410432</v>
      </c>
      <c r="U47" s="73">
        <f t="shared" si="6"/>
        <v>780318</v>
      </c>
      <c r="V47" s="74">
        <f t="shared" si="6"/>
        <v>1925460</v>
      </c>
      <c r="W47" s="74">
        <f t="shared" si="6"/>
        <v>8674011</v>
      </c>
      <c r="X47" s="74">
        <f t="shared" si="6"/>
        <v>8130089</v>
      </c>
      <c r="Y47" s="74">
        <f t="shared" si="6"/>
        <v>543922</v>
      </c>
      <c r="Z47" s="75">
        <f>+IF(X47&lt;&gt;0,+(Y47/X47)*100,0)</f>
        <v>6.6902342643481525</v>
      </c>
      <c r="AA47" s="76">
        <f>SUM(AA45:AA46)</f>
        <v>8130089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819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17865848</v>
      </c>
      <c r="D9" s="6"/>
      <c r="E9" s="7">
        <v>23173818</v>
      </c>
      <c r="F9" s="8">
        <v>25162887</v>
      </c>
      <c r="G9" s="8">
        <v>2448861</v>
      </c>
      <c r="H9" s="8">
        <v>2250823</v>
      </c>
      <c r="I9" s="8">
        <v>1839822</v>
      </c>
      <c r="J9" s="8">
        <v>6539506</v>
      </c>
      <c r="K9" s="8">
        <v>1763761</v>
      </c>
      <c r="L9" s="8">
        <v>1757918</v>
      </c>
      <c r="M9" s="8">
        <v>1781000</v>
      </c>
      <c r="N9" s="8">
        <v>5302679</v>
      </c>
      <c r="O9" s="8">
        <v>1710002</v>
      </c>
      <c r="P9" s="8">
        <v>1699468</v>
      </c>
      <c r="Q9" s="8">
        <v>1711725</v>
      </c>
      <c r="R9" s="8">
        <v>5121195</v>
      </c>
      <c r="S9" s="8">
        <v>1693166</v>
      </c>
      <c r="T9" s="8">
        <v>1718111</v>
      </c>
      <c r="U9" s="8">
        <v>1845953</v>
      </c>
      <c r="V9" s="8">
        <v>5257230</v>
      </c>
      <c r="W9" s="8">
        <v>22220610</v>
      </c>
      <c r="X9" s="8">
        <v>25162887</v>
      </c>
      <c r="Y9" s="8">
        <v>-2942277</v>
      </c>
      <c r="Z9" s="2">
        <v>-11.692922994090464</v>
      </c>
      <c r="AA9" s="6">
        <v>25162887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17866667</v>
      </c>
      <c r="D21" s="33">
        <f t="shared" si="0"/>
        <v>0</v>
      </c>
      <c r="E21" s="34">
        <f t="shared" si="0"/>
        <v>23173818</v>
      </c>
      <c r="F21" s="35">
        <f t="shared" si="0"/>
        <v>25162887</v>
      </c>
      <c r="G21" s="35">
        <f t="shared" si="0"/>
        <v>2448861</v>
      </c>
      <c r="H21" s="35">
        <f t="shared" si="0"/>
        <v>2250823</v>
      </c>
      <c r="I21" s="35">
        <f t="shared" si="0"/>
        <v>1839822</v>
      </c>
      <c r="J21" s="35">
        <f t="shared" si="0"/>
        <v>6539506</v>
      </c>
      <c r="K21" s="35">
        <f t="shared" si="0"/>
        <v>1763761</v>
      </c>
      <c r="L21" s="35">
        <f t="shared" si="0"/>
        <v>1757918</v>
      </c>
      <c r="M21" s="35">
        <f t="shared" si="0"/>
        <v>1781000</v>
      </c>
      <c r="N21" s="35">
        <f t="shared" si="0"/>
        <v>5302679</v>
      </c>
      <c r="O21" s="35">
        <f t="shared" si="0"/>
        <v>1710002</v>
      </c>
      <c r="P21" s="35">
        <f t="shared" si="0"/>
        <v>1699468</v>
      </c>
      <c r="Q21" s="35">
        <f t="shared" si="0"/>
        <v>1711725</v>
      </c>
      <c r="R21" s="35">
        <f t="shared" si="0"/>
        <v>5121195</v>
      </c>
      <c r="S21" s="35">
        <f t="shared" si="0"/>
        <v>1693166</v>
      </c>
      <c r="T21" s="35">
        <f t="shared" si="0"/>
        <v>1718111</v>
      </c>
      <c r="U21" s="35">
        <f t="shared" si="0"/>
        <v>1845953</v>
      </c>
      <c r="V21" s="35">
        <f t="shared" si="0"/>
        <v>5257230</v>
      </c>
      <c r="W21" s="35">
        <f t="shared" si="0"/>
        <v>22220610</v>
      </c>
      <c r="X21" s="35">
        <f t="shared" si="0"/>
        <v>25162887</v>
      </c>
      <c r="Y21" s="35">
        <f t="shared" si="0"/>
        <v>-2942277</v>
      </c>
      <c r="Z21" s="36">
        <f>+IF(X21&lt;&gt;0,+(Y21/X21)*100,0)</f>
        <v>-11.692922994090464</v>
      </c>
      <c r="AA21" s="33">
        <f>SUM(AA5:AA20)</f>
        <v>25162887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4824277</v>
      </c>
      <c r="D24" s="6"/>
      <c r="E24" s="7">
        <v>4913020</v>
      </c>
      <c r="F24" s="8">
        <v>5104332</v>
      </c>
      <c r="G24" s="8">
        <v>361109</v>
      </c>
      <c r="H24" s="8">
        <v>367269</v>
      </c>
      <c r="I24" s="8">
        <v>382792</v>
      </c>
      <c r="J24" s="8">
        <v>1111170</v>
      </c>
      <c r="K24" s="8">
        <v>391098</v>
      </c>
      <c r="L24" s="8">
        <v>368680</v>
      </c>
      <c r="M24" s="8">
        <v>568613</v>
      </c>
      <c r="N24" s="8">
        <v>1328391</v>
      </c>
      <c r="O24" s="8">
        <v>363977</v>
      </c>
      <c r="P24" s="8">
        <v>402309</v>
      </c>
      <c r="Q24" s="8">
        <v>423506</v>
      </c>
      <c r="R24" s="8">
        <v>1189792</v>
      </c>
      <c r="S24" s="8">
        <v>407665</v>
      </c>
      <c r="T24" s="8">
        <v>383454</v>
      </c>
      <c r="U24" s="8">
        <v>394471</v>
      </c>
      <c r="V24" s="8">
        <v>1185590</v>
      </c>
      <c r="W24" s="8">
        <v>4814943</v>
      </c>
      <c r="X24" s="8">
        <v>5104332</v>
      </c>
      <c r="Y24" s="8">
        <v>-289389</v>
      </c>
      <c r="Z24" s="2">
        <v>-5.6694783959977526</v>
      </c>
      <c r="AA24" s="6">
        <v>5104332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1442312</v>
      </c>
      <c r="D27" s="6"/>
      <c r="E27" s="7">
        <v>2034000</v>
      </c>
      <c r="F27" s="8">
        <v>2034000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2034000</v>
      </c>
      <c r="Y27" s="8">
        <v>-2034000</v>
      </c>
      <c r="Z27" s="2">
        <v>-100</v>
      </c>
      <c r="AA27" s="6">
        <v>2034000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244294</v>
      </c>
      <c r="D30" s="6"/>
      <c r="E30" s="7">
        <v>75000</v>
      </c>
      <c r="F30" s="8">
        <v>75000</v>
      </c>
      <c r="G30" s="8"/>
      <c r="H30" s="8"/>
      <c r="I30" s="8">
        <v>10385</v>
      </c>
      <c r="J30" s="8">
        <v>10385</v>
      </c>
      <c r="K30" s="8">
        <v>53</v>
      </c>
      <c r="L30" s="8"/>
      <c r="M30" s="8">
        <v>45</v>
      </c>
      <c r="N30" s="8">
        <v>98</v>
      </c>
      <c r="O30" s="8"/>
      <c r="P30" s="8">
        <v>-10484</v>
      </c>
      <c r="Q30" s="8">
        <v>50500</v>
      </c>
      <c r="R30" s="8">
        <v>40016</v>
      </c>
      <c r="S30" s="8"/>
      <c r="T30" s="8"/>
      <c r="U30" s="8"/>
      <c r="V30" s="8"/>
      <c r="W30" s="8">
        <v>50499</v>
      </c>
      <c r="X30" s="8">
        <v>75000</v>
      </c>
      <c r="Y30" s="8">
        <v>-24501</v>
      </c>
      <c r="Z30" s="2">
        <v>-32.667999999999999</v>
      </c>
      <c r="AA30" s="6">
        <v>75000</v>
      </c>
    </row>
    <row r="31" spans="1:27" x14ac:dyDescent="0.25">
      <c r="A31" s="25" t="s">
        <v>57</v>
      </c>
      <c r="B31" s="24" t="s">
        <v>32</v>
      </c>
      <c r="C31" s="6">
        <v>12757071</v>
      </c>
      <c r="D31" s="6"/>
      <c r="E31" s="7">
        <v>27045777</v>
      </c>
      <c r="F31" s="8">
        <v>21045777</v>
      </c>
      <c r="G31" s="8">
        <v>982446</v>
      </c>
      <c r="H31" s="8">
        <v>982446</v>
      </c>
      <c r="I31" s="8">
        <v>982445</v>
      </c>
      <c r="J31" s="8">
        <v>2947337</v>
      </c>
      <c r="K31" s="8">
        <v>3095896</v>
      </c>
      <c r="L31" s="8">
        <v>1068475</v>
      </c>
      <c r="M31" s="8">
        <v>1442440</v>
      </c>
      <c r="N31" s="8">
        <v>5606811</v>
      </c>
      <c r="O31" s="8">
        <v>2309538</v>
      </c>
      <c r="P31" s="8">
        <v>2317827</v>
      </c>
      <c r="Q31" s="8">
        <v>3550602</v>
      </c>
      <c r="R31" s="8">
        <v>8177967</v>
      </c>
      <c r="S31" s="8">
        <v>292014</v>
      </c>
      <c r="T31" s="8">
        <v>1746240</v>
      </c>
      <c r="U31" s="8">
        <v>1528469</v>
      </c>
      <c r="V31" s="8">
        <v>3566723</v>
      </c>
      <c r="W31" s="8">
        <v>20298838</v>
      </c>
      <c r="X31" s="8">
        <v>21045777</v>
      </c>
      <c r="Y31" s="8">
        <v>-746939</v>
      </c>
      <c r="Z31" s="2">
        <v>-3.5491158154911551</v>
      </c>
      <c r="AA31" s="6">
        <v>21045777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20369</v>
      </c>
      <c r="D33" s="6"/>
      <c r="E33" s="7">
        <v>127800</v>
      </c>
      <c r="F33" s="8">
        <v>127800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127800</v>
      </c>
      <c r="Y33" s="8">
        <v>-127800</v>
      </c>
      <c r="Z33" s="2">
        <v>-100</v>
      </c>
      <c r="AA33" s="6">
        <v>127800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19288323</v>
      </c>
      <c r="D35" s="33">
        <f>SUM(D24:D34)</f>
        <v>0</v>
      </c>
      <c r="E35" s="34">
        <f t="shared" si="1"/>
        <v>34195597</v>
      </c>
      <c r="F35" s="35">
        <f t="shared" si="1"/>
        <v>28386909</v>
      </c>
      <c r="G35" s="35">
        <f t="shared" si="1"/>
        <v>1343555</v>
      </c>
      <c r="H35" s="35">
        <f t="shared" si="1"/>
        <v>1349715</v>
      </c>
      <c r="I35" s="35">
        <f t="shared" si="1"/>
        <v>1375622</v>
      </c>
      <c r="J35" s="35">
        <f t="shared" si="1"/>
        <v>4068892</v>
      </c>
      <c r="K35" s="35">
        <f t="shared" si="1"/>
        <v>3487047</v>
      </c>
      <c r="L35" s="35">
        <f t="shared" si="1"/>
        <v>1437155</v>
      </c>
      <c r="M35" s="35">
        <f t="shared" si="1"/>
        <v>2011098</v>
      </c>
      <c r="N35" s="35">
        <f t="shared" si="1"/>
        <v>6935300</v>
      </c>
      <c r="O35" s="35">
        <f t="shared" si="1"/>
        <v>2673515</v>
      </c>
      <c r="P35" s="35">
        <f t="shared" si="1"/>
        <v>2709652</v>
      </c>
      <c r="Q35" s="35">
        <f t="shared" si="1"/>
        <v>4024608</v>
      </c>
      <c r="R35" s="35">
        <f t="shared" si="1"/>
        <v>9407775</v>
      </c>
      <c r="S35" s="35">
        <f t="shared" si="1"/>
        <v>699679</v>
      </c>
      <c r="T35" s="35">
        <f t="shared" si="1"/>
        <v>2129694</v>
      </c>
      <c r="U35" s="35">
        <f t="shared" si="1"/>
        <v>1922940</v>
      </c>
      <c r="V35" s="35">
        <f t="shared" si="1"/>
        <v>4752313</v>
      </c>
      <c r="W35" s="35">
        <f t="shared" si="1"/>
        <v>25164280</v>
      </c>
      <c r="X35" s="35">
        <f t="shared" si="1"/>
        <v>28386909</v>
      </c>
      <c r="Y35" s="35">
        <f t="shared" si="1"/>
        <v>-3222629</v>
      </c>
      <c r="Z35" s="36">
        <f>+IF(X35&lt;&gt;0,+(Y35/X35)*100,0)</f>
        <v>-11.352518162509345</v>
      </c>
      <c r="AA35" s="33">
        <f>SUM(AA24:AA34)</f>
        <v>28386909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-1421656</v>
      </c>
      <c r="D37" s="46">
        <f>+D21-D35</f>
        <v>0</v>
      </c>
      <c r="E37" s="47">
        <f t="shared" si="2"/>
        <v>-11021779</v>
      </c>
      <c r="F37" s="48">
        <f t="shared" si="2"/>
        <v>-3224022</v>
      </c>
      <c r="G37" s="48">
        <f t="shared" si="2"/>
        <v>1105306</v>
      </c>
      <c r="H37" s="48">
        <f t="shared" si="2"/>
        <v>901108</v>
      </c>
      <c r="I37" s="48">
        <f t="shared" si="2"/>
        <v>464200</v>
      </c>
      <c r="J37" s="48">
        <f t="shared" si="2"/>
        <v>2470614</v>
      </c>
      <c r="K37" s="48">
        <f t="shared" si="2"/>
        <v>-1723286</v>
      </c>
      <c r="L37" s="48">
        <f t="shared" si="2"/>
        <v>320763</v>
      </c>
      <c r="M37" s="48">
        <f t="shared" si="2"/>
        <v>-230098</v>
      </c>
      <c r="N37" s="48">
        <f t="shared" si="2"/>
        <v>-1632621</v>
      </c>
      <c r="O37" s="48">
        <f t="shared" si="2"/>
        <v>-963513</v>
      </c>
      <c r="P37" s="48">
        <f t="shared" si="2"/>
        <v>-1010184</v>
      </c>
      <c r="Q37" s="48">
        <f t="shared" si="2"/>
        <v>-2312883</v>
      </c>
      <c r="R37" s="48">
        <f t="shared" si="2"/>
        <v>-4286580</v>
      </c>
      <c r="S37" s="48">
        <f t="shared" si="2"/>
        <v>993487</v>
      </c>
      <c r="T37" s="48">
        <f t="shared" si="2"/>
        <v>-411583</v>
      </c>
      <c r="U37" s="48">
        <f t="shared" si="2"/>
        <v>-76987</v>
      </c>
      <c r="V37" s="48">
        <f t="shared" si="2"/>
        <v>504917</v>
      </c>
      <c r="W37" s="48">
        <f t="shared" si="2"/>
        <v>-2943670</v>
      </c>
      <c r="X37" s="48">
        <f>IF(F21=F35,0,X21-X35)</f>
        <v>-3224022</v>
      </c>
      <c r="Y37" s="48">
        <f t="shared" si="2"/>
        <v>280352</v>
      </c>
      <c r="Z37" s="49">
        <f>+IF(X37&lt;&gt;0,+(Y37/X37)*100,0)</f>
        <v>-8.6957222996617283</v>
      </c>
      <c r="AA37" s="46">
        <f>+AA21-AA35</f>
        <v>-3224022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-1421656</v>
      </c>
      <c r="D41" s="56">
        <f>SUM(D37:D40)</f>
        <v>0</v>
      </c>
      <c r="E41" s="57">
        <f t="shared" si="3"/>
        <v>-11021779</v>
      </c>
      <c r="F41" s="58">
        <f t="shared" si="3"/>
        <v>-3224022</v>
      </c>
      <c r="G41" s="58">
        <f t="shared" si="3"/>
        <v>1105306</v>
      </c>
      <c r="H41" s="58">
        <f t="shared" si="3"/>
        <v>901108</v>
      </c>
      <c r="I41" s="58">
        <f t="shared" si="3"/>
        <v>464200</v>
      </c>
      <c r="J41" s="58">
        <f t="shared" si="3"/>
        <v>2470614</v>
      </c>
      <c r="K41" s="58">
        <f t="shared" si="3"/>
        <v>-1723286</v>
      </c>
      <c r="L41" s="58">
        <f t="shared" si="3"/>
        <v>320763</v>
      </c>
      <c r="M41" s="58">
        <f t="shared" si="3"/>
        <v>-230098</v>
      </c>
      <c r="N41" s="58">
        <f t="shared" si="3"/>
        <v>-1632621</v>
      </c>
      <c r="O41" s="58">
        <f t="shared" si="3"/>
        <v>-963513</v>
      </c>
      <c r="P41" s="58">
        <f t="shared" si="3"/>
        <v>-1010184</v>
      </c>
      <c r="Q41" s="58">
        <f t="shared" si="3"/>
        <v>-2312883</v>
      </c>
      <c r="R41" s="58">
        <f t="shared" si="3"/>
        <v>-4286580</v>
      </c>
      <c r="S41" s="58">
        <f t="shared" si="3"/>
        <v>993487</v>
      </c>
      <c r="T41" s="58">
        <f t="shared" si="3"/>
        <v>-411583</v>
      </c>
      <c r="U41" s="58">
        <f t="shared" si="3"/>
        <v>-76987</v>
      </c>
      <c r="V41" s="58">
        <f t="shared" si="3"/>
        <v>504917</v>
      </c>
      <c r="W41" s="58">
        <f t="shared" si="3"/>
        <v>-2943670</v>
      </c>
      <c r="X41" s="58">
        <f t="shared" si="3"/>
        <v>-3224022</v>
      </c>
      <c r="Y41" s="58">
        <f t="shared" si="3"/>
        <v>280352</v>
      </c>
      <c r="Z41" s="59">
        <f>+IF(X41&lt;&gt;0,+(Y41/X41)*100,0)</f>
        <v>-8.6957222996617283</v>
      </c>
      <c r="AA41" s="56">
        <f>SUM(AA37:AA40)</f>
        <v>-3224022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-1421656</v>
      </c>
      <c r="D43" s="64">
        <f>+D41-D42</f>
        <v>0</v>
      </c>
      <c r="E43" s="65">
        <f t="shared" si="4"/>
        <v>-11021779</v>
      </c>
      <c r="F43" s="66">
        <f t="shared" si="4"/>
        <v>-3224022</v>
      </c>
      <c r="G43" s="66">
        <f t="shared" si="4"/>
        <v>1105306</v>
      </c>
      <c r="H43" s="66">
        <f t="shared" si="4"/>
        <v>901108</v>
      </c>
      <c r="I43" s="66">
        <f t="shared" si="4"/>
        <v>464200</v>
      </c>
      <c r="J43" s="66">
        <f t="shared" si="4"/>
        <v>2470614</v>
      </c>
      <c r="K43" s="66">
        <f t="shared" si="4"/>
        <v>-1723286</v>
      </c>
      <c r="L43" s="66">
        <f t="shared" si="4"/>
        <v>320763</v>
      </c>
      <c r="M43" s="66">
        <f t="shared" si="4"/>
        <v>-230098</v>
      </c>
      <c r="N43" s="66">
        <f t="shared" si="4"/>
        <v>-1632621</v>
      </c>
      <c r="O43" s="66">
        <f t="shared" si="4"/>
        <v>-963513</v>
      </c>
      <c r="P43" s="66">
        <f t="shared" si="4"/>
        <v>-1010184</v>
      </c>
      <c r="Q43" s="66">
        <f t="shared" si="4"/>
        <v>-2312883</v>
      </c>
      <c r="R43" s="66">
        <f t="shared" si="4"/>
        <v>-4286580</v>
      </c>
      <c r="S43" s="66">
        <f t="shared" si="4"/>
        <v>993487</v>
      </c>
      <c r="T43" s="66">
        <f t="shared" si="4"/>
        <v>-411583</v>
      </c>
      <c r="U43" s="66">
        <f t="shared" si="4"/>
        <v>-76987</v>
      </c>
      <c r="V43" s="66">
        <f t="shared" si="4"/>
        <v>504917</v>
      </c>
      <c r="W43" s="66">
        <f t="shared" si="4"/>
        <v>-2943670</v>
      </c>
      <c r="X43" s="66">
        <f t="shared" si="4"/>
        <v>-3224022</v>
      </c>
      <c r="Y43" s="66">
        <f t="shared" si="4"/>
        <v>280352</v>
      </c>
      <c r="Z43" s="67">
        <f>+IF(X43&lt;&gt;0,+(Y43/X43)*100,0)</f>
        <v>-8.6957222996617283</v>
      </c>
      <c r="AA43" s="64">
        <f>+AA41-AA42</f>
        <v>-3224022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-1421656</v>
      </c>
      <c r="D45" s="56">
        <f>SUM(D43:D44)</f>
        <v>0</v>
      </c>
      <c r="E45" s="57">
        <f t="shared" si="5"/>
        <v>-11021779</v>
      </c>
      <c r="F45" s="58">
        <f t="shared" si="5"/>
        <v>-3224022</v>
      </c>
      <c r="G45" s="58">
        <f t="shared" si="5"/>
        <v>1105306</v>
      </c>
      <c r="H45" s="58">
        <f t="shared" si="5"/>
        <v>901108</v>
      </c>
      <c r="I45" s="58">
        <f t="shared" si="5"/>
        <v>464200</v>
      </c>
      <c r="J45" s="58">
        <f t="shared" si="5"/>
        <v>2470614</v>
      </c>
      <c r="K45" s="58">
        <f t="shared" si="5"/>
        <v>-1723286</v>
      </c>
      <c r="L45" s="58">
        <f t="shared" si="5"/>
        <v>320763</v>
      </c>
      <c r="M45" s="58">
        <f t="shared" si="5"/>
        <v>-230098</v>
      </c>
      <c r="N45" s="58">
        <f t="shared" si="5"/>
        <v>-1632621</v>
      </c>
      <c r="O45" s="58">
        <f t="shared" si="5"/>
        <v>-963513</v>
      </c>
      <c r="P45" s="58">
        <f t="shared" si="5"/>
        <v>-1010184</v>
      </c>
      <c r="Q45" s="58">
        <f t="shared" si="5"/>
        <v>-2312883</v>
      </c>
      <c r="R45" s="58">
        <f t="shared" si="5"/>
        <v>-4286580</v>
      </c>
      <c r="S45" s="58">
        <f t="shared" si="5"/>
        <v>993487</v>
      </c>
      <c r="T45" s="58">
        <f t="shared" si="5"/>
        <v>-411583</v>
      </c>
      <c r="U45" s="58">
        <f t="shared" si="5"/>
        <v>-76987</v>
      </c>
      <c r="V45" s="58">
        <f t="shared" si="5"/>
        <v>504917</v>
      </c>
      <c r="W45" s="58">
        <f t="shared" si="5"/>
        <v>-2943670</v>
      </c>
      <c r="X45" s="58">
        <f t="shared" si="5"/>
        <v>-3224022</v>
      </c>
      <c r="Y45" s="58">
        <f t="shared" si="5"/>
        <v>280352</v>
      </c>
      <c r="Z45" s="59">
        <f>+IF(X45&lt;&gt;0,+(Y45/X45)*100,0)</f>
        <v>-8.6957222996617283</v>
      </c>
      <c r="AA45" s="56">
        <f>SUM(AA43:AA44)</f>
        <v>-3224022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-1421656</v>
      </c>
      <c r="D47" s="71">
        <f>SUM(D45:D46)</f>
        <v>0</v>
      </c>
      <c r="E47" s="72">
        <f t="shared" si="6"/>
        <v>-11021779</v>
      </c>
      <c r="F47" s="73">
        <f t="shared" si="6"/>
        <v>-3224022</v>
      </c>
      <c r="G47" s="73">
        <f t="shared" si="6"/>
        <v>1105306</v>
      </c>
      <c r="H47" s="74">
        <f t="shared" si="6"/>
        <v>901108</v>
      </c>
      <c r="I47" s="74">
        <f t="shared" si="6"/>
        <v>464200</v>
      </c>
      <c r="J47" s="74">
        <f t="shared" si="6"/>
        <v>2470614</v>
      </c>
      <c r="K47" s="74">
        <f t="shared" si="6"/>
        <v>-1723286</v>
      </c>
      <c r="L47" s="74">
        <f t="shared" si="6"/>
        <v>320763</v>
      </c>
      <c r="M47" s="73">
        <f t="shared" si="6"/>
        <v>-230098</v>
      </c>
      <c r="N47" s="73">
        <f t="shared" si="6"/>
        <v>-1632621</v>
      </c>
      <c r="O47" s="74">
        <f t="shared" si="6"/>
        <v>-963513</v>
      </c>
      <c r="P47" s="74">
        <f t="shared" si="6"/>
        <v>-1010184</v>
      </c>
      <c r="Q47" s="74">
        <f t="shared" si="6"/>
        <v>-2312883</v>
      </c>
      <c r="R47" s="74">
        <f t="shared" si="6"/>
        <v>-4286580</v>
      </c>
      <c r="S47" s="74">
        <f t="shared" si="6"/>
        <v>993487</v>
      </c>
      <c r="T47" s="73">
        <f t="shared" si="6"/>
        <v>-411583</v>
      </c>
      <c r="U47" s="73">
        <f t="shared" si="6"/>
        <v>-76987</v>
      </c>
      <c r="V47" s="74">
        <f t="shared" si="6"/>
        <v>504917</v>
      </c>
      <c r="W47" s="74">
        <f t="shared" si="6"/>
        <v>-2943670</v>
      </c>
      <c r="X47" s="74">
        <f t="shared" si="6"/>
        <v>-3224022</v>
      </c>
      <c r="Y47" s="74">
        <f t="shared" si="6"/>
        <v>280352</v>
      </c>
      <c r="Z47" s="75">
        <f>+IF(X47&lt;&gt;0,+(Y47/X47)*100,0)</f>
        <v>-8.6957222996617283</v>
      </c>
      <c r="AA47" s="76">
        <f>SUM(AA45:AA46)</f>
        <v>-3224022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1927752</v>
      </c>
      <c r="D9" s="6"/>
      <c r="E9" s="7">
        <v>1920072</v>
      </c>
      <c r="F9" s="8">
        <v>1920072</v>
      </c>
      <c r="G9" s="8">
        <v>167592</v>
      </c>
      <c r="H9" s="8">
        <v>167592</v>
      </c>
      <c r="I9" s="8">
        <v>167592</v>
      </c>
      <c r="J9" s="8">
        <v>502776</v>
      </c>
      <c r="K9" s="8">
        <v>167466</v>
      </c>
      <c r="L9" s="8">
        <v>166942</v>
      </c>
      <c r="M9" s="8">
        <v>166942</v>
      </c>
      <c r="N9" s="8">
        <v>501350</v>
      </c>
      <c r="O9" s="8">
        <v>166418</v>
      </c>
      <c r="P9" s="8">
        <v>166418</v>
      </c>
      <c r="Q9" s="8"/>
      <c r="R9" s="8">
        <v>332836</v>
      </c>
      <c r="S9" s="8">
        <v>166418</v>
      </c>
      <c r="T9" s="8">
        <v>166942</v>
      </c>
      <c r="U9" s="8">
        <v>166942</v>
      </c>
      <c r="V9" s="8">
        <v>500302</v>
      </c>
      <c r="W9" s="8">
        <v>1837264</v>
      </c>
      <c r="X9" s="8">
        <v>1920072</v>
      </c>
      <c r="Y9" s="8">
        <v>-82808</v>
      </c>
      <c r="Z9" s="2">
        <v>-4.3127549383564787</v>
      </c>
      <c r="AA9" s="6">
        <v>1920072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1927752</v>
      </c>
      <c r="D21" s="33">
        <f t="shared" si="0"/>
        <v>0</v>
      </c>
      <c r="E21" s="34">
        <f t="shared" si="0"/>
        <v>1920072</v>
      </c>
      <c r="F21" s="35">
        <f t="shared" si="0"/>
        <v>1920072</v>
      </c>
      <c r="G21" s="35">
        <f t="shared" si="0"/>
        <v>167592</v>
      </c>
      <c r="H21" s="35">
        <f t="shared" si="0"/>
        <v>167592</v>
      </c>
      <c r="I21" s="35">
        <f t="shared" si="0"/>
        <v>167592</v>
      </c>
      <c r="J21" s="35">
        <f t="shared" si="0"/>
        <v>502776</v>
      </c>
      <c r="K21" s="35">
        <f t="shared" si="0"/>
        <v>167466</v>
      </c>
      <c r="L21" s="35">
        <f t="shared" si="0"/>
        <v>166942</v>
      </c>
      <c r="M21" s="35">
        <f t="shared" si="0"/>
        <v>166942</v>
      </c>
      <c r="N21" s="35">
        <f t="shared" si="0"/>
        <v>501350</v>
      </c>
      <c r="O21" s="35">
        <f t="shared" si="0"/>
        <v>166418</v>
      </c>
      <c r="P21" s="35">
        <f t="shared" si="0"/>
        <v>166418</v>
      </c>
      <c r="Q21" s="35">
        <f t="shared" si="0"/>
        <v>0</v>
      </c>
      <c r="R21" s="35">
        <f t="shared" si="0"/>
        <v>332836</v>
      </c>
      <c r="S21" s="35">
        <f t="shared" si="0"/>
        <v>166418</v>
      </c>
      <c r="T21" s="35">
        <f t="shared" si="0"/>
        <v>166942</v>
      </c>
      <c r="U21" s="35">
        <f t="shared" si="0"/>
        <v>166942</v>
      </c>
      <c r="V21" s="35">
        <f t="shared" si="0"/>
        <v>500302</v>
      </c>
      <c r="W21" s="35">
        <f t="shared" si="0"/>
        <v>1837264</v>
      </c>
      <c r="X21" s="35">
        <f t="shared" si="0"/>
        <v>1920072</v>
      </c>
      <c r="Y21" s="35">
        <f t="shared" si="0"/>
        <v>-82808</v>
      </c>
      <c r="Z21" s="36">
        <f>+IF(X21&lt;&gt;0,+(Y21/X21)*100,0)</f>
        <v>-4.3127549383564787</v>
      </c>
      <c r="AA21" s="33">
        <f>SUM(AA5:AA20)</f>
        <v>1920072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14572821</v>
      </c>
      <c r="D24" s="6"/>
      <c r="E24" s="7">
        <v>15835255</v>
      </c>
      <c r="F24" s="8">
        <v>15835255</v>
      </c>
      <c r="G24" s="8">
        <v>1121571</v>
      </c>
      <c r="H24" s="8">
        <v>1326204</v>
      </c>
      <c r="I24" s="8">
        <v>1107655</v>
      </c>
      <c r="J24" s="8">
        <v>3555430</v>
      </c>
      <c r="K24" s="8">
        <v>1243305</v>
      </c>
      <c r="L24" s="8">
        <v>1158411</v>
      </c>
      <c r="M24" s="8">
        <v>1110894</v>
      </c>
      <c r="N24" s="8">
        <v>3512610</v>
      </c>
      <c r="O24" s="8">
        <v>1113238</v>
      </c>
      <c r="P24" s="8">
        <v>1120204</v>
      </c>
      <c r="Q24" s="8"/>
      <c r="R24" s="8">
        <v>2233442</v>
      </c>
      <c r="S24" s="8">
        <v>1212059</v>
      </c>
      <c r="T24" s="8">
        <v>1264987</v>
      </c>
      <c r="U24" s="8">
        <v>1364152</v>
      </c>
      <c r="V24" s="8">
        <v>3841198</v>
      </c>
      <c r="W24" s="8">
        <v>13142680</v>
      </c>
      <c r="X24" s="8">
        <v>15835255</v>
      </c>
      <c r="Y24" s="8">
        <v>-2692575</v>
      </c>
      <c r="Z24" s="2">
        <v>-17.003673133144996</v>
      </c>
      <c r="AA24" s="6">
        <v>15835255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306937</v>
      </c>
      <c r="D27" s="6"/>
      <c r="E27" s="7"/>
      <c r="F27" s="8"/>
      <c r="G27" s="8">
        <v>61388</v>
      </c>
      <c r="H27" s="8">
        <v>61388</v>
      </c>
      <c r="I27" s="8">
        <v>61388</v>
      </c>
      <c r="J27" s="8">
        <v>184164</v>
      </c>
      <c r="K27" s="8">
        <v>61388</v>
      </c>
      <c r="L27" s="8">
        <v>61388</v>
      </c>
      <c r="M27" s="8">
        <v>61388</v>
      </c>
      <c r="N27" s="8">
        <v>184164</v>
      </c>
      <c r="O27" s="8">
        <v>61388</v>
      </c>
      <c r="P27" s="8">
        <v>61388</v>
      </c>
      <c r="Q27" s="8"/>
      <c r="R27" s="8">
        <v>122776</v>
      </c>
      <c r="S27" s="8"/>
      <c r="T27" s="8"/>
      <c r="U27" s="8"/>
      <c r="V27" s="8"/>
      <c r="W27" s="8">
        <v>491104</v>
      </c>
      <c r="X27" s="8"/>
      <c r="Y27" s="8">
        <v>491104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91507</v>
      </c>
      <c r="D33" s="6"/>
      <c r="E33" s="7">
        <v>96786</v>
      </c>
      <c r="F33" s="8">
        <v>96786</v>
      </c>
      <c r="G33" s="8">
        <v>8614</v>
      </c>
      <c r="H33" s="8">
        <v>10797</v>
      </c>
      <c r="I33" s="8">
        <v>8618</v>
      </c>
      <c r="J33" s="8">
        <v>28029</v>
      </c>
      <c r="K33" s="8">
        <v>9725</v>
      </c>
      <c r="L33" s="8">
        <v>9102</v>
      </c>
      <c r="M33" s="8">
        <v>8604</v>
      </c>
      <c r="N33" s="8">
        <v>27431</v>
      </c>
      <c r="O33" s="8">
        <v>8624</v>
      </c>
      <c r="P33" s="8">
        <v>8738</v>
      </c>
      <c r="Q33" s="8"/>
      <c r="R33" s="8">
        <v>17362</v>
      </c>
      <c r="S33" s="8">
        <v>9368</v>
      </c>
      <c r="T33" s="8">
        <v>9878</v>
      </c>
      <c r="U33" s="8">
        <v>10772</v>
      </c>
      <c r="V33" s="8">
        <v>30018</v>
      </c>
      <c r="W33" s="8">
        <v>102840</v>
      </c>
      <c r="X33" s="8">
        <v>96786</v>
      </c>
      <c r="Y33" s="8">
        <v>6054</v>
      </c>
      <c r="Z33" s="2">
        <v>6.2550368854999689</v>
      </c>
      <c r="AA33" s="6">
        <v>96786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14971265</v>
      </c>
      <c r="D35" s="33">
        <f>SUM(D24:D34)</f>
        <v>0</v>
      </c>
      <c r="E35" s="34">
        <f t="shared" si="1"/>
        <v>15932041</v>
      </c>
      <c r="F35" s="35">
        <f t="shared" si="1"/>
        <v>15932041</v>
      </c>
      <c r="G35" s="35">
        <f t="shared" si="1"/>
        <v>1191573</v>
      </c>
      <c r="H35" s="35">
        <f t="shared" si="1"/>
        <v>1398389</v>
      </c>
      <c r="I35" s="35">
        <f t="shared" si="1"/>
        <v>1177661</v>
      </c>
      <c r="J35" s="35">
        <f t="shared" si="1"/>
        <v>3767623</v>
      </c>
      <c r="K35" s="35">
        <f t="shared" si="1"/>
        <v>1314418</v>
      </c>
      <c r="L35" s="35">
        <f t="shared" si="1"/>
        <v>1228901</v>
      </c>
      <c r="M35" s="35">
        <f t="shared" si="1"/>
        <v>1180886</v>
      </c>
      <c r="N35" s="35">
        <f t="shared" si="1"/>
        <v>3724205</v>
      </c>
      <c r="O35" s="35">
        <f t="shared" si="1"/>
        <v>1183250</v>
      </c>
      <c r="P35" s="35">
        <f t="shared" si="1"/>
        <v>1190330</v>
      </c>
      <c r="Q35" s="35">
        <f t="shared" si="1"/>
        <v>0</v>
      </c>
      <c r="R35" s="35">
        <f t="shared" si="1"/>
        <v>2373580</v>
      </c>
      <c r="S35" s="35">
        <f t="shared" si="1"/>
        <v>1221427</v>
      </c>
      <c r="T35" s="35">
        <f t="shared" si="1"/>
        <v>1274865</v>
      </c>
      <c r="U35" s="35">
        <f t="shared" si="1"/>
        <v>1374924</v>
      </c>
      <c r="V35" s="35">
        <f t="shared" si="1"/>
        <v>3871216</v>
      </c>
      <c r="W35" s="35">
        <f t="shared" si="1"/>
        <v>13736624</v>
      </c>
      <c r="X35" s="35">
        <f t="shared" si="1"/>
        <v>15932041</v>
      </c>
      <c r="Y35" s="35">
        <f t="shared" si="1"/>
        <v>-2195417</v>
      </c>
      <c r="Z35" s="36">
        <f>+IF(X35&lt;&gt;0,+(Y35/X35)*100,0)</f>
        <v>-13.779885452215446</v>
      </c>
      <c r="AA35" s="33">
        <f>SUM(AA24:AA34)</f>
        <v>15932041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-13043513</v>
      </c>
      <c r="D37" s="46">
        <f>+D21-D35</f>
        <v>0</v>
      </c>
      <c r="E37" s="47">
        <f t="shared" si="2"/>
        <v>-14011969</v>
      </c>
      <c r="F37" s="48">
        <f t="shared" si="2"/>
        <v>-14011969</v>
      </c>
      <c r="G37" s="48">
        <f t="shared" si="2"/>
        <v>-1023981</v>
      </c>
      <c r="H37" s="48">
        <f t="shared" si="2"/>
        <v>-1230797</v>
      </c>
      <c r="I37" s="48">
        <f t="shared" si="2"/>
        <v>-1010069</v>
      </c>
      <c r="J37" s="48">
        <f t="shared" si="2"/>
        <v>-3264847</v>
      </c>
      <c r="K37" s="48">
        <f t="shared" si="2"/>
        <v>-1146952</v>
      </c>
      <c r="L37" s="48">
        <f t="shared" si="2"/>
        <v>-1061959</v>
      </c>
      <c r="M37" s="48">
        <f t="shared" si="2"/>
        <v>-1013944</v>
      </c>
      <c r="N37" s="48">
        <f t="shared" si="2"/>
        <v>-3222855</v>
      </c>
      <c r="O37" s="48">
        <f t="shared" si="2"/>
        <v>-1016832</v>
      </c>
      <c r="P37" s="48">
        <f t="shared" si="2"/>
        <v>-1023912</v>
      </c>
      <c r="Q37" s="48">
        <f t="shared" si="2"/>
        <v>0</v>
      </c>
      <c r="R37" s="48">
        <f t="shared" si="2"/>
        <v>-2040744</v>
      </c>
      <c r="S37" s="48">
        <f t="shared" si="2"/>
        <v>-1055009</v>
      </c>
      <c r="T37" s="48">
        <f t="shared" si="2"/>
        <v>-1107923</v>
      </c>
      <c r="U37" s="48">
        <f t="shared" si="2"/>
        <v>-1207982</v>
      </c>
      <c r="V37" s="48">
        <f t="shared" si="2"/>
        <v>-3370914</v>
      </c>
      <c r="W37" s="48">
        <f t="shared" si="2"/>
        <v>-11899360</v>
      </c>
      <c r="X37" s="48">
        <f>IF(F21=F35,0,X21-X35)</f>
        <v>-14011969</v>
      </c>
      <c r="Y37" s="48">
        <f t="shared" si="2"/>
        <v>2112609</v>
      </c>
      <c r="Z37" s="49">
        <f>+IF(X37&lt;&gt;0,+(Y37/X37)*100,0)</f>
        <v>-15.077174378561642</v>
      </c>
      <c r="AA37" s="46">
        <f>+AA21-AA35</f>
        <v>-14011969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-13043513</v>
      </c>
      <c r="D41" s="56">
        <f>SUM(D37:D40)</f>
        <v>0</v>
      </c>
      <c r="E41" s="57">
        <f t="shared" si="3"/>
        <v>-14011969</v>
      </c>
      <c r="F41" s="58">
        <f t="shared" si="3"/>
        <v>-14011969</v>
      </c>
      <c r="G41" s="58">
        <f t="shared" si="3"/>
        <v>-1023981</v>
      </c>
      <c r="H41" s="58">
        <f t="shared" si="3"/>
        <v>-1230797</v>
      </c>
      <c r="I41" s="58">
        <f t="shared" si="3"/>
        <v>-1010069</v>
      </c>
      <c r="J41" s="58">
        <f t="shared" si="3"/>
        <v>-3264847</v>
      </c>
      <c r="K41" s="58">
        <f t="shared" si="3"/>
        <v>-1146952</v>
      </c>
      <c r="L41" s="58">
        <f t="shared" si="3"/>
        <v>-1061959</v>
      </c>
      <c r="M41" s="58">
        <f t="shared" si="3"/>
        <v>-1013944</v>
      </c>
      <c r="N41" s="58">
        <f t="shared" si="3"/>
        <v>-3222855</v>
      </c>
      <c r="O41" s="58">
        <f t="shared" si="3"/>
        <v>-1016832</v>
      </c>
      <c r="P41" s="58">
        <f t="shared" si="3"/>
        <v>-1023912</v>
      </c>
      <c r="Q41" s="58">
        <f t="shared" si="3"/>
        <v>0</v>
      </c>
      <c r="R41" s="58">
        <f t="shared" si="3"/>
        <v>-2040744</v>
      </c>
      <c r="S41" s="58">
        <f t="shared" si="3"/>
        <v>-1055009</v>
      </c>
      <c r="T41" s="58">
        <f t="shared" si="3"/>
        <v>-1107923</v>
      </c>
      <c r="U41" s="58">
        <f t="shared" si="3"/>
        <v>-1207982</v>
      </c>
      <c r="V41" s="58">
        <f t="shared" si="3"/>
        <v>-3370914</v>
      </c>
      <c r="W41" s="58">
        <f t="shared" si="3"/>
        <v>-11899360</v>
      </c>
      <c r="X41" s="58">
        <f t="shared" si="3"/>
        <v>-14011969</v>
      </c>
      <c r="Y41" s="58">
        <f t="shared" si="3"/>
        <v>2112609</v>
      </c>
      <c r="Z41" s="59">
        <f>+IF(X41&lt;&gt;0,+(Y41/X41)*100,0)</f>
        <v>-15.077174378561642</v>
      </c>
      <c r="AA41" s="56">
        <f>SUM(AA37:AA40)</f>
        <v>-14011969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-13043513</v>
      </c>
      <c r="D43" s="64">
        <f>+D41-D42</f>
        <v>0</v>
      </c>
      <c r="E43" s="65">
        <f t="shared" si="4"/>
        <v>-14011969</v>
      </c>
      <c r="F43" s="66">
        <f t="shared" si="4"/>
        <v>-14011969</v>
      </c>
      <c r="G43" s="66">
        <f t="shared" si="4"/>
        <v>-1023981</v>
      </c>
      <c r="H43" s="66">
        <f t="shared" si="4"/>
        <v>-1230797</v>
      </c>
      <c r="I43" s="66">
        <f t="shared" si="4"/>
        <v>-1010069</v>
      </c>
      <c r="J43" s="66">
        <f t="shared" si="4"/>
        <v>-3264847</v>
      </c>
      <c r="K43" s="66">
        <f t="shared" si="4"/>
        <v>-1146952</v>
      </c>
      <c r="L43" s="66">
        <f t="shared" si="4"/>
        <v>-1061959</v>
      </c>
      <c r="M43" s="66">
        <f t="shared" si="4"/>
        <v>-1013944</v>
      </c>
      <c r="N43" s="66">
        <f t="shared" si="4"/>
        <v>-3222855</v>
      </c>
      <c r="O43" s="66">
        <f t="shared" si="4"/>
        <v>-1016832</v>
      </c>
      <c r="P43" s="66">
        <f t="shared" si="4"/>
        <v>-1023912</v>
      </c>
      <c r="Q43" s="66">
        <f t="shared" si="4"/>
        <v>0</v>
      </c>
      <c r="R43" s="66">
        <f t="shared" si="4"/>
        <v>-2040744</v>
      </c>
      <c r="S43" s="66">
        <f t="shared" si="4"/>
        <v>-1055009</v>
      </c>
      <c r="T43" s="66">
        <f t="shared" si="4"/>
        <v>-1107923</v>
      </c>
      <c r="U43" s="66">
        <f t="shared" si="4"/>
        <v>-1207982</v>
      </c>
      <c r="V43" s="66">
        <f t="shared" si="4"/>
        <v>-3370914</v>
      </c>
      <c r="W43" s="66">
        <f t="shared" si="4"/>
        <v>-11899360</v>
      </c>
      <c r="X43" s="66">
        <f t="shared" si="4"/>
        <v>-14011969</v>
      </c>
      <c r="Y43" s="66">
        <f t="shared" si="4"/>
        <v>2112609</v>
      </c>
      <c r="Z43" s="67">
        <f>+IF(X43&lt;&gt;0,+(Y43/X43)*100,0)</f>
        <v>-15.077174378561642</v>
      </c>
      <c r="AA43" s="64">
        <f>+AA41-AA42</f>
        <v>-14011969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-13043513</v>
      </c>
      <c r="D45" s="56">
        <f>SUM(D43:D44)</f>
        <v>0</v>
      </c>
      <c r="E45" s="57">
        <f t="shared" si="5"/>
        <v>-14011969</v>
      </c>
      <c r="F45" s="58">
        <f t="shared" si="5"/>
        <v>-14011969</v>
      </c>
      <c r="G45" s="58">
        <f t="shared" si="5"/>
        <v>-1023981</v>
      </c>
      <c r="H45" s="58">
        <f t="shared" si="5"/>
        <v>-1230797</v>
      </c>
      <c r="I45" s="58">
        <f t="shared" si="5"/>
        <v>-1010069</v>
      </c>
      <c r="J45" s="58">
        <f t="shared" si="5"/>
        <v>-3264847</v>
      </c>
      <c r="K45" s="58">
        <f t="shared" si="5"/>
        <v>-1146952</v>
      </c>
      <c r="L45" s="58">
        <f t="shared" si="5"/>
        <v>-1061959</v>
      </c>
      <c r="M45" s="58">
        <f t="shared" si="5"/>
        <v>-1013944</v>
      </c>
      <c r="N45" s="58">
        <f t="shared" si="5"/>
        <v>-3222855</v>
      </c>
      <c r="O45" s="58">
        <f t="shared" si="5"/>
        <v>-1016832</v>
      </c>
      <c r="P45" s="58">
        <f t="shared" si="5"/>
        <v>-1023912</v>
      </c>
      <c r="Q45" s="58">
        <f t="shared" si="5"/>
        <v>0</v>
      </c>
      <c r="R45" s="58">
        <f t="shared" si="5"/>
        <v>-2040744</v>
      </c>
      <c r="S45" s="58">
        <f t="shared" si="5"/>
        <v>-1055009</v>
      </c>
      <c r="T45" s="58">
        <f t="shared" si="5"/>
        <v>-1107923</v>
      </c>
      <c r="U45" s="58">
        <f t="shared" si="5"/>
        <v>-1207982</v>
      </c>
      <c r="V45" s="58">
        <f t="shared" si="5"/>
        <v>-3370914</v>
      </c>
      <c r="W45" s="58">
        <f t="shared" si="5"/>
        <v>-11899360</v>
      </c>
      <c r="X45" s="58">
        <f t="shared" si="5"/>
        <v>-14011969</v>
      </c>
      <c r="Y45" s="58">
        <f t="shared" si="5"/>
        <v>2112609</v>
      </c>
      <c r="Z45" s="59">
        <f>+IF(X45&lt;&gt;0,+(Y45/X45)*100,0)</f>
        <v>-15.077174378561642</v>
      </c>
      <c r="AA45" s="56">
        <f>SUM(AA43:AA44)</f>
        <v>-14011969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-13043513</v>
      </c>
      <c r="D47" s="71">
        <f>SUM(D45:D46)</f>
        <v>0</v>
      </c>
      <c r="E47" s="72">
        <f t="shared" si="6"/>
        <v>-14011969</v>
      </c>
      <c r="F47" s="73">
        <f t="shared" si="6"/>
        <v>-14011969</v>
      </c>
      <c r="G47" s="73">
        <f t="shared" si="6"/>
        <v>-1023981</v>
      </c>
      <c r="H47" s="74">
        <f t="shared" si="6"/>
        <v>-1230797</v>
      </c>
      <c r="I47" s="74">
        <f t="shared" si="6"/>
        <v>-1010069</v>
      </c>
      <c r="J47" s="74">
        <f t="shared" si="6"/>
        <v>-3264847</v>
      </c>
      <c r="K47" s="74">
        <f t="shared" si="6"/>
        <v>-1146952</v>
      </c>
      <c r="L47" s="74">
        <f t="shared" si="6"/>
        <v>-1061959</v>
      </c>
      <c r="M47" s="73">
        <f t="shared" si="6"/>
        <v>-1013944</v>
      </c>
      <c r="N47" s="73">
        <f t="shared" si="6"/>
        <v>-3222855</v>
      </c>
      <c r="O47" s="74">
        <f t="shared" si="6"/>
        <v>-1016832</v>
      </c>
      <c r="P47" s="74">
        <f t="shared" si="6"/>
        <v>-1023912</v>
      </c>
      <c r="Q47" s="74">
        <f t="shared" si="6"/>
        <v>0</v>
      </c>
      <c r="R47" s="74">
        <f t="shared" si="6"/>
        <v>-2040744</v>
      </c>
      <c r="S47" s="74">
        <f t="shared" si="6"/>
        <v>-1055009</v>
      </c>
      <c r="T47" s="73">
        <f t="shared" si="6"/>
        <v>-1107923</v>
      </c>
      <c r="U47" s="73">
        <f t="shared" si="6"/>
        <v>-1207982</v>
      </c>
      <c r="V47" s="74">
        <f t="shared" si="6"/>
        <v>-3370914</v>
      </c>
      <c r="W47" s="74">
        <f t="shared" si="6"/>
        <v>-11899360</v>
      </c>
      <c r="X47" s="74">
        <f t="shared" si="6"/>
        <v>-14011969</v>
      </c>
      <c r="Y47" s="74">
        <f t="shared" si="6"/>
        <v>2112609</v>
      </c>
      <c r="Z47" s="75">
        <f>+IF(X47&lt;&gt;0,+(Y47/X47)*100,0)</f>
        <v>-15.077174378561642</v>
      </c>
      <c r="AA47" s="76">
        <f>SUM(AA45:AA46)</f>
        <v>-14011969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10346203</v>
      </c>
      <c r="D9" s="6"/>
      <c r="E9" s="7">
        <v>11305577</v>
      </c>
      <c r="F9" s="8">
        <v>11305577</v>
      </c>
      <c r="G9" s="8">
        <v>913884</v>
      </c>
      <c r="H9" s="8">
        <v>913259</v>
      </c>
      <c r="I9" s="8">
        <v>913546</v>
      </c>
      <c r="J9" s="8">
        <v>2740689</v>
      </c>
      <c r="K9" s="8">
        <v>913346</v>
      </c>
      <c r="L9" s="8">
        <v>920848</v>
      </c>
      <c r="M9" s="8">
        <v>920830</v>
      </c>
      <c r="N9" s="8">
        <v>2755024</v>
      </c>
      <c r="O9" s="8">
        <v>898526</v>
      </c>
      <c r="P9" s="8">
        <v>917780</v>
      </c>
      <c r="Q9" s="8">
        <v>865864</v>
      </c>
      <c r="R9" s="8">
        <v>2682170</v>
      </c>
      <c r="S9" s="8">
        <v>913012</v>
      </c>
      <c r="T9" s="8">
        <v>913359</v>
      </c>
      <c r="U9" s="8">
        <v>913272</v>
      </c>
      <c r="V9" s="8">
        <v>2739643</v>
      </c>
      <c r="W9" s="8">
        <v>10917526</v>
      </c>
      <c r="X9" s="8">
        <v>11305577</v>
      </c>
      <c r="Y9" s="8">
        <v>-388051</v>
      </c>
      <c r="Z9" s="2">
        <v>-3.4323856270228403</v>
      </c>
      <c r="AA9" s="6">
        <v>11305577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10346203</v>
      </c>
      <c r="D21" s="33">
        <f t="shared" si="0"/>
        <v>0</v>
      </c>
      <c r="E21" s="34">
        <f t="shared" si="0"/>
        <v>11305577</v>
      </c>
      <c r="F21" s="35">
        <f t="shared" si="0"/>
        <v>11305577</v>
      </c>
      <c r="G21" s="35">
        <f t="shared" si="0"/>
        <v>913884</v>
      </c>
      <c r="H21" s="35">
        <f t="shared" si="0"/>
        <v>913259</v>
      </c>
      <c r="I21" s="35">
        <f t="shared" si="0"/>
        <v>913546</v>
      </c>
      <c r="J21" s="35">
        <f t="shared" si="0"/>
        <v>2740689</v>
      </c>
      <c r="K21" s="35">
        <f t="shared" si="0"/>
        <v>913346</v>
      </c>
      <c r="L21" s="35">
        <f t="shared" si="0"/>
        <v>920848</v>
      </c>
      <c r="M21" s="35">
        <f t="shared" si="0"/>
        <v>920830</v>
      </c>
      <c r="N21" s="35">
        <f t="shared" si="0"/>
        <v>2755024</v>
      </c>
      <c r="O21" s="35">
        <f t="shared" si="0"/>
        <v>898526</v>
      </c>
      <c r="P21" s="35">
        <f t="shared" si="0"/>
        <v>917780</v>
      </c>
      <c r="Q21" s="35">
        <f t="shared" si="0"/>
        <v>865864</v>
      </c>
      <c r="R21" s="35">
        <f t="shared" si="0"/>
        <v>2682170</v>
      </c>
      <c r="S21" s="35">
        <f t="shared" si="0"/>
        <v>913012</v>
      </c>
      <c r="T21" s="35">
        <f t="shared" si="0"/>
        <v>913359</v>
      </c>
      <c r="U21" s="35">
        <f t="shared" si="0"/>
        <v>913272</v>
      </c>
      <c r="V21" s="35">
        <f t="shared" si="0"/>
        <v>2739643</v>
      </c>
      <c r="W21" s="35">
        <f t="shared" si="0"/>
        <v>10917526</v>
      </c>
      <c r="X21" s="35">
        <f t="shared" si="0"/>
        <v>11305577</v>
      </c>
      <c r="Y21" s="35">
        <f t="shared" si="0"/>
        <v>-388051</v>
      </c>
      <c r="Z21" s="36">
        <f>+IF(X21&lt;&gt;0,+(Y21/X21)*100,0)</f>
        <v>-3.4323856270228403</v>
      </c>
      <c r="AA21" s="33">
        <f>SUM(AA5:AA20)</f>
        <v>11305577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983842</v>
      </c>
      <c r="F24" s="8">
        <v>226509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226509</v>
      </c>
      <c r="Y24" s="8">
        <v>-226509</v>
      </c>
      <c r="Z24" s="2">
        <v>-100</v>
      </c>
      <c r="AA24" s="6">
        <v>226509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126588</v>
      </c>
      <c r="U27" s="8"/>
      <c r="V27" s="8">
        <v>126588</v>
      </c>
      <c r="W27" s="8">
        <v>126588</v>
      </c>
      <c r="X27" s="8"/>
      <c r="Y27" s="8">
        <v>126588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6834748</v>
      </c>
      <c r="D31" s="6"/>
      <c r="E31" s="7">
        <v>7660000</v>
      </c>
      <c r="F31" s="8">
        <v>7081951</v>
      </c>
      <c r="G31" s="8">
        <v>189663</v>
      </c>
      <c r="H31" s="8">
        <v>91683</v>
      </c>
      <c r="I31" s="8">
        <v>547733</v>
      </c>
      <c r="J31" s="8">
        <v>829079</v>
      </c>
      <c r="K31" s="8">
        <v>887410</v>
      </c>
      <c r="L31" s="8">
        <v>694573</v>
      </c>
      <c r="M31" s="8">
        <v>639415</v>
      </c>
      <c r="N31" s="8">
        <v>2221398</v>
      </c>
      <c r="O31" s="8">
        <v>954663</v>
      </c>
      <c r="P31" s="8">
        <v>474183</v>
      </c>
      <c r="Q31" s="8">
        <v>189663</v>
      </c>
      <c r="R31" s="8">
        <v>1618509</v>
      </c>
      <c r="S31" s="8">
        <v>572163</v>
      </c>
      <c r="T31" s="8">
        <v>1012038</v>
      </c>
      <c r="U31" s="8">
        <v>670143</v>
      </c>
      <c r="V31" s="8">
        <v>2254344</v>
      </c>
      <c r="W31" s="8">
        <v>6923330</v>
      </c>
      <c r="X31" s="8">
        <v>7081951</v>
      </c>
      <c r="Y31" s="8">
        <v>-158621</v>
      </c>
      <c r="Z31" s="2">
        <v>-2.2397923961913886</v>
      </c>
      <c r="AA31" s="6">
        <v>7081951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248149</v>
      </c>
      <c r="D33" s="6"/>
      <c r="E33" s="7">
        <v>391999</v>
      </c>
      <c r="F33" s="8">
        <v>636140</v>
      </c>
      <c r="G33" s="8"/>
      <c r="H33" s="8">
        <v>69008</v>
      </c>
      <c r="I33" s="8"/>
      <c r="J33" s="8">
        <v>69008</v>
      </c>
      <c r="K33" s="8"/>
      <c r="L33" s="8"/>
      <c r="M33" s="8"/>
      <c r="N33" s="8"/>
      <c r="O33" s="8">
        <v>1650</v>
      </c>
      <c r="P33" s="8"/>
      <c r="Q33" s="8"/>
      <c r="R33" s="8">
        <v>1650</v>
      </c>
      <c r="S33" s="8"/>
      <c r="T33" s="8">
        <v>114400</v>
      </c>
      <c r="U33" s="8"/>
      <c r="V33" s="8">
        <v>114400</v>
      </c>
      <c r="W33" s="8">
        <v>185058</v>
      </c>
      <c r="X33" s="8">
        <v>636140</v>
      </c>
      <c r="Y33" s="8">
        <v>-451082</v>
      </c>
      <c r="Z33" s="2">
        <v>-70.909233816455497</v>
      </c>
      <c r="AA33" s="6">
        <v>636140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7082897</v>
      </c>
      <c r="D35" s="33">
        <f>SUM(D24:D34)</f>
        <v>0</v>
      </c>
      <c r="E35" s="34">
        <f t="shared" si="1"/>
        <v>9035841</v>
      </c>
      <c r="F35" s="35">
        <f t="shared" si="1"/>
        <v>7944600</v>
      </c>
      <c r="G35" s="35">
        <f t="shared" si="1"/>
        <v>189663</v>
      </c>
      <c r="H35" s="35">
        <f t="shared" si="1"/>
        <v>160691</v>
      </c>
      <c r="I35" s="35">
        <f t="shared" si="1"/>
        <v>547733</v>
      </c>
      <c r="J35" s="35">
        <f t="shared" si="1"/>
        <v>898087</v>
      </c>
      <c r="K35" s="35">
        <f t="shared" si="1"/>
        <v>887410</v>
      </c>
      <c r="L35" s="35">
        <f t="shared" si="1"/>
        <v>694573</v>
      </c>
      <c r="M35" s="35">
        <f t="shared" si="1"/>
        <v>639415</v>
      </c>
      <c r="N35" s="35">
        <f t="shared" si="1"/>
        <v>2221398</v>
      </c>
      <c r="O35" s="35">
        <f t="shared" si="1"/>
        <v>956313</v>
      </c>
      <c r="P35" s="35">
        <f t="shared" si="1"/>
        <v>474183</v>
      </c>
      <c r="Q35" s="35">
        <f t="shared" si="1"/>
        <v>189663</v>
      </c>
      <c r="R35" s="35">
        <f t="shared" si="1"/>
        <v>1620159</v>
      </c>
      <c r="S35" s="35">
        <f t="shared" si="1"/>
        <v>572163</v>
      </c>
      <c r="T35" s="35">
        <f t="shared" si="1"/>
        <v>1253026</v>
      </c>
      <c r="U35" s="35">
        <f t="shared" si="1"/>
        <v>670143</v>
      </c>
      <c r="V35" s="35">
        <f t="shared" si="1"/>
        <v>2495332</v>
      </c>
      <c r="W35" s="35">
        <f t="shared" si="1"/>
        <v>7234976</v>
      </c>
      <c r="X35" s="35">
        <f t="shared" si="1"/>
        <v>7944600</v>
      </c>
      <c r="Y35" s="35">
        <f t="shared" si="1"/>
        <v>-709624</v>
      </c>
      <c r="Z35" s="36">
        <f>+IF(X35&lt;&gt;0,+(Y35/X35)*100,0)</f>
        <v>-8.9321551745839951</v>
      </c>
      <c r="AA35" s="33">
        <f>SUM(AA24:AA34)</f>
        <v>7944600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3263306</v>
      </c>
      <c r="D37" s="46">
        <f>+D21-D35</f>
        <v>0</v>
      </c>
      <c r="E37" s="47">
        <f t="shared" si="2"/>
        <v>2269736</v>
      </c>
      <c r="F37" s="48">
        <f t="shared" si="2"/>
        <v>3360977</v>
      </c>
      <c r="G37" s="48">
        <f t="shared" si="2"/>
        <v>724221</v>
      </c>
      <c r="H37" s="48">
        <f t="shared" si="2"/>
        <v>752568</v>
      </c>
      <c r="I37" s="48">
        <f t="shared" si="2"/>
        <v>365813</v>
      </c>
      <c r="J37" s="48">
        <f t="shared" si="2"/>
        <v>1842602</v>
      </c>
      <c r="K37" s="48">
        <f t="shared" si="2"/>
        <v>25936</v>
      </c>
      <c r="L37" s="48">
        <f t="shared" si="2"/>
        <v>226275</v>
      </c>
      <c r="M37" s="48">
        <f t="shared" si="2"/>
        <v>281415</v>
      </c>
      <c r="N37" s="48">
        <f t="shared" si="2"/>
        <v>533626</v>
      </c>
      <c r="O37" s="48">
        <f t="shared" si="2"/>
        <v>-57787</v>
      </c>
      <c r="P37" s="48">
        <f t="shared" si="2"/>
        <v>443597</v>
      </c>
      <c r="Q37" s="48">
        <f t="shared" si="2"/>
        <v>676201</v>
      </c>
      <c r="R37" s="48">
        <f t="shared" si="2"/>
        <v>1062011</v>
      </c>
      <c r="S37" s="48">
        <f t="shared" si="2"/>
        <v>340849</v>
      </c>
      <c r="T37" s="48">
        <f t="shared" si="2"/>
        <v>-339667</v>
      </c>
      <c r="U37" s="48">
        <f t="shared" si="2"/>
        <v>243129</v>
      </c>
      <c r="V37" s="48">
        <f t="shared" si="2"/>
        <v>244311</v>
      </c>
      <c r="W37" s="48">
        <f t="shared" si="2"/>
        <v>3682550</v>
      </c>
      <c r="X37" s="48">
        <f>IF(F21=F35,0,X21-X35)</f>
        <v>3360977</v>
      </c>
      <c r="Y37" s="48">
        <f t="shared" si="2"/>
        <v>321573</v>
      </c>
      <c r="Z37" s="49">
        <f>+IF(X37&lt;&gt;0,+(Y37/X37)*100,0)</f>
        <v>9.5678429218646848</v>
      </c>
      <c r="AA37" s="46">
        <f>+AA21-AA35</f>
        <v>3360977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3263306</v>
      </c>
      <c r="D41" s="56">
        <f>SUM(D37:D40)</f>
        <v>0</v>
      </c>
      <c r="E41" s="57">
        <f t="shared" si="3"/>
        <v>2269736</v>
      </c>
      <c r="F41" s="58">
        <f t="shared" si="3"/>
        <v>3360977</v>
      </c>
      <c r="G41" s="58">
        <f t="shared" si="3"/>
        <v>724221</v>
      </c>
      <c r="H41" s="58">
        <f t="shared" si="3"/>
        <v>752568</v>
      </c>
      <c r="I41" s="58">
        <f t="shared" si="3"/>
        <v>365813</v>
      </c>
      <c r="J41" s="58">
        <f t="shared" si="3"/>
        <v>1842602</v>
      </c>
      <c r="K41" s="58">
        <f t="shared" si="3"/>
        <v>25936</v>
      </c>
      <c r="L41" s="58">
        <f t="shared" si="3"/>
        <v>226275</v>
      </c>
      <c r="M41" s="58">
        <f t="shared" si="3"/>
        <v>281415</v>
      </c>
      <c r="N41" s="58">
        <f t="shared" si="3"/>
        <v>533626</v>
      </c>
      <c r="O41" s="58">
        <f t="shared" si="3"/>
        <v>-57787</v>
      </c>
      <c r="P41" s="58">
        <f t="shared" si="3"/>
        <v>443597</v>
      </c>
      <c r="Q41" s="58">
        <f t="shared" si="3"/>
        <v>676201</v>
      </c>
      <c r="R41" s="58">
        <f t="shared" si="3"/>
        <v>1062011</v>
      </c>
      <c r="S41" s="58">
        <f t="shared" si="3"/>
        <v>340849</v>
      </c>
      <c r="T41" s="58">
        <f t="shared" si="3"/>
        <v>-339667</v>
      </c>
      <c r="U41" s="58">
        <f t="shared" si="3"/>
        <v>243129</v>
      </c>
      <c r="V41" s="58">
        <f t="shared" si="3"/>
        <v>244311</v>
      </c>
      <c r="W41" s="58">
        <f t="shared" si="3"/>
        <v>3682550</v>
      </c>
      <c r="X41" s="58">
        <f t="shared" si="3"/>
        <v>3360977</v>
      </c>
      <c r="Y41" s="58">
        <f t="shared" si="3"/>
        <v>321573</v>
      </c>
      <c r="Z41" s="59">
        <f>+IF(X41&lt;&gt;0,+(Y41/X41)*100,0)</f>
        <v>9.5678429218646848</v>
      </c>
      <c r="AA41" s="56">
        <f>SUM(AA37:AA40)</f>
        <v>3360977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3263306</v>
      </c>
      <c r="D43" s="64">
        <f>+D41-D42</f>
        <v>0</v>
      </c>
      <c r="E43" s="65">
        <f t="shared" si="4"/>
        <v>2269736</v>
      </c>
      <c r="F43" s="66">
        <f t="shared" si="4"/>
        <v>3360977</v>
      </c>
      <c r="G43" s="66">
        <f t="shared" si="4"/>
        <v>724221</v>
      </c>
      <c r="H43" s="66">
        <f t="shared" si="4"/>
        <v>752568</v>
      </c>
      <c r="I43" s="66">
        <f t="shared" si="4"/>
        <v>365813</v>
      </c>
      <c r="J43" s="66">
        <f t="shared" si="4"/>
        <v>1842602</v>
      </c>
      <c r="K43" s="66">
        <f t="shared" si="4"/>
        <v>25936</v>
      </c>
      <c r="L43" s="66">
        <f t="shared" si="4"/>
        <v>226275</v>
      </c>
      <c r="M43" s="66">
        <f t="shared" si="4"/>
        <v>281415</v>
      </c>
      <c r="N43" s="66">
        <f t="shared" si="4"/>
        <v>533626</v>
      </c>
      <c r="O43" s="66">
        <f t="shared" si="4"/>
        <v>-57787</v>
      </c>
      <c r="P43" s="66">
        <f t="shared" si="4"/>
        <v>443597</v>
      </c>
      <c r="Q43" s="66">
        <f t="shared" si="4"/>
        <v>676201</v>
      </c>
      <c r="R43" s="66">
        <f t="shared" si="4"/>
        <v>1062011</v>
      </c>
      <c r="S43" s="66">
        <f t="shared" si="4"/>
        <v>340849</v>
      </c>
      <c r="T43" s="66">
        <f t="shared" si="4"/>
        <v>-339667</v>
      </c>
      <c r="U43" s="66">
        <f t="shared" si="4"/>
        <v>243129</v>
      </c>
      <c r="V43" s="66">
        <f t="shared" si="4"/>
        <v>244311</v>
      </c>
      <c r="W43" s="66">
        <f t="shared" si="4"/>
        <v>3682550</v>
      </c>
      <c r="X43" s="66">
        <f t="shared" si="4"/>
        <v>3360977</v>
      </c>
      <c r="Y43" s="66">
        <f t="shared" si="4"/>
        <v>321573</v>
      </c>
      <c r="Z43" s="67">
        <f>+IF(X43&lt;&gt;0,+(Y43/X43)*100,0)</f>
        <v>9.5678429218646848</v>
      </c>
      <c r="AA43" s="64">
        <f>+AA41-AA42</f>
        <v>3360977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3263306</v>
      </c>
      <c r="D45" s="56">
        <f>SUM(D43:D44)</f>
        <v>0</v>
      </c>
      <c r="E45" s="57">
        <f t="shared" si="5"/>
        <v>2269736</v>
      </c>
      <c r="F45" s="58">
        <f t="shared" si="5"/>
        <v>3360977</v>
      </c>
      <c r="G45" s="58">
        <f t="shared" si="5"/>
        <v>724221</v>
      </c>
      <c r="H45" s="58">
        <f t="shared" si="5"/>
        <v>752568</v>
      </c>
      <c r="I45" s="58">
        <f t="shared" si="5"/>
        <v>365813</v>
      </c>
      <c r="J45" s="58">
        <f t="shared" si="5"/>
        <v>1842602</v>
      </c>
      <c r="K45" s="58">
        <f t="shared" si="5"/>
        <v>25936</v>
      </c>
      <c r="L45" s="58">
        <f t="shared" si="5"/>
        <v>226275</v>
      </c>
      <c r="M45" s="58">
        <f t="shared" si="5"/>
        <v>281415</v>
      </c>
      <c r="N45" s="58">
        <f t="shared" si="5"/>
        <v>533626</v>
      </c>
      <c r="O45" s="58">
        <f t="shared" si="5"/>
        <v>-57787</v>
      </c>
      <c r="P45" s="58">
        <f t="shared" si="5"/>
        <v>443597</v>
      </c>
      <c r="Q45" s="58">
        <f t="shared" si="5"/>
        <v>676201</v>
      </c>
      <c r="R45" s="58">
        <f t="shared" si="5"/>
        <v>1062011</v>
      </c>
      <c r="S45" s="58">
        <f t="shared" si="5"/>
        <v>340849</v>
      </c>
      <c r="T45" s="58">
        <f t="shared" si="5"/>
        <v>-339667</v>
      </c>
      <c r="U45" s="58">
        <f t="shared" si="5"/>
        <v>243129</v>
      </c>
      <c r="V45" s="58">
        <f t="shared" si="5"/>
        <v>244311</v>
      </c>
      <c r="W45" s="58">
        <f t="shared" si="5"/>
        <v>3682550</v>
      </c>
      <c r="X45" s="58">
        <f t="shared" si="5"/>
        <v>3360977</v>
      </c>
      <c r="Y45" s="58">
        <f t="shared" si="5"/>
        <v>321573</v>
      </c>
      <c r="Z45" s="59">
        <f>+IF(X45&lt;&gt;0,+(Y45/X45)*100,0)</f>
        <v>9.5678429218646848</v>
      </c>
      <c r="AA45" s="56">
        <f>SUM(AA43:AA44)</f>
        <v>3360977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3263306</v>
      </c>
      <c r="D47" s="71">
        <f>SUM(D45:D46)</f>
        <v>0</v>
      </c>
      <c r="E47" s="72">
        <f t="shared" si="6"/>
        <v>2269736</v>
      </c>
      <c r="F47" s="73">
        <f t="shared" si="6"/>
        <v>3360977</v>
      </c>
      <c r="G47" s="73">
        <f t="shared" si="6"/>
        <v>724221</v>
      </c>
      <c r="H47" s="74">
        <f t="shared" si="6"/>
        <v>752568</v>
      </c>
      <c r="I47" s="74">
        <f t="shared" si="6"/>
        <v>365813</v>
      </c>
      <c r="J47" s="74">
        <f t="shared" si="6"/>
        <v>1842602</v>
      </c>
      <c r="K47" s="74">
        <f t="shared" si="6"/>
        <v>25936</v>
      </c>
      <c r="L47" s="74">
        <f t="shared" si="6"/>
        <v>226275</v>
      </c>
      <c r="M47" s="73">
        <f t="shared" si="6"/>
        <v>281415</v>
      </c>
      <c r="N47" s="73">
        <f t="shared" si="6"/>
        <v>533626</v>
      </c>
      <c r="O47" s="74">
        <f t="shared" si="6"/>
        <v>-57787</v>
      </c>
      <c r="P47" s="74">
        <f t="shared" si="6"/>
        <v>443597</v>
      </c>
      <c r="Q47" s="74">
        <f t="shared" si="6"/>
        <v>676201</v>
      </c>
      <c r="R47" s="74">
        <f t="shared" si="6"/>
        <v>1062011</v>
      </c>
      <c r="S47" s="74">
        <f t="shared" si="6"/>
        <v>340849</v>
      </c>
      <c r="T47" s="73">
        <f t="shared" si="6"/>
        <v>-339667</v>
      </c>
      <c r="U47" s="73">
        <f t="shared" si="6"/>
        <v>243129</v>
      </c>
      <c r="V47" s="74">
        <f t="shared" si="6"/>
        <v>244311</v>
      </c>
      <c r="W47" s="74">
        <f t="shared" si="6"/>
        <v>3682550</v>
      </c>
      <c r="X47" s="74">
        <f t="shared" si="6"/>
        <v>3360977</v>
      </c>
      <c r="Y47" s="74">
        <f t="shared" si="6"/>
        <v>321573</v>
      </c>
      <c r="Z47" s="75">
        <f>+IF(X47&lt;&gt;0,+(Y47/X47)*100,0)</f>
        <v>9.5678429218646848</v>
      </c>
      <c r="AA47" s="76">
        <f>SUM(AA45:AA46)</f>
        <v>3360977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624360</v>
      </c>
      <c r="D9" s="6"/>
      <c r="E9" s="7">
        <v>208500</v>
      </c>
      <c r="F9" s="8">
        <v>624360</v>
      </c>
      <c r="G9" s="8">
        <v>52030</v>
      </c>
      <c r="H9" s="8">
        <v>52030</v>
      </c>
      <c r="I9" s="8">
        <v>52030</v>
      </c>
      <c r="J9" s="8">
        <v>156090</v>
      </c>
      <c r="K9" s="8">
        <v>52030</v>
      </c>
      <c r="L9" s="8">
        <v>52030</v>
      </c>
      <c r="M9" s="8">
        <v>52030</v>
      </c>
      <c r="N9" s="8">
        <v>156090</v>
      </c>
      <c r="O9" s="8">
        <v>52030</v>
      </c>
      <c r="P9" s="8">
        <v>52030</v>
      </c>
      <c r="Q9" s="8">
        <v>52030</v>
      </c>
      <c r="R9" s="8">
        <v>156090</v>
      </c>
      <c r="S9" s="8">
        <v>52030</v>
      </c>
      <c r="T9" s="8">
        <v>52030</v>
      </c>
      <c r="U9" s="8">
        <v>52030</v>
      </c>
      <c r="V9" s="8">
        <v>156090</v>
      </c>
      <c r="W9" s="8">
        <v>624360</v>
      </c>
      <c r="X9" s="8">
        <v>624360</v>
      </c>
      <c r="Y9" s="8"/>
      <c r="Z9" s="2"/>
      <c r="AA9" s="6">
        <v>624360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624360</v>
      </c>
      <c r="D21" s="33">
        <f t="shared" si="0"/>
        <v>0</v>
      </c>
      <c r="E21" s="34">
        <f t="shared" si="0"/>
        <v>208500</v>
      </c>
      <c r="F21" s="35">
        <f t="shared" si="0"/>
        <v>624360</v>
      </c>
      <c r="G21" s="35">
        <f t="shared" si="0"/>
        <v>52030</v>
      </c>
      <c r="H21" s="35">
        <f t="shared" si="0"/>
        <v>52030</v>
      </c>
      <c r="I21" s="35">
        <f t="shared" si="0"/>
        <v>52030</v>
      </c>
      <c r="J21" s="35">
        <f t="shared" si="0"/>
        <v>156090</v>
      </c>
      <c r="K21" s="35">
        <f t="shared" si="0"/>
        <v>52030</v>
      </c>
      <c r="L21" s="35">
        <f t="shared" si="0"/>
        <v>52030</v>
      </c>
      <c r="M21" s="35">
        <f t="shared" si="0"/>
        <v>52030</v>
      </c>
      <c r="N21" s="35">
        <f t="shared" si="0"/>
        <v>156090</v>
      </c>
      <c r="O21" s="35">
        <f t="shared" si="0"/>
        <v>52030</v>
      </c>
      <c r="P21" s="35">
        <f t="shared" si="0"/>
        <v>52030</v>
      </c>
      <c r="Q21" s="35">
        <f t="shared" si="0"/>
        <v>52030</v>
      </c>
      <c r="R21" s="35">
        <f t="shared" si="0"/>
        <v>156090</v>
      </c>
      <c r="S21" s="35">
        <f t="shared" si="0"/>
        <v>52030</v>
      </c>
      <c r="T21" s="35">
        <f t="shared" si="0"/>
        <v>52030</v>
      </c>
      <c r="U21" s="35">
        <f t="shared" si="0"/>
        <v>52030</v>
      </c>
      <c r="V21" s="35">
        <f t="shared" si="0"/>
        <v>156090</v>
      </c>
      <c r="W21" s="35">
        <f t="shared" si="0"/>
        <v>624360</v>
      </c>
      <c r="X21" s="35">
        <f t="shared" si="0"/>
        <v>624360</v>
      </c>
      <c r="Y21" s="35">
        <f t="shared" si="0"/>
        <v>0</v>
      </c>
      <c r="Z21" s="36">
        <f>+IF(X21&lt;&gt;0,+(Y21/X21)*100,0)</f>
        <v>0</v>
      </c>
      <c r="AA21" s="33">
        <f>SUM(AA5:AA20)</f>
        <v>624360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989202</v>
      </c>
      <c r="F27" s="8">
        <v>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200000</v>
      </c>
      <c r="Y27" s="8">
        <v>-200000</v>
      </c>
      <c r="Z27" s="2">
        <v>-100</v>
      </c>
      <c r="AA27" s="6">
        <v>200000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173000</v>
      </c>
      <c r="D30" s="6"/>
      <c r="E30" s="7">
        <v>450000</v>
      </c>
      <c r="F30" s="8">
        <v>450000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450000</v>
      </c>
      <c r="Y30" s="8">
        <v>-450000</v>
      </c>
      <c r="Z30" s="2">
        <v>-100</v>
      </c>
      <c r="AA30" s="6">
        <v>450000</v>
      </c>
    </row>
    <row r="31" spans="1:27" x14ac:dyDescent="0.25">
      <c r="A31" s="25" t="s">
        <v>57</v>
      </c>
      <c r="B31" s="24" t="s">
        <v>32</v>
      </c>
      <c r="C31" s="6">
        <v>3013540</v>
      </c>
      <c r="D31" s="6"/>
      <c r="E31" s="7">
        <v>236500</v>
      </c>
      <c r="F31" s="8">
        <v>837645</v>
      </c>
      <c r="G31" s="8">
        <v>85000</v>
      </c>
      <c r="H31" s="8"/>
      <c r="I31" s="8"/>
      <c r="J31" s="8">
        <v>85000</v>
      </c>
      <c r="K31" s="8">
        <v>542000</v>
      </c>
      <c r="L31" s="8"/>
      <c r="M31" s="8"/>
      <c r="N31" s="8">
        <v>542000</v>
      </c>
      <c r="O31" s="8"/>
      <c r="P31" s="8"/>
      <c r="Q31" s="8"/>
      <c r="R31" s="8"/>
      <c r="S31" s="8"/>
      <c r="T31" s="8"/>
      <c r="U31" s="8"/>
      <c r="V31" s="8"/>
      <c r="W31" s="8">
        <v>627000</v>
      </c>
      <c r="X31" s="8">
        <v>837645</v>
      </c>
      <c r="Y31" s="8">
        <v>-210645</v>
      </c>
      <c r="Z31" s="2">
        <v>-25.147287932238598</v>
      </c>
      <c r="AA31" s="6">
        <v>837645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8847180</v>
      </c>
      <c r="D33" s="6"/>
      <c r="E33" s="7">
        <v>300000</v>
      </c>
      <c r="F33" s="8">
        <v>6522776</v>
      </c>
      <c r="G33" s="8">
        <v>581800</v>
      </c>
      <c r="H33" s="8">
        <v>1348600</v>
      </c>
      <c r="I33" s="8">
        <v>920006</v>
      </c>
      <c r="J33" s="8">
        <v>2850406</v>
      </c>
      <c r="K33" s="8">
        <v>1919170</v>
      </c>
      <c r="L33" s="8">
        <v>779400</v>
      </c>
      <c r="M33" s="8">
        <v>779400</v>
      </c>
      <c r="N33" s="8">
        <v>3477970</v>
      </c>
      <c r="O33" s="8">
        <v>753835</v>
      </c>
      <c r="P33" s="8">
        <v>779400</v>
      </c>
      <c r="Q33" s="8"/>
      <c r="R33" s="8">
        <v>1533235</v>
      </c>
      <c r="S33" s="8"/>
      <c r="T33" s="8"/>
      <c r="U33" s="8"/>
      <c r="V33" s="8"/>
      <c r="W33" s="8">
        <v>7861611</v>
      </c>
      <c r="X33" s="8">
        <v>6522776</v>
      </c>
      <c r="Y33" s="8">
        <v>1338835</v>
      </c>
      <c r="Z33" s="2">
        <v>20.525540046139863</v>
      </c>
      <c r="AA33" s="6">
        <v>6522776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12033720</v>
      </c>
      <c r="D35" s="33">
        <f>SUM(D24:D34)</f>
        <v>0</v>
      </c>
      <c r="E35" s="34">
        <f t="shared" si="1"/>
        <v>1975702</v>
      </c>
      <c r="F35" s="35">
        <f t="shared" si="1"/>
        <v>8010421</v>
      </c>
      <c r="G35" s="35">
        <f t="shared" si="1"/>
        <v>666800</v>
      </c>
      <c r="H35" s="35">
        <f t="shared" si="1"/>
        <v>1348600</v>
      </c>
      <c r="I35" s="35">
        <f t="shared" si="1"/>
        <v>920006</v>
      </c>
      <c r="J35" s="35">
        <f t="shared" si="1"/>
        <v>2935406</v>
      </c>
      <c r="K35" s="35">
        <f t="shared" si="1"/>
        <v>2461170</v>
      </c>
      <c r="L35" s="35">
        <f t="shared" si="1"/>
        <v>779400</v>
      </c>
      <c r="M35" s="35">
        <f t="shared" si="1"/>
        <v>779400</v>
      </c>
      <c r="N35" s="35">
        <f t="shared" si="1"/>
        <v>4019970</v>
      </c>
      <c r="O35" s="35">
        <f t="shared" si="1"/>
        <v>753835</v>
      </c>
      <c r="P35" s="35">
        <f t="shared" si="1"/>
        <v>779400</v>
      </c>
      <c r="Q35" s="35">
        <f t="shared" si="1"/>
        <v>0</v>
      </c>
      <c r="R35" s="35">
        <f t="shared" si="1"/>
        <v>1533235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8488611</v>
      </c>
      <c r="X35" s="35">
        <f t="shared" si="1"/>
        <v>8010421</v>
      </c>
      <c r="Y35" s="35">
        <f t="shared" si="1"/>
        <v>478190</v>
      </c>
      <c r="Z35" s="36">
        <f>+IF(X35&lt;&gt;0,+(Y35/X35)*100,0)</f>
        <v>5.9695988512963298</v>
      </c>
      <c r="AA35" s="33">
        <f>SUM(AA24:AA34)</f>
        <v>8010421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-11409360</v>
      </c>
      <c r="D37" s="46">
        <f>+D21-D35</f>
        <v>0</v>
      </c>
      <c r="E37" s="47">
        <f t="shared" si="2"/>
        <v>-1767202</v>
      </c>
      <c r="F37" s="48">
        <f t="shared" si="2"/>
        <v>-7386061</v>
      </c>
      <c r="G37" s="48">
        <f t="shared" si="2"/>
        <v>-614770</v>
      </c>
      <c r="H37" s="48">
        <f t="shared" si="2"/>
        <v>-1296570</v>
      </c>
      <c r="I37" s="48">
        <f t="shared" si="2"/>
        <v>-867976</v>
      </c>
      <c r="J37" s="48">
        <f t="shared" si="2"/>
        <v>-2779316</v>
      </c>
      <c r="K37" s="48">
        <f t="shared" si="2"/>
        <v>-2409140</v>
      </c>
      <c r="L37" s="48">
        <f t="shared" si="2"/>
        <v>-727370</v>
      </c>
      <c r="M37" s="48">
        <f t="shared" si="2"/>
        <v>-727370</v>
      </c>
      <c r="N37" s="48">
        <f t="shared" si="2"/>
        <v>-3863880</v>
      </c>
      <c r="O37" s="48">
        <f t="shared" si="2"/>
        <v>-701805</v>
      </c>
      <c r="P37" s="48">
        <f t="shared" si="2"/>
        <v>-727370</v>
      </c>
      <c r="Q37" s="48">
        <f t="shared" si="2"/>
        <v>52030</v>
      </c>
      <c r="R37" s="48">
        <f t="shared" si="2"/>
        <v>-1377145</v>
      </c>
      <c r="S37" s="48">
        <f t="shared" si="2"/>
        <v>52030</v>
      </c>
      <c r="T37" s="48">
        <f t="shared" si="2"/>
        <v>52030</v>
      </c>
      <c r="U37" s="48">
        <f t="shared" si="2"/>
        <v>52030</v>
      </c>
      <c r="V37" s="48">
        <f t="shared" si="2"/>
        <v>156090</v>
      </c>
      <c r="W37" s="48">
        <f t="shared" si="2"/>
        <v>-7864251</v>
      </c>
      <c r="X37" s="48">
        <f>IF(F21=F35,0,X21-X35)</f>
        <v>-7386061</v>
      </c>
      <c r="Y37" s="48">
        <f t="shared" si="2"/>
        <v>-478190</v>
      </c>
      <c r="Z37" s="49">
        <f>+IF(X37&lt;&gt;0,+(Y37/X37)*100,0)</f>
        <v>6.4742221869004331</v>
      </c>
      <c r="AA37" s="46">
        <f>+AA21-AA35</f>
        <v>-7386061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-11409360</v>
      </c>
      <c r="D41" s="56">
        <f>SUM(D37:D40)</f>
        <v>0</v>
      </c>
      <c r="E41" s="57">
        <f t="shared" si="3"/>
        <v>-1767202</v>
      </c>
      <c r="F41" s="58">
        <f t="shared" si="3"/>
        <v>-7386061</v>
      </c>
      <c r="G41" s="58">
        <f t="shared" si="3"/>
        <v>-614770</v>
      </c>
      <c r="H41" s="58">
        <f t="shared" si="3"/>
        <v>-1296570</v>
      </c>
      <c r="I41" s="58">
        <f t="shared" si="3"/>
        <v>-867976</v>
      </c>
      <c r="J41" s="58">
        <f t="shared" si="3"/>
        <v>-2779316</v>
      </c>
      <c r="K41" s="58">
        <f t="shared" si="3"/>
        <v>-2409140</v>
      </c>
      <c r="L41" s="58">
        <f t="shared" si="3"/>
        <v>-727370</v>
      </c>
      <c r="M41" s="58">
        <f t="shared" si="3"/>
        <v>-727370</v>
      </c>
      <c r="N41" s="58">
        <f t="shared" si="3"/>
        <v>-3863880</v>
      </c>
      <c r="O41" s="58">
        <f t="shared" si="3"/>
        <v>-701805</v>
      </c>
      <c r="P41" s="58">
        <f t="shared" si="3"/>
        <v>-727370</v>
      </c>
      <c r="Q41" s="58">
        <f t="shared" si="3"/>
        <v>52030</v>
      </c>
      <c r="R41" s="58">
        <f t="shared" si="3"/>
        <v>-1377145</v>
      </c>
      <c r="S41" s="58">
        <f t="shared" si="3"/>
        <v>52030</v>
      </c>
      <c r="T41" s="58">
        <f t="shared" si="3"/>
        <v>52030</v>
      </c>
      <c r="U41" s="58">
        <f t="shared" si="3"/>
        <v>52030</v>
      </c>
      <c r="V41" s="58">
        <f t="shared" si="3"/>
        <v>156090</v>
      </c>
      <c r="W41" s="58">
        <f t="shared" si="3"/>
        <v>-7864251</v>
      </c>
      <c r="X41" s="58">
        <f t="shared" si="3"/>
        <v>-7386061</v>
      </c>
      <c r="Y41" s="58">
        <f t="shared" si="3"/>
        <v>-478190</v>
      </c>
      <c r="Z41" s="59">
        <f>+IF(X41&lt;&gt;0,+(Y41/X41)*100,0)</f>
        <v>6.4742221869004331</v>
      </c>
      <c r="AA41" s="56">
        <f>SUM(AA37:AA40)</f>
        <v>-7386061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-11409360</v>
      </c>
      <c r="D43" s="64">
        <f>+D41-D42</f>
        <v>0</v>
      </c>
      <c r="E43" s="65">
        <f t="shared" si="4"/>
        <v>-1767202</v>
      </c>
      <c r="F43" s="66">
        <f t="shared" si="4"/>
        <v>-7386061</v>
      </c>
      <c r="G43" s="66">
        <f t="shared" si="4"/>
        <v>-614770</v>
      </c>
      <c r="H43" s="66">
        <f t="shared" si="4"/>
        <v>-1296570</v>
      </c>
      <c r="I43" s="66">
        <f t="shared" si="4"/>
        <v>-867976</v>
      </c>
      <c r="J43" s="66">
        <f t="shared" si="4"/>
        <v>-2779316</v>
      </c>
      <c r="K43" s="66">
        <f t="shared" si="4"/>
        <v>-2409140</v>
      </c>
      <c r="L43" s="66">
        <f t="shared" si="4"/>
        <v>-727370</v>
      </c>
      <c r="M43" s="66">
        <f t="shared" si="4"/>
        <v>-727370</v>
      </c>
      <c r="N43" s="66">
        <f t="shared" si="4"/>
        <v>-3863880</v>
      </c>
      <c r="O43" s="66">
        <f t="shared" si="4"/>
        <v>-701805</v>
      </c>
      <c r="P43" s="66">
        <f t="shared" si="4"/>
        <v>-727370</v>
      </c>
      <c r="Q43" s="66">
        <f t="shared" si="4"/>
        <v>52030</v>
      </c>
      <c r="R43" s="66">
        <f t="shared" si="4"/>
        <v>-1377145</v>
      </c>
      <c r="S43" s="66">
        <f t="shared" si="4"/>
        <v>52030</v>
      </c>
      <c r="T43" s="66">
        <f t="shared" si="4"/>
        <v>52030</v>
      </c>
      <c r="U43" s="66">
        <f t="shared" si="4"/>
        <v>52030</v>
      </c>
      <c r="V43" s="66">
        <f t="shared" si="4"/>
        <v>156090</v>
      </c>
      <c r="W43" s="66">
        <f t="shared" si="4"/>
        <v>-7864251</v>
      </c>
      <c r="X43" s="66">
        <f t="shared" si="4"/>
        <v>-7386061</v>
      </c>
      <c r="Y43" s="66">
        <f t="shared" si="4"/>
        <v>-478190</v>
      </c>
      <c r="Z43" s="67">
        <f>+IF(X43&lt;&gt;0,+(Y43/X43)*100,0)</f>
        <v>6.4742221869004331</v>
      </c>
      <c r="AA43" s="64">
        <f>+AA41-AA42</f>
        <v>-7386061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-11409360</v>
      </c>
      <c r="D45" s="56">
        <f>SUM(D43:D44)</f>
        <v>0</v>
      </c>
      <c r="E45" s="57">
        <f t="shared" si="5"/>
        <v>-1767202</v>
      </c>
      <c r="F45" s="58">
        <f t="shared" si="5"/>
        <v>-7386061</v>
      </c>
      <c r="G45" s="58">
        <f t="shared" si="5"/>
        <v>-614770</v>
      </c>
      <c r="H45" s="58">
        <f t="shared" si="5"/>
        <v>-1296570</v>
      </c>
      <c r="I45" s="58">
        <f t="shared" si="5"/>
        <v>-867976</v>
      </c>
      <c r="J45" s="58">
        <f t="shared" si="5"/>
        <v>-2779316</v>
      </c>
      <c r="K45" s="58">
        <f t="shared" si="5"/>
        <v>-2409140</v>
      </c>
      <c r="L45" s="58">
        <f t="shared" si="5"/>
        <v>-727370</v>
      </c>
      <c r="M45" s="58">
        <f t="shared" si="5"/>
        <v>-727370</v>
      </c>
      <c r="N45" s="58">
        <f t="shared" si="5"/>
        <v>-3863880</v>
      </c>
      <c r="O45" s="58">
        <f t="shared" si="5"/>
        <v>-701805</v>
      </c>
      <c r="P45" s="58">
        <f t="shared" si="5"/>
        <v>-727370</v>
      </c>
      <c r="Q45" s="58">
        <f t="shared" si="5"/>
        <v>52030</v>
      </c>
      <c r="R45" s="58">
        <f t="shared" si="5"/>
        <v>-1377145</v>
      </c>
      <c r="S45" s="58">
        <f t="shared" si="5"/>
        <v>52030</v>
      </c>
      <c r="T45" s="58">
        <f t="shared" si="5"/>
        <v>52030</v>
      </c>
      <c r="U45" s="58">
        <f t="shared" si="5"/>
        <v>52030</v>
      </c>
      <c r="V45" s="58">
        <f t="shared" si="5"/>
        <v>156090</v>
      </c>
      <c r="W45" s="58">
        <f t="shared" si="5"/>
        <v>-7864251</v>
      </c>
      <c r="X45" s="58">
        <f t="shared" si="5"/>
        <v>-7386061</v>
      </c>
      <c r="Y45" s="58">
        <f t="shared" si="5"/>
        <v>-478190</v>
      </c>
      <c r="Z45" s="59">
        <f>+IF(X45&lt;&gt;0,+(Y45/X45)*100,0)</f>
        <v>6.4742221869004331</v>
      </c>
      <c r="AA45" s="56">
        <f>SUM(AA43:AA44)</f>
        <v>-7386061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-11409360</v>
      </c>
      <c r="D47" s="71">
        <f>SUM(D45:D46)</f>
        <v>0</v>
      </c>
      <c r="E47" s="72">
        <f t="shared" si="6"/>
        <v>-1767202</v>
      </c>
      <c r="F47" s="73">
        <f t="shared" si="6"/>
        <v>-7386061</v>
      </c>
      <c r="G47" s="73">
        <f t="shared" si="6"/>
        <v>-614770</v>
      </c>
      <c r="H47" s="74">
        <f t="shared" si="6"/>
        <v>-1296570</v>
      </c>
      <c r="I47" s="74">
        <f t="shared" si="6"/>
        <v>-867976</v>
      </c>
      <c r="J47" s="74">
        <f t="shared" si="6"/>
        <v>-2779316</v>
      </c>
      <c r="K47" s="74">
        <f t="shared" si="6"/>
        <v>-2409140</v>
      </c>
      <c r="L47" s="74">
        <f t="shared" si="6"/>
        <v>-727370</v>
      </c>
      <c r="M47" s="73">
        <f t="shared" si="6"/>
        <v>-727370</v>
      </c>
      <c r="N47" s="73">
        <f t="shared" si="6"/>
        <v>-3863880</v>
      </c>
      <c r="O47" s="74">
        <f t="shared" si="6"/>
        <v>-701805</v>
      </c>
      <c r="P47" s="74">
        <f t="shared" si="6"/>
        <v>-727370</v>
      </c>
      <c r="Q47" s="74">
        <f t="shared" si="6"/>
        <v>52030</v>
      </c>
      <c r="R47" s="74">
        <f t="shared" si="6"/>
        <v>-1377145</v>
      </c>
      <c r="S47" s="74">
        <f t="shared" si="6"/>
        <v>52030</v>
      </c>
      <c r="T47" s="73">
        <f t="shared" si="6"/>
        <v>52030</v>
      </c>
      <c r="U47" s="73">
        <f t="shared" si="6"/>
        <v>52030</v>
      </c>
      <c r="V47" s="74">
        <f t="shared" si="6"/>
        <v>156090</v>
      </c>
      <c r="W47" s="74">
        <f t="shared" si="6"/>
        <v>-7864251</v>
      </c>
      <c r="X47" s="74">
        <f t="shared" si="6"/>
        <v>-7386061</v>
      </c>
      <c r="Y47" s="74">
        <f t="shared" si="6"/>
        <v>-478190</v>
      </c>
      <c r="Z47" s="75">
        <f>+IF(X47&lt;&gt;0,+(Y47/X47)*100,0)</f>
        <v>6.4742221869004331</v>
      </c>
      <c r="AA47" s="76">
        <f>SUM(AA45:AA46)</f>
        <v>-7386061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66775679</v>
      </c>
      <c r="D18" s="6"/>
      <c r="E18" s="7"/>
      <c r="F18" s="8"/>
      <c r="G18" s="8">
        <v>10159791</v>
      </c>
      <c r="H18" s="8"/>
      <c r="I18" s="8"/>
      <c r="J18" s="8">
        <v>10159791</v>
      </c>
      <c r="K18" s="8"/>
      <c r="L18" s="8"/>
      <c r="M18" s="8">
        <v>8127809</v>
      </c>
      <c r="N18" s="8">
        <v>8127809</v>
      </c>
      <c r="O18" s="8"/>
      <c r="P18" s="8"/>
      <c r="Q18" s="8"/>
      <c r="R18" s="8"/>
      <c r="S18" s="8"/>
      <c r="T18" s="8"/>
      <c r="U18" s="8"/>
      <c r="V18" s="8"/>
      <c r="W18" s="8">
        <v>18287600</v>
      </c>
      <c r="X18" s="8"/>
      <c r="Y18" s="8">
        <v>18287600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66775679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10159791</v>
      </c>
      <c r="H21" s="35">
        <f t="shared" si="0"/>
        <v>0</v>
      </c>
      <c r="I21" s="35">
        <f t="shared" si="0"/>
        <v>0</v>
      </c>
      <c r="J21" s="35">
        <f t="shared" si="0"/>
        <v>10159791</v>
      </c>
      <c r="K21" s="35">
        <f t="shared" si="0"/>
        <v>0</v>
      </c>
      <c r="L21" s="35">
        <f t="shared" si="0"/>
        <v>0</v>
      </c>
      <c r="M21" s="35">
        <f t="shared" si="0"/>
        <v>8127809</v>
      </c>
      <c r="N21" s="35">
        <f t="shared" si="0"/>
        <v>8127809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18287600</v>
      </c>
      <c r="X21" s="35">
        <f t="shared" si="0"/>
        <v>0</v>
      </c>
      <c r="Y21" s="35">
        <f t="shared" si="0"/>
        <v>18287600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1369171</v>
      </c>
      <c r="D24" s="6"/>
      <c r="E24" s="7"/>
      <c r="F24" s="8"/>
      <c r="G24" s="8">
        <v>108199</v>
      </c>
      <c r="H24" s="8">
        <v>111114</v>
      </c>
      <c r="I24" s="8">
        <v>121768</v>
      </c>
      <c r="J24" s="8">
        <v>341081</v>
      </c>
      <c r="K24" s="8">
        <v>115372</v>
      </c>
      <c r="L24" s="8">
        <v>114811</v>
      </c>
      <c r="M24" s="8">
        <v>135893</v>
      </c>
      <c r="N24" s="8">
        <v>366076</v>
      </c>
      <c r="O24" s="8">
        <v>121051</v>
      </c>
      <c r="P24" s="8">
        <v>117225</v>
      </c>
      <c r="Q24" s="8">
        <v>142982</v>
      </c>
      <c r="R24" s="8">
        <v>381258</v>
      </c>
      <c r="S24" s="8">
        <v>200135</v>
      </c>
      <c r="T24" s="8">
        <v>148109</v>
      </c>
      <c r="U24" s="8">
        <v>156758</v>
      </c>
      <c r="V24" s="8">
        <v>505002</v>
      </c>
      <c r="W24" s="8">
        <v>1593417</v>
      </c>
      <c r="X24" s="8"/>
      <c r="Y24" s="8">
        <v>1593417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8038549</v>
      </c>
      <c r="D27" s="6"/>
      <c r="E27" s="7"/>
      <c r="F27" s="8">
        <v>5000000</v>
      </c>
      <c r="G27" s="8"/>
      <c r="H27" s="8">
        <v>2465712</v>
      </c>
      <c r="I27" s="8">
        <v>1193086</v>
      </c>
      <c r="J27" s="8">
        <v>3658798</v>
      </c>
      <c r="K27" s="8">
        <v>1232856</v>
      </c>
      <c r="L27" s="8"/>
      <c r="M27" s="8"/>
      <c r="N27" s="8">
        <v>1232856</v>
      </c>
      <c r="O27" s="8"/>
      <c r="P27" s="8"/>
      <c r="Q27" s="8"/>
      <c r="R27" s="8"/>
      <c r="S27" s="8"/>
      <c r="T27" s="8"/>
      <c r="U27" s="8">
        <v>-2084839</v>
      </c>
      <c r="V27" s="8">
        <v>-2084839</v>
      </c>
      <c r="W27" s="8">
        <v>2806815</v>
      </c>
      <c r="X27" s="8">
        <v>5000000</v>
      </c>
      <c r="Y27" s="8">
        <v>-2193185</v>
      </c>
      <c r="Z27" s="2">
        <v>-43.863700000000001</v>
      </c>
      <c r="AA27" s="6">
        <v>5000000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175000</v>
      </c>
      <c r="R30" s="8">
        <v>175000</v>
      </c>
      <c r="S30" s="8"/>
      <c r="T30" s="8"/>
      <c r="U30" s="8"/>
      <c r="V30" s="8"/>
      <c r="W30" s="8">
        <v>175000</v>
      </c>
      <c r="X30" s="8"/>
      <c r="Y30" s="8">
        <v>175000</v>
      </c>
      <c r="Z30" s="2"/>
      <c r="AA30" s="6"/>
    </row>
    <row r="31" spans="1:27" x14ac:dyDescent="0.25">
      <c r="A31" s="25" t="s">
        <v>57</v>
      </c>
      <c r="B31" s="24" t="s">
        <v>32</v>
      </c>
      <c r="C31" s="6">
        <v>217725</v>
      </c>
      <c r="D31" s="6"/>
      <c r="E31" s="7"/>
      <c r="F31" s="8">
        <v>29750</v>
      </c>
      <c r="G31" s="8"/>
      <c r="H31" s="8"/>
      <c r="I31" s="8"/>
      <c r="J31" s="8"/>
      <c r="K31" s="8"/>
      <c r="L31" s="8"/>
      <c r="M31" s="8">
        <v>29750</v>
      </c>
      <c r="N31" s="8">
        <v>29750</v>
      </c>
      <c r="O31" s="8"/>
      <c r="P31" s="8"/>
      <c r="Q31" s="8"/>
      <c r="R31" s="8"/>
      <c r="S31" s="8"/>
      <c r="T31" s="8"/>
      <c r="U31" s="8"/>
      <c r="V31" s="8"/>
      <c r="W31" s="8">
        <v>29750</v>
      </c>
      <c r="X31" s="8">
        <v>29750</v>
      </c>
      <c r="Y31" s="8"/>
      <c r="Z31" s="2"/>
      <c r="AA31" s="6">
        <v>29750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558382</v>
      </c>
      <c r="D33" s="6"/>
      <c r="E33" s="7"/>
      <c r="F33" s="8">
        <v>311932</v>
      </c>
      <c r="G33" s="8">
        <v>782</v>
      </c>
      <c r="H33" s="8">
        <v>10462</v>
      </c>
      <c r="I33" s="8">
        <v>4877</v>
      </c>
      <c r="J33" s="8">
        <v>16121</v>
      </c>
      <c r="K33" s="8">
        <v>5565</v>
      </c>
      <c r="L33" s="8">
        <v>839</v>
      </c>
      <c r="M33" s="8">
        <v>10528</v>
      </c>
      <c r="N33" s="8">
        <v>16932</v>
      </c>
      <c r="O33" s="8">
        <v>10105</v>
      </c>
      <c r="P33" s="8">
        <v>5642</v>
      </c>
      <c r="Q33" s="8">
        <v>9135</v>
      </c>
      <c r="R33" s="8">
        <v>24882</v>
      </c>
      <c r="S33" s="8">
        <v>20002</v>
      </c>
      <c r="T33" s="8">
        <v>1059</v>
      </c>
      <c r="U33" s="8">
        <v>1182</v>
      </c>
      <c r="V33" s="8">
        <v>22243</v>
      </c>
      <c r="W33" s="8">
        <v>80178</v>
      </c>
      <c r="X33" s="8">
        <v>311932</v>
      </c>
      <c r="Y33" s="8">
        <v>-231754</v>
      </c>
      <c r="Z33" s="2">
        <v>-74.296320993036943</v>
      </c>
      <c r="AA33" s="6">
        <v>311932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10183827</v>
      </c>
      <c r="D35" s="33">
        <f>SUM(D24:D34)</f>
        <v>0</v>
      </c>
      <c r="E35" s="34">
        <f t="shared" si="1"/>
        <v>0</v>
      </c>
      <c r="F35" s="35">
        <f t="shared" si="1"/>
        <v>5341682</v>
      </c>
      <c r="G35" s="35">
        <f t="shared" si="1"/>
        <v>108981</v>
      </c>
      <c r="H35" s="35">
        <f t="shared" si="1"/>
        <v>2587288</v>
      </c>
      <c r="I35" s="35">
        <f t="shared" si="1"/>
        <v>1319731</v>
      </c>
      <c r="J35" s="35">
        <f t="shared" si="1"/>
        <v>4016000</v>
      </c>
      <c r="K35" s="35">
        <f t="shared" si="1"/>
        <v>1353793</v>
      </c>
      <c r="L35" s="35">
        <f t="shared" si="1"/>
        <v>115650</v>
      </c>
      <c r="M35" s="35">
        <f t="shared" si="1"/>
        <v>176171</v>
      </c>
      <c r="N35" s="35">
        <f t="shared" si="1"/>
        <v>1645614</v>
      </c>
      <c r="O35" s="35">
        <f t="shared" si="1"/>
        <v>131156</v>
      </c>
      <c r="P35" s="35">
        <f t="shared" si="1"/>
        <v>122867</v>
      </c>
      <c r="Q35" s="35">
        <f t="shared" si="1"/>
        <v>327117</v>
      </c>
      <c r="R35" s="35">
        <f t="shared" si="1"/>
        <v>581140</v>
      </c>
      <c r="S35" s="35">
        <f t="shared" si="1"/>
        <v>220137</v>
      </c>
      <c r="T35" s="35">
        <f t="shared" si="1"/>
        <v>149168</v>
      </c>
      <c r="U35" s="35">
        <f t="shared" si="1"/>
        <v>-1926899</v>
      </c>
      <c r="V35" s="35">
        <f t="shared" si="1"/>
        <v>-1557594</v>
      </c>
      <c r="W35" s="35">
        <f t="shared" si="1"/>
        <v>4685160</v>
      </c>
      <c r="X35" s="35">
        <f t="shared" si="1"/>
        <v>5341682</v>
      </c>
      <c r="Y35" s="35">
        <f t="shared" si="1"/>
        <v>-656522</v>
      </c>
      <c r="Z35" s="36">
        <f>+IF(X35&lt;&gt;0,+(Y35/X35)*100,0)</f>
        <v>-12.290548183137821</v>
      </c>
      <c r="AA35" s="33">
        <f>SUM(AA24:AA34)</f>
        <v>5341682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56591852</v>
      </c>
      <c r="D37" s="46">
        <f>+D21-D35</f>
        <v>0</v>
      </c>
      <c r="E37" s="47">
        <f t="shared" si="2"/>
        <v>0</v>
      </c>
      <c r="F37" s="48">
        <f t="shared" si="2"/>
        <v>-5341682</v>
      </c>
      <c r="G37" s="48">
        <f t="shared" si="2"/>
        <v>10050810</v>
      </c>
      <c r="H37" s="48">
        <f t="shared" si="2"/>
        <v>-2587288</v>
      </c>
      <c r="I37" s="48">
        <f t="shared" si="2"/>
        <v>-1319731</v>
      </c>
      <c r="J37" s="48">
        <f t="shared" si="2"/>
        <v>6143791</v>
      </c>
      <c r="K37" s="48">
        <f t="shared" si="2"/>
        <v>-1353793</v>
      </c>
      <c r="L37" s="48">
        <f t="shared" si="2"/>
        <v>-115650</v>
      </c>
      <c r="M37" s="48">
        <f t="shared" si="2"/>
        <v>7951638</v>
      </c>
      <c r="N37" s="48">
        <f t="shared" si="2"/>
        <v>6482195</v>
      </c>
      <c r="O37" s="48">
        <f t="shared" si="2"/>
        <v>-131156</v>
      </c>
      <c r="P37" s="48">
        <f t="shared" si="2"/>
        <v>-122867</v>
      </c>
      <c r="Q37" s="48">
        <f t="shared" si="2"/>
        <v>-327117</v>
      </c>
      <c r="R37" s="48">
        <f t="shared" si="2"/>
        <v>-581140</v>
      </c>
      <c r="S37" s="48">
        <f t="shared" si="2"/>
        <v>-220137</v>
      </c>
      <c r="T37" s="48">
        <f t="shared" si="2"/>
        <v>-149168</v>
      </c>
      <c r="U37" s="48">
        <f t="shared" si="2"/>
        <v>1926899</v>
      </c>
      <c r="V37" s="48">
        <f t="shared" si="2"/>
        <v>1557594</v>
      </c>
      <c r="W37" s="48">
        <f t="shared" si="2"/>
        <v>13602440</v>
      </c>
      <c r="X37" s="48">
        <f>IF(F21=F35,0,X21-X35)</f>
        <v>-5341682</v>
      </c>
      <c r="Y37" s="48">
        <f t="shared" si="2"/>
        <v>18944122</v>
      </c>
      <c r="Z37" s="49">
        <f>+IF(X37&lt;&gt;0,+(Y37/X37)*100,0)</f>
        <v>-354.64713174614286</v>
      </c>
      <c r="AA37" s="46">
        <f>+AA21-AA35</f>
        <v>-5341682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56591852</v>
      </c>
      <c r="D41" s="56">
        <f>SUM(D37:D40)</f>
        <v>0</v>
      </c>
      <c r="E41" s="57">
        <f t="shared" si="3"/>
        <v>0</v>
      </c>
      <c r="F41" s="58">
        <f t="shared" si="3"/>
        <v>-5341682</v>
      </c>
      <c r="G41" s="58">
        <f t="shared" si="3"/>
        <v>10050810</v>
      </c>
      <c r="H41" s="58">
        <f t="shared" si="3"/>
        <v>-2587288</v>
      </c>
      <c r="I41" s="58">
        <f t="shared" si="3"/>
        <v>-1319731</v>
      </c>
      <c r="J41" s="58">
        <f t="shared" si="3"/>
        <v>6143791</v>
      </c>
      <c r="K41" s="58">
        <f t="shared" si="3"/>
        <v>-1353793</v>
      </c>
      <c r="L41" s="58">
        <f t="shared" si="3"/>
        <v>-115650</v>
      </c>
      <c r="M41" s="58">
        <f t="shared" si="3"/>
        <v>7951638</v>
      </c>
      <c r="N41" s="58">
        <f t="shared" si="3"/>
        <v>6482195</v>
      </c>
      <c r="O41" s="58">
        <f t="shared" si="3"/>
        <v>-131156</v>
      </c>
      <c r="P41" s="58">
        <f t="shared" si="3"/>
        <v>-122867</v>
      </c>
      <c r="Q41" s="58">
        <f t="shared" si="3"/>
        <v>-327117</v>
      </c>
      <c r="R41" s="58">
        <f t="shared" si="3"/>
        <v>-581140</v>
      </c>
      <c r="S41" s="58">
        <f t="shared" si="3"/>
        <v>-220137</v>
      </c>
      <c r="T41" s="58">
        <f t="shared" si="3"/>
        <v>-149168</v>
      </c>
      <c r="U41" s="58">
        <f t="shared" si="3"/>
        <v>1926899</v>
      </c>
      <c r="V41" s="58">
        <f t="shared" si="3"/>
        <v>1557594</v>
      </c>
      <c r="W41" s="58">
        <f t="shared" si="3"/>
        <v>13602440</v>
      </c>
      <c r="X41" s="58">
        <f t="shared" si="3"/>
        <v>-5341682</v>
      </c>
      <c r="Y41" s="58">
        <f t="shared" si="3"/>
        <v>18944122</v>
      </c>
      <c r="Z41" s="59">
        <f>+IF(X41&lt;&gt;0,+(Y41/X41)*100,0)</f>
        <v>-354.64713174614286</v>
      </c>
      <c r="AA41" s="56">
        <f>SUM(AA37:AA40)</f>
        <v>-5341682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56591852</v>
      </c>
      <c r="D43" s="64">
        <f>+D41-D42</f>
        <v>0</v>
      </c>
      <c r="E43" s="65">
        <f t="shared" si="4"/>
        <v>0</v>
      </c>
      <c r="F43" s="66">
        <f t="shared" si="4"/>
        <v>-5341682</v>
      </c>
      <c r="G43" s="66">
        <f t="shared" si="4"/>
        <v>10050810</v>
      </c>
      <c r="H43" s="66">
        <f t="shared" si="4"/>
        <v>-2587288</v>
      </c>
      <c r="I43" s="66">
        <f t="shared" si="4"/>
        <v>-1319731</v>
      </c>
      <c r="J43" s="66">
        <f t="shared" si="4"/>
        <v>6143791</v>
      </c>
      <c r="K43" s="66">
        <f t="shared" si="4"/>
        <v>-1353793</v>
      </c>
      <c r="L43" s="66">
        <f t="shared" si="4"/>
        <v>-115650</v>
      </c>
      <c r="M43" s="66">
        <f t="shared" si="4"/>
        <v>7951638</v>
      </c>
      <c r="N43" s="66">
        <f t="shared" si="4"/>
        <v>6482195</v>
      </c>
      <c r="O43" s="66">
        <f t="shared" si="4"/>
        <v>-131156</v>
      </c>
      <c r="P43" s="66">
        <f t="shared" si="4"/>
        <v>-122867</v>
      </c>
      <c r="Q43" s="66">
        <f t="shared" si="4"/>
        <v>-327117</v>
      </c>
      <c r="R43" s="66">
        <f t="shared" si="4"/>
        <v>-581140</v>
      </c>
      <c r="S43" s="66">
        <f t="shared" si="4"/>
        <v>-220137</v>
      </c>
      <c r="T43" s="66">
        <f t="shared" si="4"/>
        <v>-149168</v>
      </c>
      <c r="U43" s="66">
        <f t="shared" si="4"/>
        <v>1926899</v>
      </c>
      <c r="V43" s="66">
        <f t="shared" si="4"/>
        <v>1557594</v>
      </c>
      <c r="W43" s="66">
        <f t="shared" si="4"/>
        <v>13602440</v>
      </c>
      <c r="X43" s="66">
        <f t="shared" si="4"/>
        <v>-5341682</v>
      </c>
      <c r="Y43" s="66">
        <f t="shared" si="4"/>
        <v>18944122</v>
      </c>
      <c r="Z43" s="67">
        <f>+IF(X43&lt;&gt;0,+(Y43/X43)*100,0)</f>
        <v>-354.64713174614286</v>
      </c>
      <c r="AA43" s="64">
        <f>+AA41-AA42</f>
        <v>-5341682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56591852</v>
      </c>
      <c r="D45" s="56">
        <f>SUM(D43:D44)</f>
        <v>0</v>
      </c>
      <c r="E45" s="57">
        <f t="shared" si="5"/>
        <v>0</v>
      </c>
      <c r="F45" s="58">
        <f t="shared" si="5"/>
        <v>-5341682</v>
      </c>
      <c r="G45" s="58">
        <f t="shared" si="5"/>
        <v>10050810</v>
      </c>
      <c r="H45" s="58">
        <f t="shared" si="5"/>
        <v>-2587288</v>
      </c>
      <c r="I45" s="58">
        <f t="shared" si="5"/>
        <v>-1319731</v>
      </c>
      <c r="J45" s="58">
        <f t="shared" si="5"/>
        <v>6143791</v>
      </c>
      <c r="K45" s="58">
        <f t="shared" si="5"/>
        <v>-1353793</v>
      </c>
      <c r="L45" s="58">
        <f t="shared" si="5"/>
        <v>-115650</v>
      </c>
      <c r="M45" s="58">
        <f t="shared" si="5"/>
        <v>7951638</v>
      </c>
      <c r="N45" s="58">
        <f t="shared" si="5"/>
        <v>6482195</v>
      </c>
      <c r="O45" s="58">
        <f t="shared" si="5"/>
        <v>-131156</v>
      </c>
      <c r="P45" s="58">
        <f t="shared" si="5"/>
        <v>-122867</v>
      </c>
      <c r="Q45" s="58">
        <f t="shared" si="5"/>
        <v>-327117</v>
      </c>
      <c r="R45" s="58">
        <f t="shared" si="5"/>
        <v>-581140</v>
      </c>
      <c r="S45" s="58">
        <f t="shared" si="5"/>
        <v>-220137</v>
      </c>
      <c r="T45" s="58">
        <f t="shared" si="5"/>
        <v>-149168</v>
      </c>
      <c r="U45" s="58">
        <f t="shared" si="5"/>
        <v>1926899</v>
      </c>
      <c r="V45" s="58">
        <f t="shared" si="5"/>
        <v>1557594</v>
      </c>
      <c r="W45" s="58">
        <f t="shared" si="5"/>
        <v>13602440</v>
      </c>
      <c r="X45" s="58">
        <f t="shared" si="5"/>
        <v>-5341682</v>
      </c>
      <c r="Y45" s="58">
        <f t="shared" si="5"/>
        <v>18944122</v>
      </c>
      <c r="Z45" s="59">
        <f>+IF(X45&lt;&gt;0,+(Y45/X45)*100,0)</f>
        <v>-354.64713174614286</v>
      </c>
      <c r="AA45" s="56">
        <f>SUM(AA43:AA44)</f>
        <v>-5341682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56591852</v>
      </c>
      <c r="D47" s="71">
        <f>SUM(D45:D46)</f>
        <v>0</v>
      </c>
      <c r="E47" s="72">
        <f t="shared" si="6"/>
        <v>0</v>
      </c>
      <c r="F47" s="73">
        <f t="shared" si="6"/>
        <v>-5341682</v>
      </c>
      <c r="G47" s="73">
        <f t="shared" si="6"/>
        <v>10050810</v>
      </c>
      <c r="H47" s="74">
        <f t="shared" si="6"/>
        <v>-2587288</v>
      </c>
      <c r="I47" s="74">
        <f t="shared" si="6"/>
        <v>-1319731</v>
      </c>
      <c r="J47" s="74">
        <f t="shared" si="6"/>
        <v>6143791</v>
      </c>
      <c r="K47" s="74">
        <f t="shared" si="6"/>
        <v>-1353793</v>
      </c>
      <c r="L47" s="74">
        <f t="shared" si="6"/>
        <v>-115650</v>
      </c>
      <c r="M47" s="73">
        <f t="shared" si="6"/>
        <v>7951638</v>
      </c>
      <c r="N47" s="73">
        <f t="shared" si="6"/>
        <v>6482195</v>
      </c>
      <c r="O47" s="74">
        <f t="shared" si="6"/>
        <v>-131156</v>
      </c>
      <c r="P47" s="74">
        <f t="shared" si="6"/>
        <v>-122867</v>
      </c>
      <c r="Q47" s="74">
        <f t="shared" si="6"/>
        <v>-327117</v>
      </c>
      <c r="R47" s="74">
        <f t="shared" si="6"/>
        <v>-581140</v>
      </c>
      <c r="S47" s="74">
        <f t="shared" si="6"/>
        <v>-220137</v>
      </c>
      <c r="T47" s="73">
        <f t="shared" si="6"/>
        <v>-149168</v>
      </c>
      <c r="U47" s="73">
        <f t="shared" si="6"/>
        <v>1926899</v>
      </c>
      <c r="V47" s="74">
        <f t="shared" si="6"/>
        <v>1557594</v>
      </c>
      <c r="W47" s="74">
        <f t="shared" si="6"/>
        <v>13602440</v>
      </c>
      <c r="X47" s="74">
        <f t="shared" si="6"/>
        <v>-5341682</v>
      </c>
      <c r="Y47" s="74">
        <f t="shared" si="6"/>
        <v>18944122</v>
      </c>
      <c r="Z47" s="75">
        <f>+IF(X47&lt;&gt;0,+(Y47/X47)*100,0)</f>
        <v>-354.64713174614286</v>
      </c>
      <c r="AA47" s="76">
        <f>SUM(AA45:AA46)</f>
        <v>-5341682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7293238</v>
      </c>
      <c r="D9" s="6"/>
      <c r="E9" s="7">
        <v>9393590</v>
      </c>
      <c r="F9" s="8">
        <v>5604914</v>
      </c>
      <c r="G9" s="8">
        <v>469911</v>
      </c>
      <c r="H9" s="8">
        <v>475647</v>
      </c>
      <c r="I9" s="8">
        <v>449617</v>
      </c>
      <c r="J9" s="8">
        <v>1395175</v>
      </c>
      <c r="K9" s="8">
        <v>475054</v>
      </c>
      <c r="L9" s="8">
        <v>477098</v>
      </c>
      <c r="M9" s="8">
        <v>477376</v>
      </c>
      <c r="N9" s="8">
        <v>1429528</v>
      </c>
      <c r="O9" s="8">
        <v>477243</v>
      </c>
      <c r="P9" s="8">
        <v>473067</v>
      </c>
      <c r="Q9" s="8">
        <v>476977</v>
      </c>
      <c r="R9" s="8">
        <v>1427287</v>
      </c>
      <c r="S9" s="8">
        <v>476481</v>
      </c>
      <c r="T9" s="8">
        <v>194933</v>
      </c>
      <c r="U9" s="8">
        <v>468141</v>
      </c>
      <c r="V9" s="8">
        <v>1139555</v>
      </c>
      <c r="W9" s="8">
        <v>5391545</v>
      </c>
      <c r="X9" s="8">
        <v>5604914</v>
      </c>
      <c r="Y9" s="8">
        <v>-213369</v>
      </c>
      <c r="Z9" s="2">
        <v>-3.8068202295342983</v>
      </c>
      <c r="AA9" s="6">
        <v>5604914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16525080</v>
      </c>
      <c r="D18" s="6"/>
      <c r="E18" s="7">
        <v>16525080</v>
      </c>
      <c r="F18" s="8">
        <v>16525080</v>
      </c>
      <c r="G18" s="8"/>
      <c r="H18" s="8"/>
      <c r="I18" s="8"/>
      <c r="J18" s="8"/>
      <c r="K18" s="8"/>
      <c r="L18" s="8"/>
      <c r="M18" s="8"/>
      <c r="N18" s="8"/>
      <c r="O18" s="8">
        <v>183178</v>
      </c>
      <c r="P18" s="8"/>
      <c r="Q18" s="8">
        <v>16525080</v>
      </c>
      <c r="R18" s="8">
        <v>16708258</v>
      </c>
      <c r="S18" s="8"/>
      <c r="T18" s="8"/>
      <c r="U18" s="8"/>
      <c r="V18" s="8"/>
      <c r="W18" s="8">
        <v>16708258</v>
      </c>
      <c r="X18" s="8">
        <v>16525080</v>
      </c>
      <c r="Y18" s="8">
        <v>183178</v>
      </c>
      <c r="Z18" s="2">
        <v>1.1084848000735852</v>
      </c>
      <c r="AA18" s="6">
        <v>16525080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23818318</v>
      </c>
      <c r="D21" s="33">
        <f t="shared" si="0"/>
        <v>0</v>
      </c>
      <c r="E21" s="34">
        <f t="shared" si="0"/>
        <v>25918670</v>
      </c>
      <c r="F21" s="35">
        <f t="shared" si="0"/>
        <v>22129994</v>
      </c>
      <c r="G21" s="35">
        <f t="shared" si="0"/>
        <v>469911</v>
      </c>
      <c r="H21" s="35">
        <f t="shared" si="0"/>
        <v>475647</v>
      </c>
      <c r="I21" s="35">
        <f t="shared" si="0"/>
        <v>449617</v>
      </c>
      <c r="J21" s="35">
        <f t="shared" si="0"/>
        <v>1395175</v>
      </c>
      <c r="K21" s="35">
        <f t="shared" si="0"/>
        <v>475054</v>
      </c>
      <c r="L21" s="35">
        <f t="shared" si="0"/>
        <v>477098</v>
      </c>
      <c r="M21" s="35">
        <f t="shared" si="0"/>
        <v>477376</v>
      </c>
      <c r="N21" s="35">
        <f t="shared" si="0"/>
        <v>1429528</v>
      </c>
      <c r="O21" s="35">
        <f t="shared" si="0"/>
        <v>660421</v>
      </c>
      <c r="P21" s="35">
        <f t="shared" si="0"/>
        <v>473067</v>
      </c>
      <c r="Q21" s="35">
        <f t="shared" si="0"/>
        <v>17002057</v>
      </c>
      <c r="R21" s="35">
        <f t="shared" si="0"/>
        <v>18135545</v>
      </c>
      <c r="S21" s="35">
        <f t="shared" si="0"/>
        <v>476481</v>
      </c>
      <c r="T21" s="35">
        <f t="shared" si="0"/>
        <v>194933</v>
      </c>
      <c r="U21" s="35">
        <f t="shared" si="0"/>
        <v>468141</v>
      </c>
      <c r="V21" s="35">
        <f t="shared" si="0"/>
        <v>1139555</v>
      </c>
      <c r="W21" s="35">
        <f t="shared" si="0"/>
        <v>22099803</v>
      </c>
      <c r="X21" s="35">
        <f t="shared" si="0"/>
        <v>22129994</v>
      </c>
      <c r="Y21" s="35">
        <f t="shared" si="0"/>
        <v>-30191</v>
      </c>
      <c r="Z21" s="36">
        <f>+IF(X21&lt;&gt;0,+(Y21/X21)*100,0)</f>
        <v>-0.13642570350448355</v>
      </c>
      <c r="AA21" s="33">
        <f>SUM(AA5:AA20)</f>
        <v>22129994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7168958</v>
      </c>
      <c r="D24" s="6"/>
      <c r="E24" s="7">
        <v>500700</v>
      </c>
      <c r="F24" s="8">
        <v>7628842</v>
      </c>
      <c r="G24" s="8">
        <v>740972</v>
      </c>
      <c r="H24" s="8">
        <v>688675</v>
      </c>
      <c r="I24" s="8">
        <v>690962</v>
      </c>
      <c r="J24" s="8">
        <v>2120609</v>
      </c>
      <c r="K24" s="8">
        <v>748056</v>
      </c>
      <c r="L24" s="8">
        <v>721106</v>
      </c>
      <c r="M24" s="8">
        <v>1287077</v>
      </c>
      <c r="N24" s="8">
        <v>2756239</v>
      </c>
      <c r="O24" s="8">
        <v>732185</v>
      </c>
      <c r="P24" s="8">
        <v>673157</v>
      </c>
      <c r="Q24" s="8">
        <v>712320</v>
      </c>
      <c r="R24" s="8">
        <v>2117662</v>
      </c>
      <c r="S24" s="8">
        <v>724210</v>
      </c>
      <c r="T24" s="8">
        <v>911601</v>
      </c>
      <c r="U24" s="8">
        <v>858048</v>
      </c>
      <c r="V24" s="8">
        <v>2493859</v>
      </c>
      <c r="W24" s="8">
        <v>9488369</v>
      </c>
      <c r="X24" s="8">
        <v>7628842</v>
      </c>
      <c r="Y24" s="8">
        <v>1859527</v>
      </c>
      <c r="Z24" s="2">
        <v>24.37495756236661</v>
      </c>
      <c r="AA24" s="6">
        <v>7628842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15449</v>
      </c>
      <c r="D30" s="6"/>
      <c r="E30" s="7">
        <v>400000</v>
      </c>
      <c r="F30" s="8">
        <v>100000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100000</v>
      </c>
      <c r="Y30" s="8">
        <v>-100000</v>
      </c>
      <c r="Z30" s="2">
        <v>-100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>
        <v>11394931</v>
      </c>
      <c r="D31" s="6"/>
      <c r="E31" s="7">
        <v>8100000</v>
      </c>
      <c r="F31" s="8">
        <v>9010000</v>
      </c>
      <c r="G31" s="8">
        <v>763950</v>
      </c>
      <c r="H31" s="8">
        <v>763950</v>
      </c>
      <c r="I31" s="8">
        <v>763950</v>
      </c>
      <c r="J31" s="8">
        <v>2291850</v>
      </c>
      <c r="K31" s="8">
        <v>913950</v>
      </c>
      <c r="L31" s="8">
        <v>763950</v>
      </c>
      <c r="M31" s="8">
        <v>510950</v>
      </c>
      <c r="N31" s="8">
        <v>2188850</v>
      </c>
      <c r="O31" s="8"/>
      <c r="P31" s="8"/>
      <c r="Q31" s="8"/>
      <c r="R31" s="8"/>
      <c r="S31" s="8">
        <v>259348</v>
      </c>
      <c r="T31" s="8">
        <v>253000</v>
      </c>
      <c r="U31" s="8">
        <v>235950</v>
      </c>
      <c r="V31" s="8">
        <v>748298</v>
      </c>
      <c r="W31" s="8">
        <v>5228998</v>
      </c>
      <c r="X31" s="8">
        <v>9010000</v>
      </c>
      <c r="Y31" s="8">
        <v>-3781002</v>
      </c>
      <c r="Z31" s="2">
        <v>-41.964506104328528</v>
      </c>
      <c r="AA31" s="6">
        <v>9010000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>
        <v>280007</v>
      </c>
      <c r="M32" s="8"/>
      <c r="N32" s="8">
        <v>280007</v>
      </c>
      <c r="O32" s="8"/>
      <c r="P32" s="8"/>
      <c r="Q32" s="8"/>
      <c r="R32" s="8"/>
      <c r="S32" s="8"/>
      <c r="T32" s="8"/>
      <c r="U32" s="8"/>
      <c r="V32" s="8"/>
      <c r="W32" s="8">
        <v>280007</v>
      </c>
      <c r="X32" s="8"/>
      <c r="Y32" s="8">
        <v>280007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288874</v>
      </c>
      <c r="D33" s="6"/>
      <c r="E33" s="7">
        <v>1150000</v>
      </c>
      <c r="F33" s="8">
        <v>550000</v>
      </c>
      <c r="G33" s="8">
        <v>5722</v>
      </c>
      <c r="H33" s="8">
        <v>5295</v>
      </c>
      <c r="I33" s="8">
        <v>229147</v>
      </c>
      <c r="J33" s="8">
        <v>240164</v>
      </c>
      <c r="K33" s="8">
        <v>13834</v>
      </c>
      <c r="L33" s="8">
        <v>5536</v>
      </c>
      <c r="M33" s="8">
        <v>11725</v>
      </c>
      <c r="N33" s="8">
        <v>31095</v>
      </c>
      <c r="O33" s="8">
        <v>5393</v>
      </c>
      <c r="P33" s="8">
        <v>4591</v>
      </c>
      <c r="Q33" s="8">
        <v>70323</v>
      </c>
      <c r="R33" s="8">
        <v>80307</v>
      </c>
      <c r="S33" s="8">
        <v>20738</v>
      </c>
      <c r="T33" s="8">
        <v>7176</v>
      </c>
      <c r="U33" s="8">
        <v>6641</v>
      </c>
      <c r="V33" s="8">
        <v>34555</v>
      </c>
      <c r="W33" s="8">
        <v>386121</v>
      </c>
      <c r="X33" s="8">
        <v>550000</v>
      </c>
      <c r="Y33" s="8">
        <v>-163879</v>
      </c>
      <c r="Z33" s="2">
        <v>-29.796181818181815</v>
      </c>
      <c r="AA33" s="6">
        <v>550000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18868212</v>
      </c>
      <c r="D35" s="33">
        <f>SUM(D24:D34)</f>
        <v>0</v>
      </c>
      <c r="E35" s="34">
        <f t="shared" si="1"/>
        <v>10150700</v>
      </c>
      <c r="F35" s="35">
        <f t="shared" si="1"/>
        <v>17288842</v>
      </c>
      <c r="G35" s="35">
        <f t="shared" si="1"/>
        <v>1510644</v>
      </c>
      <c r="H35" s="35">
        <f t="shared" si="1"/>
        <v>1457920</v>
      </c>
      <c r="I35" s="35">
        <f t="shared" si="1"/>
        <v>1684059</v>
      </c>
      <c r="J35" s="35">
        <f t="shared" si="1"/>
        <v>4652623</v>
      </c>
      <c r="K35" s="35">
        <f t="shared" si="1"/>
        <v>1675840</v>
      </c>
      <c r="L35" s="35">
        <f t="shared" si="1"/>
        <v>1770599</v>
      </c>
      <c r="M35" s="35">
        <f t="shared" si="1"/>
        <v>1809752</v>
      </c>
      <c r="N35" s="35">
        <f t="shared" si="1"/>
        <v>5256191</v>
      </c>
      <c r="O35" s="35">
        <f t="shared" si="1"/>
        <v>737578</v>
      </c>
      <c r="P35" s="35">
        <f t="shared" si="1"/>
        <v>677748</v>
      </c>
      <c r="Q35" s="35">
        <f t="shared" si="1"/>
        <v>782643</v>
      </c>
      <c r="R35" s="35">
        <f t="shared" si="1"/>
        <v>2197969</v>
      </c>
      <c r="S35" s="35">
        <f t="shared" si="1"/>
        <v>1004296</v>
      </c>
      <c r="T35" s="35">
        <f t="shared" si="1"/>
        <v>1171777</v>
      </c>
      <c r="U35" s="35">
        <f t="shared" si="1"/>
        <v>1100639</v>
      </c>
      <c r="V35" s="35">
        <f t="shared" si="1"/>
        <v>3276712</v>
      </c>
      <c r="W35" s="35">
        <f t="shared" si="1"/>
        <v>15383495</v>
      </c>
      <c r="X35" s="35">
        <f t="shared" si="1"/>
        <v>17288842</v>
      </c>
      <c r="Y35" s="35">
        <f t="shared" si="1"/>
        <v>-1905347</v>
      </c>
      <c r="Z35" s="36">
        <f>+IF(X35&lt;&gt;0,+(Y35/X35)*100,0)</f>
        <v>-11.020674490518219</v>
      </c>
      <c r="AA35" s="33">
        <f>SUM(AA24:AA34)</f>
        <v>17288842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4950106</v>
      </c>
      <c r="D37" s="46">
        <f>+D21-D35</f>
        <v>0</v>
      </c>
      <c r="E37" s="47">
        <f t="shared" si="2"/>
        <v>15767970</v>
      </c>
      <c r="F37" s="48">
        <f t="shared" si="2"/>
        <v>4841152</v>
      </c>
      <c r="G37" s="48">
        <f t="shared" si="2"/>
        <v>-1040733</v>
      </c>
      <c r="H37" s="48">
        <f t="shared" si="2"/>
        <v>-982273</v>
      </c>
      <c r="I37" s="48">
        <f t="shared" si="2"/>
        <v>-1234442</v>
      </c>
      <c r="J37" s="48">
        <f t="shared" si="2"/>
        <v>-3257448</v>
      </c>
      <c r="K37" s="48">
        <f t="shared" si="2"/>
        <v>-1200786</v>
      </c>
      <c r="L37" s="48">
        <f t="shared" si="2"/>
        <v>-1293501</v>
      </c>
      <c r="M37" s="48">
        <f t="shared" si="2"/>
        <v>-1332376</v>
      </c>
      <c r="N37" s="48">
        <f t="shared" si="2"/>
        <v>-3826663</v>
      </c>
      <c r="O37" s="48">
        <f t="shared" si="2"/>
        <v>-77157</v>
      </c>
      <c r="P37" s="48">
        <f t="shared" si="2"/>
        <v>-204681</v>
      </c>
      <c r="Q37" s="48">
        <f t="shared" si="2"/>
        <v>16219414</v>
      </c>
      <c r="R37" s="48">
        <f t="shared" si="2"/>
        <v>15937576</v>
      </c>
      <c r="S37" s="48">
        <f t="shared" si="2"/>
        <v>-527815</v>
      </c>
      <c r="T37" s="48">
        <f t="shared" si="2"/>
        <v>-976844</v>
      </c>
      <c r="U37" s="48">
        <f t="shared" si="2"/>
        <v>-632498</v>
      </c>
      <c r="V37" s="48">
        <f t="shared" si="2"/>
        <v>-2137157</v>
      </c>
      <c r="W37" s="48">
        <f t="shared" si="2"/>
        <v>6716308</v>
      </c>
      <c r="X37" s="48">
        <f>IF(F21=F35,0,X21-X35)</f>
        <v>4841152</v>
      </c>
      <c r="Y37" s="48">
        <f t="shared" si="2"/>
        <v>1875156</v>
      </c>
      <c r="Z37" s="49">
        <f>+IF(X37&lt;&gt;0,+(Y37/X37)*100,0)</f>
        <v>38.73367330751028</v>
      </c>
      <c r="AA37" s="46">
        <f>+AA21-AA35</f>
        <v>4841152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4950106</v>
      </c>
      <c r="D41" s="56">
        <f>SUM(D37:D40)</f>
        <v>0</v>
      </c>
      <c r="E41" s="57">
        <f t="shared" si="3"/>
        <v>15767970</v>
      </c>
      <c r="F41" s="58">
        <f t="shared" si="3"/>
        <v>4841152</v>
      </c>
      <c r="G41" s="58">
        <f t="shared" si="3"/>
        <v>-1040733</v>
      </c>
      <c r="H41" s="58">
        <f t="shared" si="3"/>
        <v>-982273</v>
      </c>
      <c r="I41" s="58">
        <f t="shared" si="3"/>
        <v>-1234442</v>
      </c>
      <c r="J41" s="58">
        <f t="shared" si="3"/>
        <v>-3257448</v>
      </c>
      <c r="K41" s="58">
        <f t="shared" si="3"/>
        <v>-1200786</v>
      </c>
      <c r="L41" s="58">
        <f t="shared" si="3"/>
        <v>-1293501</v>
      </c>
      <c r="M41" s="58">
        <f t="shared" si="3"/>
        <v>-1332376</v>
      </c>
      <c r="N41" s="58">
        <f t="shared" si="3"/>
        <v>-3826663</v>
      </c>
      <c r="O41" s="58">
        <f t="shared" si="3"/>
        <v>-77157</v>
      </c>
      <c r="P41" s="58">
        <f t="shared" si="3"/>
        <v>-204681</v>
      </c>
      <c r="Q41" s="58">
        <f t="shared" si="3"/>
        <v>16219414</v>
      </c>
      <c r="R41" s="58">
        <f t="shared" si="3"/>
        <v>15937576</v>
      </c>
      <c r="S41" s="58">
        <f t="shared" si="3"/>
        <v>-527815</v>
      </c>
      <c r="T41" s="58">
        <f t="shared" si="3"/>
        <v>-976844</v>
      </c>
      <c r="U41" s="58">
        <f t="shared" si="3"/>
        <v>-632498</v>
      </c>
      <c r="V41" s="58">
        <f t="shared" si="3"/>
        <v>-2137157</v>
      </c>
      <c r="W41" s="58">
        <f t="shared" si="3"/>
        <v>6716308</v>
      </c>
      <c r="X41" s="58">
        <f t="shared" si="3"/>
        <v>4841152</v>
      </c>
      <c r="Y41" s="58">
        <f t="shared" si="3"/>
        <v>1875156</v>
      </c>
      <c r="Z41" s="59">
        <f>+IF(X41&lt;&gt;0,+(Y41/X41)*100,0)</f>
        <v>38.73367330751028</v>
      </c>
      <c r="AA41" s="56">
        <f>SUM(AA37:AA40)</f>
        <v>4841152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4950106</v>
      </c>
      <c r="D43" s="64">
        <f>+D41-D42</f>
        <v>0</v>
      </c>
      <c r="E43" s="65">
        <f t="shared" si="4"/>
        <v>15767970</v>
      </c>
      <c r="F43" s="66">
        <f t="shared" si="4"/>
        <v>4841152</v>
      </c>
      <c r="G43" s="66">
        <f t="shared" si="4"/>
        <v>-1040733</v>
      </c>
      <c r="H43" s="66">
        <f t="shared" si="4"/>
        <v>-982273</v>
      </c>
      <c r="I43" s="66">
        <f t="shared" si="4"/>
        <v>-1234442</v>
      </c>
      <c r="J43" s="66">
        <f t="shared" si="4"/>
        <v>-3257448</v>
      </c>
      <c r="K43" s="66">
        <f t="shared" si="4"/>
        <v>-1200786</v>
      </c>
      <c r="L43" s="66">
        <f t="shared" si="4"/>
        <v>-1293501</v>
      </c>
      <c r="M43" s="66">
        <f t="shared" si="4"/>
        <v>-1332376</v>
      </c>
      <c r="N43" s="66">
        <f t="shared" si="4"/>
        <v>-3826663</v>
      </c>
      <c r="O43" s="66">
        <f t="shared" si="4"/>
        <v>-77157</v>
      </c>
      <c r="P43" s="66">
        <f t="shared" si="4"/>
        <v>-204681</v>
      </c>
      <c r="Q43" s="66">
        <f t="shared" si="4"/>
        <v>16219414</v>
      </c>
      <c r="R43" s="66">
        <f t="shared" si="4"/>
        <v>15937576</v>
      </c>
      <c r="S43" s="66">
        <f t="shared" si="4"/>
        <v>-527815</v>
      </c>
      <c r="T43" s="66">
        <f t="shared" si="4"/>
        <v>-976844</v>
      </c>
      <c r="U43" s="66">
        <f t="shared" si="4"/>
        <v>-632498</v>
      </c>
      <c r="V43" s="66">
        <f t="shared" si="4"/>
        <v>-2137157</v>
      </c>
      <c r="W43" s="66">
        <f t="shared" si="4"/>
        <v>6716308</v>
      </c>
      <c r="X43" s="66">
        <f t="shared" si="4"/>
        <v>4841152</v>
      </c>
      <c r="Y43" s="66">
        <f t="shared" si="4"/>
        <v>1875156</v>
      </c>
      <c r="Z43" s="67">
        <f>+IF(X43&lt;&gt;0,+(Y43/X43)*100,0)</f>
        <v>38.73367330751028</v>
      </c>
      <c r="AA43" s="64">
        <f>+AA41-AA42</f>
        <v>4841152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4950106</v>
      </c>
      <c r="D45" s="56">
        <f>SUM(D43:D44)</f>
        <v>0</v>
      </c>
      <c r="E45" s="57">
        <f t="shared" si="5"/>
        <v>15767970</v>
      </c>
      <c r="F45" s="58">
        <f t="shared" si="5"/>
        <v>4841152</v>
      </c>
      <c r="G45" s="58">
        <f t="shared" si="5"/>
        <v>-1040733</v>
      </c>
      <c r="H45" s="58">
        <f t="shared" si="5"/>
        <v>-982273</v>
      </c>
      <c r="I45" s="58">
        <f t="shared" si="5"/>
        <v>-1234442</v>
      </c>
      <c r="J45" s="58">
        <f t="shared" si="5"/>
        <v>-3257448</v>
      </c>
      <c r="K45" s="58">
        <f t="shared" si="5"/>
        <v>-1200786</v>
      </c>
      <c r="L45" s="58">
        <f t="shared" si="5"/>
        <v>-1293501</v>
      </c>
      <c r="M45" s="58">
        <f t="shared" si="5"/>
        <v>-1332376</v>
      </c>
      <c r="N45" s="58">
        <f t="shared" si="5"/>
        <v>-3826663</v>
      </c>
      <c r="O45" s="58">
        <f t="shared" si="5"/>
        <v>-77157</v>
      </c>
      <c r="P45" s="58">
        <f t="shared" si="5"/>
        <v>-204681</v>
      </c>
      <c r="Q45" s="58">
        <f t="shared" si="5"/>
        <v>16219414</v>
      </c>
      <c r="R45" s="58">
        <f t="shared" si="5"/>
        <v>15937576</v>
      </c>
      <c r="S45" s="58">
        <f t="shared" si="5"/>
        <v>-527815</v>
      </c>
      <c r="T45" s="58">
        <f t="shared" si="5"/>
        <v>-976844</v>
      </c>
      <c r="U45" s="58">
        <f t="shared" si="5"/>
        <v>-632498</v>
      </c>
      <c r="V45" s="58">
        <f t="shared" si="5"/>
        <v>-2137157</v>
      </c>
      <c r="W45" s="58">
        <f t="shared" si="5"/>
        <v>6716308</v>
      </c>
      <c r="X45" s="58">
        <f t="shared" si="5"/>
        <v>4841152</v>
      </c>
      <c r="Y45" s="58">
        <f t="shared" si="5"/>
        <v>1875156</v>
      </c>
      <c r="Z45" s="59">
        <f>+IF(X45&lt;&gt;0,+(Y45/X45)*100,0)</f>
        <v>38.73367330751028</v>
      </c>
      <c r="AA45" s="56">
        <f>SUM(AA43:AA44)</f>
        <v>4841152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4950106</v>
      </c>
      <c r="D47" s="71">
        <f>SUM(D45:D46)</f>
        <v>0</v>
      </c>
      <c r="E47" s="72">
        <f t="shared" si="6"/>
        <v>15767970</v>
      </c>
      <c r="F47" s="73">
        <f t="shared" si="6"/>
        <v>4841152</v>
      </c>
      <c r="G47" s="73">
        <f t="shared" si="6"/>
        <v>-1040733</v>
      </c>
      <c r="H47" s="74">
        <f t="shared" si="6"/>
        <v>-982273</v>
      </c>
      <c r="I47" s="74">
        <f t="shared" si="6"/>
        <v>-1234442</v>
      </c>
      <c r="J47" s="74">
        <f t="shared" si="6"/>
        <v>-3257448</v>
      </c>
      <c r="K47" s="74">
        <f t="shared" si="6"/>
        <v>-1200786</v>
      </c>
      <c r="L47" s="74">
        <f t="shared" si="6"/>
        <v>-1293501</v>
      </c>
      <c r="M47" s="73">
        <f t="shared" si="6"/>
        <v>-1332376</v>
      </c>
      <c r="N47" s="73">
        <f t="shared" si="6"/>
        <v>-3826663</v>
      </c>
      <c r="O47" s="74">
        <f t="shared" si="6"/>
        <v>-77157</v>
      </c>
      <c r="P47" s="74">
        <f t="shared" si="6"/>
        <v>-204681</v>
      </c>
      <c r="Q47" s="74">
        <f t="shared" si="6"/>
        <v>16219414</v>
      </c>
      <c r="R47" s="74">
        <f t="shared" si="6"/>
        <v>15937576</v>
      </c>
      <c r="S47" s="74">
        <f t="shared" si="6"/>
        <v>-527815</v>
      </c>
      <c r="T47" s="73">
        <f t="shared" si="6"/>
        <v>-976844</v>
      </c>
      <c r="U47" s="73">
        <f t="shared" si="6"/>
        <v>-632498</v>
      </c>
      <c r="V47" s="74">
        <f t="shared" si="6"/>
        <v>-2137157</v>
      </c>
      <c r="W47" s="74">
        <f t="shared" si="6"/>
        <v>6716308</v>
      </c>
      <c r="X47" s="74">
        <f t="shared" si="6"/>
        <v>4841152</v>
      </c>
      <c r="Y47" s="74">
        <f t="shared" si="6"/>
        <v>1875156</v>
      </c>
      <c r="Z47" s="75">
        <f>+IF(X47&lt;&gt;0,+(Y47/X47)*100,0)</f>
        <v>38.73367330751028</v>
      </c>
      <c r="AA47" s="76">
        <f>SUM(AA45:AA46)</f>
        <v>4841152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14213</v>
      </c>
      <c r="D8" s="6"/>
      <c r="E8" s="7"/>
      <c r="F8" s="8"/>
      <c r="G8" s="8">
        <v>391</v>
      </c>
      <c r="H8" s="8">
        <v>391</v>
      </c>
      <c r="I8" s="8"/>
      <c r="J8" s="8">
        <v>782</v>
      </c>
      <c r="K8" s="8">
        <v>391</v>
      </c>
      <c r="L8" s="8">
        <v>391</v>
      </c>
      <c r="M8" s="8">
        <v>2009</v>
      </c>
      <c r="N8" s="8">
        <v>2791</v>
      </c>
      <c r="O8" s="8"/>
      <c r="P8" s="8">
        <v>391</v>
      </c>
      <c r="Q8" s="8"/>
      <c r="R8" s="8">
        <v>391</v>
      </c>
      <c r="S8" s="8"/>
      <c r="T8" s="8">
        <v>14864</v>
      </c>
      <c r="U8" s="8">
        <v>828</v>
      </c>
      <c r="V8" s="8">
        <v>15692</v>
      </c>
      <c r="W8" s="8">
        <v>19656</v>
      </c>
      <c r="X8" s="8"/>
      <c r="Y8" s="8">
        <v>19656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2425120</v>
      </c>
      <c r="D9" s="6"/>
      <c r="E9" s="7">
        <v>2138240</v>
      </c>
      <c r="F9" s="8">
        <v>2138240</v>
      </c>
      <c r="G9" s="8">
        <v>178490</v>
      </c>
      <c r="H9" s="8">
        <v>178490</v>
      </c>
      <c r="I9" s="8">
        <v>178490</v>
      </c>
      <c r="J9" s="8">
        <v>535470</v>
      </c>
      <c r="K9" s="8">
        <v>178490</v>
      </c>
      <c r="L9" s="8">
        <v>178667</v>
      </c>
      <c r="M9" s="8">
        <v>178377</v>
      </c>
      <c r="N9" s="8">
        <v>535534</v>
      </c>
      <c r="O9" s="8">
        <v>178377</v>
      </c>
      <c r="P9" s="8">
        <v>178377</v>
      </c>
      <c r="Q9" s="8">
        <v>178678</v>
      </c>
      <c r="R9" s="8">
        <v>535432</v>
      </c>
      <c r="S9" s="8">
        <v>178377</v>
      </c>
      <c r="T9" s="8">
        <v>178377</v>
      </c>
      <c r="U9" s="8">
        <v>178377</v>
      </c>
      <c r="V9" s="8">
        <v>535131</v>
      </c>
      <c r="W9" s="8">
        <v>2141567</v>
      </c>
      <c r="X9" s="8">
        <v>2138240</v>
      </c>
      <c r="Y9" s="8">
        <v>3327</v>
      </c>
      <c r="Z9" s="2">
        <v>0.15559525591140377</v>
      </c>
      <c r="AA9" s="6">
        <v>2138240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2148000</v>
      </c>
      <c r="D18" s="6"/>
      <c r="E18" s="7">
        <v>1545000</v>
      </c>
      <c r="F18" s="8">
        <v>1545000</v>
      </c>
      <c r="G18" s="8">
        <v>247550</v>
      </c>
      <c r="H18" s="8">
        <v>250575</v>
      </c>
      <c r="I18" s="8">
        <v>260072</v>
      </c>
      <c r="J18" s="8">
        <v>758197</v>
      </c>
      <c r="K18" s="8">
        <v>263068</v>
      </c>
      <c r="L18" s="8">
        <v>260351</v>
      </c>
      <c r="M18" s="8">
        <v>275680</v>
      </c>
      <c r="N18" s="8">
        <v>799099</v>
      </c>
      <c r="O18" s="8"/>
      <c r="P18" s="8"/>
      <c r="Q18" s="8">
        <v>-12295</v>
      </c>
      <c r="R18" s="8">
        <v>-12295</v>
      </c>
      <c r="S18" s="8"/>
      <c r="T18" s="8"/>
      <c r="U18" s="8"/>
      <c r="V18" s="8"/>
      <c r="W18" s="8">
        <v>1545001</v>
      </c>
      <c r="X18" s="8">
        <v>1545000</v>
      </c>
      <c r="Y18" s="8">
        <v>1</v>
      </c>
      <c r="Z18" s="2"/>
      <c r="AA18" s="6">
        <v>1545000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4587333</v>
      </c>
      <c r="D21" s="33">
        <f t="shared" si="0"/>
        <v>0</v>
      </c>
      <c r="E21" s="34">
        <f t="shared" si="0"/>
        <v>3683240</v>
      </c>
      <c r="F21" s="35">
        <f t="shared" si="0"/>
        <v>3683240</v>
      </c>
      <c r="G21" s="35">
        <f t="shared" si="0"/>
        <v>426431</v>
      </c>
      <c r="H21" s="35">
        <f t="shared" si="0"/>
        <v>429456</v>
      </c>
      <c r="I21" s="35">
        <f t="shared" si="0"/>
        <v>438562</v>
      </c>
      <c r="J21" s="35">
        <f t="shared" si="0"/>
        <v>1294449</v>
      </c>
      <c r="K21" s="35">
        <f t="shared" si="0"/>
        <v>441949</v>
      </c>
      <c r="L21" s="35">
        <f t="shared" si="0"/>
        <v>439409</v>
      </c>
      <c r="M21" s="35">
        <f t="shared" si="0"/>
        <v>456066</v>
      </c>
      <c r="N21" s="35">
        <f t="shared" si="0"/>
        <v>1337424</v>
      </c>
      <c r="O21" s="35">
        <f t="shared" si="0"/>
        <v>178377</v>
      </c>
      <c r="P21" s="35">
        <f t="shared" si="0"/>
        <v>178768</v>
      </c>
      <c r="Q21" s="35">
        <f t="shared" si="0"/>
        <v>166383</v>
      </c>
      <c r="R21" s="35">
        <f t="shared" si="0"/>
        <v>523528</v>
      </c>
      <c r="S21" s="35">
        <f t="shared" si="0"/>
        <v>178377</v>
      </c>
      <c r="T21" s="35">
        <f t="shared" si="0"/>
        <v>193241</v>
      </c>
      <c r="U21" s="35">
        <f t="shared" si="0"/>
        <v>179205</v>
      </c>
      <c r="V21" s="35">
        <f t="shared" si="0"/>
        <v>550823</v>
      </c>
      <c r="W21" s="35">
        <f t="shared" si="0"/>
        <v>3706224</v>
      </c>
      <c r="X21" s="35">
        <f t="shared" si="0"/>
        <v>3683240</v>
      </c>
      <c r="Y21" s="35">
        <f t="shared" si="0"/>
        <v>22984</v>
      </c>
      <c r="Z21" s="36">
        <f>+IF(X21&lt;&gt;0,+(Y21/X21)*100,0)</f>
        <v>0.62401581216537616</v>
      </c>
      <c r="AA21" s="33">
        <f>SUM(AA5:AA20)</f>
        <v>3683240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4672944</v>
      </c>
      <c r="D24" s="6"/>
      <c r="E24" s="7">
        <v>6880680</v>
      </c>
      <c r="F24" s="8">
        <v>6880680</v>
      </c>
      <c r="G24" s="8">
        <v>417359</v>
      </c>
      <c r="H24" s="8">
        <v>417359</v>
      </c>
      <c r="I24" s="8">
        <v>417359</v>
      </c>
      <c r="J24" s="8">
        <v>1252077</v>
      </c>
      <c r="K24" s="8">
        <v>465399</v>
      </c>
      <c r="L24" s="8">
        <v>430349</v>
      </c>
      <c r="M24" s="8">
        <v>453588</v>
      </c>
      <c r="N24" s="8">
        <v>1349336</v>
      </c>
      <c r="O24" s="8">
        <v>549635</v>
      </c>
      <c r="P24" s="8">
        <v>437960</v>
      </c>
      <c r="Q24" s="8">
        <v>433902</v>
      </c>
      <c r="R24" s="8">
        <v>1421497</v>
      </c>
      <c r="S24" s="8">
        <v>435034</v>
      </c>
      <c r="T24" s="8">
        <v>446816</v>
      </c>
      <c r="U24" s="8">
        <v>436675</v>
      </c>
      <c r="V24" s="8">
        <v>1318525</v>
      </c>
      <c r="W24" s="8">
        <v>5341435</v>
      </c>
      <c r="X24" s="8">
        <v>6880680</v>
      </c>
      <c r="Y24" s="8">
        <v>-1539245</v>
      </c>
      <c r="Z24" s="2">
        <v>-22.370536051669312</v>
      </c>
      <c r="AA24" s="6">
        <v>6880680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519225</v>
      </c>
      <c r="D31" s="6"/>
      <c r="E31" s="7">
        <v>2995000</v>
      </c>
      <c r="F31" s="8">
        <v>2995000</v>
      </c>
      <c r="G31" s="8">
        <v>1051</v>
      </c>
      <c r="H31" s="8">
        <v>354417</v>
      </c>
      <c r="I31" s="8">
        <v>95565</v>
      </c>
      <c r="J31" s="8">
        <v>451033</v>
      </c>
      <c r="K31" s="8">
        <v>117413</v>
      </c>
      <c r="L31" s="8">
        <v>75739</v>
      </c>
      <c r="M31" s="8">
        <v>65391</v>
      </c>
      <c r="N31" s="8">
        <v>258543</v>
      </c>
      <c r="O31" s="8">
        <v>51752</v>
      </c>
      <c r="P31" s="8">
        <v>294897</v>
      </c>
      <c r="Q31" s="8">
        <v>87335</v>
      </c>
      <c r="R31" s="8">
        <v>433984</v>
      </c>
      <c r="S31" s="8"/>
      <c r="T31" s="8">
        <v>218689</v>
      </c>
      <c r="U31" s="8">
        <v>209220</v>
      </c>
      <c r="V31" s="8">
        <v>427909</v>
      </c>
      <c r="W31" s="8">
        <v>1571469</v>
      </c>
      <c r="X31" s="8">
        <v>2995000</v>
      </c>
      <c r="Y31" s="8">
        <v>-1423531</v>
      </c>
      <c r="Z31" s="2">
        <v>-47.530250417362268</v>
      </c>
      <c r="AA31" s="6">
        <v>2995000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2856083</v>
      </c>
      <c r="D33" s="6"/>
      <c r="E33" s="7">
        <v>420000</v>
      </c>
      <c r="F33" s="8">
        <v>420000</v>
      </c>
      <c r="G33" s="8">
        <v>218982</v>
      </c>
      <c r="H33" s="8">
        <v>222006</v>
      </c>
      <c r="I33" s="8">
        <v>230147</v>
      </c>
      <c r="J33" s="8">
        <v>671135</v>
      </c>
      <c r="K33" s="8">
        <v>230603</v>
      </c>
      <c r="L33" s="8">
        <v>229692</v>
      </c>
      <c r="M33" s="8">
        <v>232494</v>
      </c>
      <c r="N33" s="8">
        <v>692789</v>
      </c>
      <c r="O33" s="8">
        <v>213337</v>
      </c>
      <c r="P33" s="8">
        <v>230783</v>
      </c>
      <c r="Q33" s="8">
        <v>221584</v>
      </c>
      <c r="R33" s="8">
        <v>665704</v>
      </c>
      <c r="S33" s="8">
        <v>222164</v>
      </c>
      <c r="T33" s="8">
        <v>215475</v>
      </c>
      <c r="U33" s="8">
        <v>582356</v>
      </c>
      <c r="V33" s="8">
        <v>1019995</v>
      </c>
      <c r="W33" s="8">
        <v>3049623</v>
      </c>
      <c r="X33" s="8">
        <v>420000</v>
      </c>
      <c r="Y33" s="8">
        <v>2629623</v>
      </c>
      <c r="Z33" s="2">
        <v>626.10071428571428</v>
      </c>
      <c r="AA33" s="6">
        <v>420000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8048252</v>
      </c>
      <c r="D35" s="33">
        <f>SUM(D24:D34)</f>
        <v>0</v>
      </c>
      <c r="E35" s="34">
        <f t="shared" si="1"/>
        <v>10295680</v>
      </c>
      <c r="F35" s="35">
        <f t="shared" si="1"/>
        <v>10295680</v>
      </c>
      <c r="G35" s="35">
        <f t="shared" si="1"/>
        <v>637392</v>
      </c>
      <c r="H35" s="35">
        <f t="shared" si="1"/>
        <v>993782</v>
      </c>
      <c r="I35" s="35">
        <f t="shared" si="1"/>
        <v>743071</v>
      </c>
      <c r="J35" s="35">
        <f t="shared" si="1"/>
        <v>2374245</v>
      </c>
      <c r="K35" s="35">
        <f t="shared" si="1"/>
        <v>813415</v>
      </c>
      <c r="L35" s="35">
        <f t="shared" si="1"/>
        <v>735780</v>
      </c>
      <c r="M35" s="35">
        <f t="shared" si="1"/>
        <v>751473</v>
      </c>
      <c r="N35" s="35">
        <f t="shared" si="1"/>
        <v>2300668</v>
      </c>
      <c r="O35" s="35">
        <f t="shared" si="1"/>
        <v>814724</v>
      </c>
      <c r="P35" s="35">
        <f t="shared" si="1"/>
        <v>963640</v>
      </c>
      <c r="Q35" s="35">
        <f t="shared" si="1"/>
        <v>742821</v>
      </c>
      <c r="R35" s="35">
        <f t="shared" si="1"/>
        <v>2521185</v>
      </c>
      <c r="S35" s="35">
        <f t="shared" si="1"/>
        <v>657198</v>
      </c>
      <c r="T35" s="35">
        <f t="shared" si="1"/>
        <v>880980</v>
      </c>
      <c r="U35" s="35">
        <f t="shared" si="1"/>
        <v>1228251</v>
      </c>
      <c r="V35" s="35">
        <f t="shared" si="1"/>
        <v>2766429</v>
      </c>
      <c r="W35" s="35">
        <f t="shared" si="1"/>
        <v>9962527</v>
      </c>
      <c r="X35" s="35">
        <f t="shared" si="1"/>
        <v>10295680</v>
      </c>
      <c r="Y35" s="35">
        <f t="shared" si="1"/>
        <v>-333153</v>
      </c>
      <c r="Z35" s="36">
        <f>+IF(X35&lt;&gt;0,+(Y35/X35)*100,0)</f>
        <v>-3.2358523186423822</v>
      </c>
      <c r="AA35" s="33">
        <f>SUM(AA24:AA34)</f>
        <v>10295680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-3460919</v>
      </c>
      <c r="D37" s="46">
        <f>+D21-D35</f>
        <v>0</v>
      </c>
      <c r="E37" s="47">
        <f t="shared" si="2"/>
        <v>-6612440</v>
      </c>
      <c r="F37" s="48">
        <f t="shared" si="2"/>
        <v>-6612440</v>
      </c>
      <c r="G37" s="48">
        <f t="shared" si="2"/>
        <v>-210961</v>
      </c>
      <c r="H37" s="48">
        <f t="shared" si="2"/>
        <v>-564326</v>
      </c>
      <c r="I37" s="48">
        <f t="shared" si="2"/>
        <v>-304509</v>
      </c>
      <c r="J37" s="48">
        <f t="shared" si="2"/>
        <v>-1079796</v>
      </c>
      <c r="K37" s="48">
        <f t="shared" si="2"/>
        <v>-371466</v>
      </c>
      <c r="L37" s="48">
        <f t="shared" si="2"/>
        <v>-296371</v>
      </c>
      <c r="M37" s="48">
        <f t="shared" si="2"/>
        <v>-295407</v>
      </c>
      <c r="N37" s="48">
        <f t="shared" si="2"/>
        <v>-963244</v>
      </c>
      <c r="O37" s="48">
        <f t="shared" si="2"/>
        <v>-636347</v>
      </c>
      <c r="P37" s="48">
        <f t="shared" si="2"/>
        <v>-784872</v>
      </c>
      <c r="Q37" s="48">
        <f t="shared" si="2"/>
        <v>-576438</v>
      </c>
      <c r="R37" s="48">
        <f t="shared" si="2"/>
        <v>-1997657</v>
      </c>
      <c r="S37" s="48">
        <f t="shared" si="2"/>
        <v>-478821</v>
      </c>
      <c r="T37" s="48">
        <f t="shared" si="2"/>
        <v>-687739</v>
      </c>
      <c r="U37" s="48">
        <f t="shared" si="2"/>
        <v>-1049046</v>
      </c>
      <c r="V37" s="48">
        <f t="shared" si="2"/>
        <v>-2215606</v>
      </c>
      <c r="W37" s="48">
        <f t="shared" si="2"/>
        <v>-6256303</v>
      </c>
      <c r="X37" s="48">
        <f>IF(F21=F35,0,X21-X35)</f>
        <v>-6612440</v>
      </c>
      <c r="Y37" s="48">
        <f t="shared" si="2"/>
        <v>356137</v>
      </c>
      <c r="Z37" s="49">
        <f>+IF(X37&lt;&gt;0,+(Y37/X37)*100,0)</f>
        <v>-5.3858636146414938</v>
      </c>
      <c r="AA37" s="46">
        <f>+AA21-AA35</f>
        <v>-6612440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-3460919</v>
      </c>
      <c r="D41" s="56">
        <f>SUM(D37:D40)</f>
        <v>0</v>
      </c>
      <c r="E41" s="57">
        <f t="shared" si="3"/>
        <v>-6612440</v>
      </c>
      <c r="F41" s="58">
        <f t="shared" si="3"/>
        <v>-6612440</v>
      </c>
      <c r="G41" s="58">
        <f t="shared" si="3"/>
        <v>-210961</v>
      </c>
      <c r="H41" s="58">
        <f t="shared" si="3"/>
        <v>-564326</v>
      </c>
      <c r="I41" s="58">
        <f t="shared" si="3"/>
        <v>-304509</v>
      </c>
      <c r="J41" s="58">
        <f t="shared" si="3"/>
        <v>-1079796</v>
      </c>
      <c r="K41" s="58">
        <f t="shared" si="3"/>
        <v>-371466</v>
      </c>
      <c r="L41" s="58">
        <f t="shared" si="3"/>
        <v>-296371</v>
      </c>
      <c r="M41" s="58">
        <f t="shared" si="3"/>
        <v>-295407</v>
      </c>
      <c r="N41" s="58">
        <f t="shared" si="3"/>
        <v>-963244</v>
      </c>
      <c r="O41" s="58">
        <f t="shared" si="3"/>
        <v>-636347</v>
      </c>
      <c r="P41" s="58">
        <f t="shared" si="3"/>
        <v>-784872</v>
      </c>
      <c r="Q41" s="58">
        <f t="shared" si="3"/>
        <v>-576438</v>
      </c>
      <c r="R41" s="58">
        <f t="shared" si="3"/>
        <v>-1997657</v>
      </c>
      <c r="S41" s="58">
        <f t="shared" si="3"/>
        <v>-478821</v>
      </c>
      <c r="T41" s="58">
        <f t="shared" si="3"/>
        <v>-687739</v>
      </c>
      <c r="U41" s="58">
        <f t="shared" si="3"/>
        <v>-1049046</v>
      </c>
      <c r="V41" s="58">
        <f t="shared" si="3"/>
        <v>-2215606</v>
      </c>
      <c r="W41" s="58">
        <f t="shared" si="3"/>
        <v>-6256303</v>
      </c>
      <c r="X41" s="58">
        <f t="shared" si="3"/>
        <v>-6612440</v>
      </c>
      <c r="Y41" s="58">
        <f t="shared" si="3"/>
        <v>356137</v>
      </c>
      <c r="Z41" s="59">
        <f>+IF(X41&lt;&gt;0,+(Y41/X41)*100,0)</f>
        <v>-5.3858636146414938</v>
      </c>
      <c r="AA41" s="56">
        <f>SUM(AA37:AA40)</f>
        <v>-6612440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-3460919</v>
      </c>
      <c r="D43" s="64">
        <f>+D41-D42</f>
        <v>0</v>
      </c>
      <c r="E43" s="65">
        <f t="shared" si="4"/>
        <v>-6612440</v>
      </c>
      <c r="F43" s="66">
        <f t="shared" si="4"/>
        <v>-6612440</v>
      </c>
      <c r="G43" s="66">
        <f t="shared" si="4"/>
        <v>-210961</v>
      </c>
      <c r="H43" s="66">
        <f t="shared" si="4"/>
        <v>-564326</v>
      </c>
      <c r="I43" s="66">
        <f t="shared" si="4"/>
        <v>-304509</v>
      </c>
      <c r="J43" s="66">
        <f t="shared" si="4"/>
        <v>-1079796</v>
      </c>
      <c r="K43" s="66">
        <f t="shared" si="4"/>
        <v>-371466</v>
      </c>
      <c r="L43" s="66">
        <f t="shared" si="4"/>
        <v>-296371</v>
      </c>
      <c r="M43" s="66">
        <f t="shared" si="4"/>
        <v>-295407</v>
      </c>
      <c r="N43" s="66">
        <f t="shared" si="4"/>
        <v>-963244</v>
      </c>
      <c r="O43" s="66">
        <f t="shared" si="4"/>
        <v>-636347</v>
      </c>
      <c r="P43" s="66">
        <f t="shared" si="4"/>
        <v>-784872</v>
      </c>
      <c r="Q43" s="66">
        <f t="shared" si="4"/>
        <v>-576438</v>
      </c>
      <c r="R43" s="66">
        <f t="shared" si="4"/>
        <v>-1997657</v>
      </c>
      <c r="S43" s="66">
        <f t="shared" si="4"/>
        <v>-478821</v>
      </c>
      <c r="T43" s="66">
        <f t="shared" si="4"/>
        <v>-687739</v>
      </c>
      <c r="U43" s="66">
        <f t="shared" si="4"/>
        <v>-1049046</v>
      </c>
      <c r="V43" s="66">
        <f t="shared" si="4"/>
        <v>-2215606</v>
      </c>
      <c r="W43" s="66">
        <f t="shared" si="4"/>
        <v>-6256303</v>
      </c>
      <c r="X43" s="66">
        <f t="shared" si="4"/>
        <v>-6612440</v>
      </c>
      <c r="Y43" s="66">
        <f t="shared" si="4"/>
        <v>356137</v>
      </c>
      <c r="Z43" s="67">
        <f>+IF(X43&lt;&gt;0,+(Y43/X43)*100,0)</f>
        <v>-5.3858636146414938</v>
      </c>
      <c r="AA43" s="64">
        <f>+AA41-AA42</f>
        <v>-6612440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-3460919</v>
      </c>
      <c r="D45" s="56">
        <f>SUM(D43:D44)</f>
        <v>0</v>
      </c>
      <c r="E45" s="57">
        <f t="shared" si="5"/>
        <v>-6612440</v>
      </c>
      <c r="F45" s="58">
        <f t="shared" si="5"/>
        <v>-6612440</v>
      </c>
      <c r="G45" s="58">
        <f t="shared" si="5"/>
        <v>-210961</v>
      </c>
      <c r="H45" s="58">
        <f t="shared" si="5"/>
        <v>-564326</v>
      </c>
      <c r="I45" s="58">
        <f t="shared" si="5"/>
        <v>-304509</v>
      </c>
      <c r="J45" s="58">
        <f t="shared" si="5"/>
        <v>-1079796</v>
      </c>
      <c r="K45" s="58">
        <f t="shared" si="5"/>
        <v>-371466</v>
      </c>
      <c r="L45" s="58">
        <f t="shared" si="5"/>
        <v>-296371</v>
      </c>
      <c r="M45" s="58">
        <f t="shared" si="5"/>
        <v>-295407</v>
      </c>
      <c r="N45" s="58">
        <f t="shared" si="5"/>
        <v>-963244</v>
      </c>
      <c r="O45" s="58">
        <f t="shared" si="5"/>
        <v>-636347</v>
      </c>
      <c r="P45" s="58">
        <f t="shared" si="5"/>
        <v>-784872</v>
      </c>
      <c r="Q45" s="58">
        <f t="shared" si="5"/>
        <v>-576438</v>
      </c>
      <c r="R45" s="58">
        <f t="shared" si="5"/>
        <v>-1997657</v>
      </c>
      <c r="S45" s="58">
        <f t="shared" si="5"/>
        <v>-478821</v>
      </c>
      <c r="T45" s="58">
        <f t="shared" si="5"/>
        <v>-687739</v>
      </c>
      <c r="U45" s="58">
        <f t="shared" si="5"/>
        <v>-1049046</v>
      </c>
      <c r="V45" s="58">
        <f t="shared" si="5"/>
        <v>-2215606</v>
      </c>
      <c r="W45" s="58">
        <f t="shared" si="5"/>
        <v>-6256303</v>
      </c>
      <c r="X45" s="58">
        <f t="shared" si="5"/>
        <v>-6612440</v>
      </c>
      <c r="Y45" s="58">
        <f t="shared" si="5"/>
        <v>356137</v>
      </c>
      <c r="Z45" s="59">
        <f>+IF(X45&lt;&gt;0,+(Y45/X45)*100,0)</f>
        <v>-5.3858636146414938</v>
      </c>
      <c r="AA45" s="56">
        <f>SUM(AA43:AA44)</f>
        <v>-6612440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-3460919</v>
      </c>
      <c r="D47" s="71">
        <f>SUM(D45:D46)</f>
        <v>0</v>
      </c>
      <c r="E47" s="72">
        <f t="shared" si="6"/>
        <v>-6612440</v>
      </c>
      <c r="F47" s="73">
        <f t="shared" si="6"/>
        <v>-6612440</v>
      </c>
      <c r="G47" s="73">
        <f t="shared" si="6"/>
        <v>-210961</v>
      </c>
      <c r="H47" s="74">
        <f t="shared" si="6"/>
        <v>-564326</v>
      </c>
      <c r="I47" s="74">
        <f t="shared" si="6"/>
        <v>-304509</v>
      </c>
      <c r="J47" s="74">
        <f t="shared" si="6"/>
        <v>-1079796</v>
      </c>
      <c r="K47" s="74">
        <f t="shared" si="6"/>
        <v>-371466</v>
      </c>
      <c r="L47" s="74">
        <f t="shared" si="6"/>
        <v>-296371</v>
      </c>
      <c r="M47" s="73">
        <f t="shared" si="6"/>
        <v>-295407</v>
      </c>
      <c r="N47" s="73">
        <f t="shared" si="6"/>
        <v>-963244</v>
      </c>
      <c r="O47" s="74">
        <f t="shared" si="6"/>
        <v>-636347</v>
      </c>
      <c r="P47" s="74">
        <f t="shared" si="6"/>
        <v>-784872</v>
      </c>
      <c r="Q47" s="74">
        <f t="shared" si="6"/>
        <v>-576438</v>
      </c>
      <c r="R47" s="74">
        <f t="shared" si="6"/>
        <v>-1997657</v>
      </c>
      <c r="S47" s="74">
        <f t="shared" si="6"/>
        <v>-478821</v>
      </c>
      <c r="T47" s="73">
        <f t="shared" si="6"/>
        <v>-687739</v>
      </c>
      <c r="U47" s="73">
        <f t="shared" si="6"/>
        <v>-1049046</v>
      </c>
      <c r="V47" s="74">
        <f t="shared" si="6"/>
        <v>-2215606</v>
      </c>
      <c r="W47" s="74">
        <f t="shared" si="6"/>
        <v>-6256303</v>
      </c>
      <c r="X47" s="74">
        <f t="shared" si="6"/>
        <v>-6612440</v>
      </c>
      <c r="Y47" s="74">
        <f t="shared" si="6"/>
        <v>356137</v>
      </c>
      <c r="Z47" s="75">
        <f>+IF(X47&lt;&gt;0,+(Y47/X47)*100,0)</f>
        <v>-5.3858636146414938</v>
      </c>
      <c r="AA47" s="76">
        <f>SUM(AA45:AA46)</f>
        <v>-6612440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597603</v>
      </c>
      <c r="D9" s="6"/>
      <c r="E9" s="7">
        <v>723450</v>
      </c>
      <c r="F9" s="8">
        <v>723450</v>
      </c>
      <c r="G9" s="8">
        <v>62421</v>
      </c>
      <c r="H9" s="8">
        <v>48996</v>
      </c>
      <c r="I9" s="8">
        <v>53287</v>
      </c>
      <c r="J9" s="8">
        <v>164704</v>
      </c>
      <c r="K9" s="8">
        <v>52385</v>
      </c>
      <c r="L9" s="8">
        <v>52637</v>
      </c>
      <c r="M9" s="8">
        <v>51255</v>
      </c>
      <c r="N9" s="8">
        <v>156277</v>
      </c>
      <c r="O9" s="8">
        <v>51255</v>
      </c>
      <c r="P9" s="8">
        <v>51255</v>
      </c>
      <c r="Q9" s="8">
        <v>52959</v>
      </c>
      <c r="R9" s="8">
        <v>155469</v>
      </c>
      <c r="S9" s="8">
        <v>77810</v>
      </c>
      <c r="T9" s="8">
        <v>60311</v>
      </c>
      <c r="U9" s="8">
        <v>52133</v>
      </c>
      <c r="V9" s="8">
        <v>190254</v>
      </c>
      <c r="W9" s="8">
        <v>666704</v>
      </c>
      <c r="X9" s="8">
        <v>723450</v>
      </c>
      <c r="Y9" s="8">
        <v>-56746</v>
      </c>
      <c r="Z9" s="2">
        <v>-7.8438039947473905</v>
      </c>
      <c r="AA9" s="6">
        <v>723450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1441278</v>
      </c>
      <c r="D18" s="6"/>
      <c r="E18" s="7">
        <v>1557000</v>
      </c>
      <c r="F18" s="8">
        <v>1557000</v>
      </c>
      <c r="G18" s="8"/>
      <c r="H18" s="8"/>
      <c r="I18" s="8">
        <v>558818</v>
      </c>
      <c r="J18" s="8">
        <v>558818</v>
      </c>
      <c r="K18" s="8">
        <v>279348</v>
      </c>
      <c r="L18" s="8">
        <v>190779</v>
      </c>
      <c r="M18" s="8">
        <v>112281</v>
      </c>
      <c r="N18" s="8">
        <v>582408</v>
      </c>
      <c r="O18" s="8">
        <v>152063</v>
      </c>
      <c r="P18" s="8">
        <v>144308</v>
      </c>
      <c r="Q18" s="8">
        <v>74854</v>
      </c>
      <c r="R18" s="8">
        <v>371225</v>
      </c>
      <c r="S18" s="8">
        <v>45269</v>
      </c>
      <c r="T18" s="8"/>
      <c r="U18" s="8"/>
      <c r="V18" s="8">
        <v>45269</v>
      </c>
      <c r="W18" s="8">
        <v>1557720</v>
      </c>
      <c r="X18" s="8">
        <v>1557000</v>
      </c>
      <c r="Y18" s="8">
        <v>720</v>
      </c>
      <c r="Z18" s="2">
        <v>4.6242774566473986E-2</v>
      </c>
      <c r="AA18" s="6">
        <v>1557000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2038881</v>
      </c>
      <c r="D21" s="33">
        <f t="shared" si="0"/>
        <v>0</v>
      </c>
      <c r="E21" s="34">
        <f t="shared" si="0"/>
        <v>2280450</v>
      </c>
      <c r="F21" s="35">
        <f t="shared" si="0"/>
        <v>2280450</v>
      </c>
      <c r="G21" s="35">
        <f t="shared" si="0"/>
        <v>62421</v>
      </c>
      <c r="H21" s="35">
        <f t="shared" si="0"/>
        <v>48996</v>
      </c>
      <c r="I21" s="35">
        <f t="shared" si="0"/>
        <v>612105</v>
      </c>
      <c r="J21" s="35">
        <f t="shared" si="0"/>
        <v>723522</v>
      </c>
      <c r="K21" s="35">
        <f t="shared" si="0"/>
        <v>331733</v>
      </c>
      <c r="L21" s="35">
        <f t="shared" si="0"/>
        <v>243416</v>
      </c>
      <c r="M21" s="35">
        <f t="shared" si="0"/>
        <v>163536</v>
      </c>
      <c r="N21" s="35">
        <f t="shared" si="0"/>
        <v>738685</v>
      </c>
      <c r="O21" s="35">
        <f t="shared" si="0"/>
        <v>203318</v>
      </c>
      <c r="P21" s="35">
        <f t="shared" si="0"/>
        <v>195563</v>
      </c>
      <c r="Q21" s="35">
        <f t="shared" si="0"/>
        <v>127813</v>
      </c>
      <c r="R21" s="35">
        <f t="shared" si="0"/>
        <v>526694</v>
      </c>
      <c r="S21" s="35">
        <f t="shared" si="0"/>
        <v>123079</v>
      </c>
      <c r="T21" s="35">
        <f t="shared" si="0"/>
        <v>60311</v>
      </c>
      <c r="U21" s="35">
        <f t="shared" si="0"/>
        <v>52133</v>
      </c>
      <c r="V21" s="35">
        <f t="shared" si="0"/>
        <v>235523</v>
      </c>
      <c r="W21" s="35">
        <f t="shared" si="0"/>
        <v>2224424</v>
      </c>
      <c r="X21" s="35">
        <f t="shared" si="0"/>
        <v>2280450</v>
      </c>
      <c r="Y21" s="35">
        <f t="shared" si="0"/>
        <v>-56026</v>
      </c>
      <c r="Z21" s="36">
        <f>+IF(X21&lt;&gt;0,+(Y21/X21)*100,0)</f>
        <v>-2.456795807844943</v>
      </c>
      <c r="AA21" s="33">
        <f>SUM(AA5:AA20)</f>
        <v>2280450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4401238</v>
      </c>
      <c r="D24" s="6"/>
      <c r="E24" s="7">
        <v>3344934</v>
      </c>
      <c r="F24" s="8">
        <v>3325981</v>
      </c>
      <c r="G24" s="8">
        <v>245888</v>
      </c>
      <c r="H24" s="8">
        <v>279001</v>
      </c>
      <c r="I24" s="8">
        <v>241418</v>
      </c>
      <c r="J24" s="8">
        <v>766307</v>
      </c>
      <c r="K24" s="8">
        <v>312710</v>
      </c>
      <c r="L24" s="8">
        <v>531260</v>
      </c>
      <c r="M24" s="8">
        <v>378609</v>
      </c>
      <c r="N24" s="8">
        <v>1222579</v>
      </c>
      <c r="O24" s="8">
        <v>336688</v>
      </c>
      <c r="P24" s="8">
        <v>335444</v>
      </c>
      <c r="Q24" s="8">
        <v>357485</v>
      </c>
      <c r="R24" s="8">
        <v>1029617</v>
      </c>
      <c r="S24" s="8">
        <v>343716</v>
      </c>
      <c r="T24" s="8">
        <v>301782</v>
      </c>
      <c r="U24" s="8">
        <v>259773</v>
      </c>
      <c r="V24" s="8">
        <v>905271</v>
      </c>
      <c r="W24" s="8">
        <v>3923774</v>
      </c>
      <c r="X24" s="8">
        <v>3325981</v>
      </c>
      <c r="Y24" s="8">
        <v>597793</v>
      </c>
      <c r="Z24" s="2">
        <v>17.973434003381257</v>
      </c>
      <c r="AA24" s="6">
        <v>3325981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125507</v>
      </c>
      <c r="D30" s="6"/>
      <c r="E30" s="7">
        <v>480000</v>
      </c>
      <c r="F30" s="8">
        <v>240000</v>
      </c>
      <c r="G30" s="8">
        <v>10979</v>
      </c>
      <c r="H30" s="8">
        <v>-495</v>
      </c>
      <c r="I30" s="8">
        <v>42964</v>
      </c>
      <c r="J30" s="8">
        <v>53448</v>
      </c>
      <c r="K30" s="8">
        <v>18460</v>
      </c>
      <c r="L30" s="8"/>
      <c r="M30" s="8"/>
      <c r="N30" s="8">
        <v>18460</v>
      </c>
      <c r="O30" s="8"/>
      <c r="P30" s="8">
        <v>28130</v>
      </c>
      <c r="Q30" s="8"/>
      <c r="R30" s="8">
        <v>28130</v>
      </c>
      <c r="S30" s="8">
        <v>9586</v>
      </c>
      <c r="T30" s="8">
        <v>13752</v>
      </c>
      <c r="U30" s="8">
        <v>61050</v>
      </c>
      <c r="V30" s="8">
        <v>84388</v>
      </c>
      <c r="W30" s="8">
        <v>184426</v>
      </c>
      <c r="X30" s="8">
        <v>240000</v>
      </c>
      <c r="Y30" s="8">
        <v>-55574</v>
      </c>
      <c r="Z30" s="2">
        <v>-23.155833333333334</v>
      </c>
      <c r="AA30" s="6">
        <v>240000</v>
      </c>
    </row>
    <row r="31" spans="1:27" x14ac:dyDescent="0.25">
      <c r="A31" s="25" t="s">
        <v>57</v>
      </c>
      <c r="B31" s="24" t="s">
        <v>32</v>
      </c>
      <c r="C31" s="6">
        <v>1036679</v>
      </c>
      <c r="D31" s="6"/>
      <c r="E31" s="7">
        <v>818000</v>
      </c>
      <c r="F31" s="8">
        <v>1371733</v>
      </c>
      <c r="G31" s="8">
        <v>2787</v>
      </c>
      <c r="H31" s="8">
        <v>59943</v>
      </c>
      <c r="I31" s="8">
        <v>270584</v>
      </c>
      <c r="J31" s="8">
        <v>333314</v>
      </c>
      <c r="K31" s="8">
        <v>75668</v>
      </c>
      <c r="L31" s="8">
        <v>346550</v>
      </c>
      <c r="M31" s="8">
        <v>317500</v>
      </c>
      <c r="N31" s="8">
        <v>739718</v>
      </c>
      <c r="O31" s="8">
        <v>202348</v>
      </c>
      <c r="P31" s="8">
        <v>120057</v>
      </c>
      <c r="Q31" s="8">
        <v>103992</v>
      </c>
      <c r="R31" s="8">
        <v>426397</v>
      </c>
      <c r="S31" s="8">
        <v>26703</v>
      </c>
      <c r="T31" s="8">
        <v>84954</v>
      </c>
      <c r="U31" s="8">
        <v>15377</v>
      </c>
      <c r="V31" s="8">
        <v>127034</v>
      </c>
      <c r="W31" s="8">
        <v>1626463</v>
      </c>
      <c r="X31" s="8">
        <v>1371733</v>
      </c>
      <c r="Y31" s="8">
        <v>254730</v>
      </c>
      <c r="Z31" s="2">
        <v>18.569940360113812</v>
      </c>
      <c r="AA31" s="6">
        <v>1371733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249218</v>
      </c>
      <c r="D33" s="6"/>
      <c r="E33" s="7">
        <v>416800</v>
      </c>
      <c r="F33" s="8">
        <v>314800</v>
      </c>
      <c r="G33" s="8">
        <v>3919</v>
      </c>
      <c r="H33" s="8">
        <v>4288</v>
      </c>
      <c r="I33" s="8">
        <v>5498</v>
      </c>
      <c r="J33" s="8">
        <v>13705</v>
      </c>
      <c r="K33" s="8">
        <v>-1009</v>
      </c>
      <c r="L33" s="8">
        <v>4790</v>
      </c>
      <c r="M33" s="8">
        <v>3267</v>
      </c>
      <c r="N33" s="8">
        <v>7048</v>
      </c>
      <c r="O33" s="8">
        <v>201350</v>
      </c>
      <c r="P33" s="8">
        <v>399153</v>
      </c>
      <c r="Q33" s="8">
        <v>6507</v>
      </c>
      <c r="R33" s="8">
        <v>607010</v>
      </c>
      <c r="S33" s="8">
        <v>50409</v>
      </c>
      <c r="T33" s="8">
        <v>289753</v>
      </c>
      <c r="U33" s="8">
        <v>187482</v>
      </c>
      <c r="V33" s="8">
        <v>527644</v>
      </c>
      <c r="W33" s="8">
        <v>1155407</v>
      </c>
      <c r="X33" s="8">
        <v>314800</v>
      </c>
      <c r="Y33" s="8">
        <v>840607</v>
      </c>
      <c r="Z33" s="2">
        <v>267.02890724269378</v>
      </c>
      <c r="AA33" s="6">
        <v>314800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5812642</v>
      </c>
      <c r="D35" s="33">
        <f>SUM(D24:D34)</f>
        <v>0</v>
      </c>
      <c r="E35" s="34">
        <f t="shared" si="1"/>
        <v>5059734</v>
      </c>
      <c r="F35" s="35">
        <f t="shared" si="1"/>
        <v>5252514</v>
      </c>
      <c r="G35" s="35">
        <f t="shared" si="1"/>
        <v>263573</v>
      </c>
      <c r="H35" s="35">
        <f t="shared" si="1"/>
        <v>342737</v>
      </c>
      <c r="I35" s="35">
        <f t="shared" si="1"/>
        <v>560464</v>
      </c>
      <c r="J35" s="35">
        <f t="shared" si="1"/>
        <v>1166774</v>
      </c>
      <c r="K35" s="35">
        <f t="shared" si="1"/>
        <v>405829</v>
      </c>
      <c r="L35" s="35">
        <f t="shared" si="1"/>
        <v>882600</v>
      </c>
      <c r="M35" s="35">
        <f t="shared" si="1"/>
        <v>699376</v>
      </c>
      <c r="N35" s="35">
        <f t="shared" si="1"/>
        <v>1987805</v>
      </c>
      <c r="O35" s="35">
        <f t="shared" si="1"/>
        <v>740386</v>
      </c>
      <c r="P35" s="35">
        <f t="shared" si="1"/>
        <v>882784</v>
      </c>
      <c r="Q35" s="35">
        <f t="shared" si="1"/>
        <v>467984</v>
      </c>
      <c r="R35" s="35">
        <f t="shared" si="1"/>
        <v>2091154</v>
      </c>
      <c r="S35" s="35">
        <f t="shared" si="1"/>
        <v>430414</v>
      </c>
      <c r="T35" s="35">
        <f t="shared" si="1"/>
        <v>690241</v>
      </c>
      <c r="U35" s="35">
        <f t="shared" si="1"/>
        <v>523682</v>
      </c>
      <c r="V35" s="35">
        <f t="shared" si="1"/>
        <v>1644337</v>
      </c>
      <c r="W35" s="35">
        <f t="shared" si="1"/>
        <v>6890070</v>
      </c>
      <c r="X35" s="35">
        <f t="shared" si="1"/>
        <v>5252514</v>
      </c>
      <c r="Y35" s="35">
        <f t="shared" si="1"/>
        <v>1637556</v>
      </c>
      <c r="Z35" s="36">
        <f>+IF(X35&lt;&gt;0,+(Y35/X35)*100,0)</f>
        <v>31.176613712976302</v>
      </c>
      <c r="AA35" s="33">
        <f>SUM(AA24:AA34)</f>
        <v>5252514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-3773761</v>
      </c>
      <c r="D37" s="46">
        <f>+D21-D35</f>
        <v>0</v>
      </c>
      <c r="E37" s="47">
        <f t="shared" si="2"/>
        <v>-2779284</v>
      </c>
      <c r="F37" s="48">
        <f t="shared" si="2"/>
        <v>-2972064</v>
      </c>
      <c r="G37" s="48">
        <f t="shared" si="2"/>
        <v>-201152</v>
      </c>
      <c r="H37" s="48">
        <f t="shared" si="2"/>
        <v>-293741</v>
      </c>
      <c r="I37" s="48">
        <f t="shared" si="2"/>
        <v>51641</v>
      </c>
      <c r="J37" s="48">
        <f t="shared" si="2"/>
        <v>-443252</v>
      </c>
      <c r="K37" s="48">
        <f t="shared" si="2"/>
        <v>-74096</v>
      </c>
      <c r="L37" s="48">
        <f t="shared" si="2"/>
        <v>-639184</v>
      </c>
      <c r="M37" s="48">
        <f t="shared" si="2"/>
        <v>-535840</v>
      </c>
      <c r="N37" s="48">
        <f t="shared" si="2"/>
        <v>-1249120</v>
      </c>
      <c r="O37" s="48">
        <f t="shared" si="2"/>
        <v>-537068</v>
      </c>
      <c r="P37" s="48">
        <f t="shared" si="2"/>
        <v>-687221</v>
      </c>
      <c r="Q37" s="48">
        <f t="shared" si="2"/>
        <v>-340171</v>
      </c>
      <c r="R37" s="48">
        <f t="shared" si="2"/>
        <v>-1564460</v>
      </c>
      <c r="S37" s="48">
        <f t="shared" si="2"/>
        <v>-307335</v>
      </c>
      <c r="T37" s="48">
        <f t="shared" si="2"/>
        <v>-629930</v>
      </c>
      <c r="U37" s="48">
        <f t="shared" si="2"/>
        <v>-471549</v>
      </c>
      <c r="V37" s="48">
        <f t="shared" si="2"/>
        <v>-1408814</v>
      </c>
      <c r="W37" s="48">
        <f t="shared" si="2"/>
        <v>-4665646</v>
      </c>
      <c r="X37" s="48">
        <f>IF(F21=F35,0,X21-X35)</f>
        <v>-2972064</v>
      </c>
      <c r="Y37" s="48">
        <f t="shared" si="2"/>
        <v>-1693582</v>
      </c>
      <c r="Z37" s="49">
        <f>+IF(X37&lt;&gt;0,+(Y37/X37)*100,0)</f>
        <v>56.983362404039752</v>
      </c>
      <c r="AA37" s="46">
        <f>+AA21-AA35</f>
        <v>-2972064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-3773761</v>
      </c>
      <c r="D41" s="56">
        <f>SUM(D37:D40)</f>
        <v>0</v>
      </c>
      <c r="E41" s="57">
        <f t="shared" si="3"/>
        <v>-2779284</v>
      </c>
      <c r="F41" s="58">
        <f t="shared" si="3"/>
        <v>-2972064</v>
      </c>
      <c r="G41" s="58">
        <f t="shared" si="3"/>
        <v>-201152</v>
      </c>
      <c r="H41" s="58">
        <f t="shared" si="3"/>
        <v>-293741</v>
      </c>
      <c r="I41" s="58">
        <f t="shared" si="3"/>
        <v>51641</v>
      </c>
      <c r="J41" s="58">
        <f t="shared" si="3"/>
        <v>-443252</v>
      </c>
      <c r="K41" s="58">
        <f t="shared" si="3"/>
        <v>-74096</v>
      </c>
      <c r="L41" s="58">
        <f t="shared" si="3"/>
        <v>-639184</v>
      </c>
      <c r="M41" s="58">
        <f t="shared" si="3"/>
        <v>-535840</v>
      </c>
      <c r="N41" s="58">
        <f t="shared" si="3"/>
        <v>-1249120</v>
      </c>
      <c r="O41" s="58">
        <f t="shared" si="3"/>
        <v>-537068</v>
      </c>
      <c r="P41" s="58">
        <f t="shared" si="3"/>
        <v>-687221</v>
      </c>
      <c r="Q41" s="58">
        <f t="shared" si="3"/>
        <v>-340171</v>
      </c>
      <c r="R41" s="58">
        <f t="shared" si="3"/>
        <v>-1564460</v>
      </c>
      <c r="S41" s="58">
        <f t="shared" si="3"/>
        <v>-307335</v>
      </c>
      <c r="T41" s="58">
        <f t="shared" si="3"/>
        <v>-629930</v>
      </c>
      <c r="U41" s="58">
        <f t="shared" si="3"/>
        <v>-471549</v>
      </c>
      <c r="V41" s="58">
        <f t="shared" si="3"/>
        <v>-1408814</v>
      </c>
      <c r="W41" s="58">
        <f t="shared" si="3"/>
        <v>-4665646</v>
      </c>
      <c r="X41" s="58">
        <f t="shared" si="3"/>
        <v>-2972064</v>
      </c>
      <c r="Y41" s="58">
        <f t="shared" si="3"/>
        <v>-1693582</v>
      </c>
      <c r="Z41" s="59">
        <f>+IF(X41&lt;&gt;0,+(Y41/X41)*100,0)</f>
        <v>56.983362404039752</v>
      </c>
      <c r="AA41" s="56">
        <f>SUM(AA37:AA40)</f>
        <v>-2972064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-3773761</v>
      </c>
      <c r="D43" s="64">
        <f>+D41-D42</f>
        <v>0</v>
      </c>
      <c r="E43" s="65">
        <f t="shared" si="4"/>
        <v>-2779284</v>
      </c>
      <c r="F43" s="66">
        <f t="shared" si="4"/>
        <v>-2972064</v>
      </c>
      <c r="G43" s="66">
        <f t="shared" si="4"/>
        <v>-201152</v>
      </c>
      <c r="H43" s="66">
        <f t="shared" si="4"/>
        <v>-293741</v>
      </c>
      <c r="I43" s="66">
        <f t="shared" si="4"/>
        <v>51641</v>
      </c>
      <c r="J43" s="66">
        <f t="shared" si="4"/>
        <v>-443252</v>
      </c>
      <c r="K43" s="66">
        <f t="shared" si="4"/>
        <v>-74096</v>
      </c>
      <c r="L43" s="66">
        <f t="shared" si="4"/>
        <v>-639184</v>
      </c>
      <c r="M43" s="66">
        <f t="shared" si="4"/>
        <v>-535840</v>
      </c>
      <c r="N43" s="66">
        <f t="shared" si="4"/>
        <v>-1249120</v>
      </c>
      <c r="O43" s="66">
        <f t="shared" si="4"/>
        <v>-537068</v>
      </c>
      <c r="P43" s="66">
        <f t="shared" si="4"/>
        <v>-687221</v>
      </c>
      <c r="Q43" s="66">
        <f t="shared" si="4"/>
        <v>-340171</v>
      </c>
      <c r="R43" s="66">
        <f t="shared" si="4"/>
        <v>-1564460</v>
      </c>
      <c r="S43" s="66">
        <f t="shared" si="4"/>
        <v>-307335</v>
      </c>
      <c r="T43" s="66">
        <f t="shared" si="4"/>
        <v>-629930</v>
      </c>
      <c r="U43" s="66">
        <f t="shared" si="4"/>
        <v>-471549</v>
      </c>
      <c r="V43" s="66">
        <f t="shared" si="4"/>
        <v>-1408814</v>
      </c>
      <c r="W43" s="66">
        <f t="shared" si="4"/>
        <v>-4665646</v>
      </c>
      <c r="X43" s="66">
        <f t="shared" si="4"/>
        <v>-2972064</v>
      </c>
      <c r="Y43" s="66">
        <f t="shared" si="4"/>
        <v>-1693582</v>
      </c>
      <c r="Z43" s="67">
        <f>+IF(X43&lt;&gt;0,+(Y43/X43)*100,0)</f>
        <v>56.983362404039752</v>
      </c>
      <c r="AA43" s="64">
        <f>+AA41-AA42</f>
        <v>-2972064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-3773761</v>
      </c>
      <c r="D45" s="56">
        <f>SUM(D43:D44)</f>
        <v>0</v>
      </c>
      <c r="E45" s="57">
        <f t="shared" si="5"/>
        <v>-2779284</v>
      </c>
      <c r="F45" s="58">
        <f t="shared" si="5"/>
        <v>-2972064</v>
      </c>
      <c r="G45" s="58">
        <f t="shared" si="5"/>
        <v>-201152</v>
      </c>
      <c r="H45" s="58">
        <f t="shared" si="5"/>
        <v>-293741</v>
      </c>
      <c r="I45" s="58">
        <f t="shared" si="5"/>
        <v>51641</v>
      </c>
      <c r="J45" s="58">
        <f t="shared" si="5"/>
        <v>-443252</v>
      </c>
      <c r="K45" s="58">
        <f t="shared" si="5"/>
        <v>-74096</v>
      </c>
      <c r="L45" s="58">
        <f t="shared" si="5"/>
        <v>-639184</v>
      </c>
      <c r="M45" s="58">
        <f t="shared" si="5"/>
        <v>-535840</v>
      </c>
      <c r="N45" s="58">
        <f t="shared" si="5"/>
        <v>-1249120</v>
      </c>
      <c r="O45" s="58">
        <f t="shared" si="5"/>
        <v>-537068</v>
      </c>
      <c r="P45" s="58">
        <f t="shared" si="5"/>
        <v>-687221</v>
      </c>
      <c r="Q45" s="58">
        <f t="shared" si="5"/>
        <v>-340171</v>
      </c>
      <c r="R45" s="58">
        <f t="shared" si="5"/>
        <v>-1564460</v>
      </c>
      <c r="S45" s="58">
        <f t="shared" si="5"/>
        <v>-307335</v>
      </c>
      <c r="T45" s="58">
        <f t="shared" si="5"/>
        <v>-629930</v>
      </c>
      <c r="U45" s="58">
        <f t="shared" si="5"/>
        <v>-471549</v>
      </c>
      <c r="V45" s="58">
        <f t="shared" si="5"/>
        <v>-1408814</v>
      </c>
      <c r="W45" s="58">
        <f t="shared" si="5"/>
        <v>-4665646</v>
      </c>
      <c r="X45" s="58">
        <f t="shared" si="5"/>
        <v>-2972064</v>
      </c>
      <c r="Y45" s="58">
        <f t="shared" si="5"/>
        <v>-1693582</v>
      </c>
      <c r="Z45" s="59">
        <f>+IF(X45&lt;&gt;0,+(Y45/X45)*100,0)</f>
        <v>56.983362404039752</v>
      </c>
      <c r="AA45" s="56">
        <f>SUM(AA43:AA44)</f>
        <v>-2972064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-3773761</v>
      </c>
      <c r="D47" s="71">
        <f>SUM(D45:D46)</f>
        <v>0</v>
      </c>
      <c r="E47" s="72">
        <f t="shared" si="6"/>
        <v>-2779284</v>
      </c>
      <c r="F47" s="73">
        <f t="shared" si="6"/>
        <v>-2972064</v>
      </c>
      <c r="G47" s="73">
        <f t="shared" si="6"/>
        <v>-201152</v>
      </c>
      <c r="H47" s="74">
        <f t="shared" si="6"/>
        <v>-293741</v>
      </c>
      <c r="I47" s="74">
        <f t="shared" si="6"/>
        <v>51641</v>
      </c>
      <c r="J47" s="74">
        <f t="shared" si="6"/>
        <v>-443252</v>
      </c>
      <c r="K47" s="74">
        <f t="shared" si="6"/>
        <v>-74096</v>
      </c>
      <c r="L47" s="74">
        <f t="shared" si="6"/>
        <v>-639184</v>
      </c>
      <c r="M47" s="73">
        <f t="shared" si="6"/>
        <v>-535840</v>
      </c>
      <c r="N47" s="73">
        <f t="shared" si="6"/>
        <v>-1249120</v>
      </c>
      <c r="O47" s="74">
        <f t="shared" si="6"/>
        <v>-537068</v>
      </c>
      <c r="P47" s="74">
        <f t="shared" si="6"/>
        <v>-687221</v>
      </c>
      <c r="Q47" s="74">
        <f t="shared" si="6"/>
        <v>-340171</v>
      </c>
      <c r="R47" s="74">
        <f t="shared" si="6"/>
        <v>-1564460</v>
      </c>
      <c r="S47" s="74">
        <f t="shared" si="6"/>
        <v>-307335</v>
      </c>
      <c r="T47" s="73">
        <f t="shared" si="6"/>
        <v>-629930</v>
      </c>
      <c r="U47" s="73">
        <f t="shared" si="6"/>
        <v>-471549</v>
      </c>
      <c r="V47" s="74">
        <f t="shared" si="6"/>
        <v>-1408814</v>
      </c>
      <c r="W47" s="74">
        <f t="shared" si="6"/>
        <v>-4665646</v>
      </c>
      <c r="X47" s="74">
        <f t="shared" si="6"/>
        <v>-2972064</v>
      </c>
      <c r="Y47" s="74">
        <f t="shared" si="6"/>
        <v>-1693582</v>
      </c>
      <c r="Z47" s="75">
        <f>+IF(X47&lt;&gt;0,+(Y47/X47)*100,0)</f>
        <v>56.983362404039752</v>
      </c>
      <c r="AA47" s="76">
        <f>SUM(AA45:AA46)</f>
        <v>-2972064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101598921</v>
      </c>
      <c r="D9" s="6"/>
      <c r="E9" s="7">
        <v>107606900</v>
      </c>
      <c r="F9" s="8">
        <v>107655901</v>
      </c>
      <c r="G9" s="8">
        <v>8769199</v>
      </c>
      <c r="H9" s="8">
        <v>8770616</v>
      </c>
      <c r="I9" s="8">
        <v>8744465</v>
      </c>
      <c r="J9" s="8">
        <v>26284280</v>
      </c>
      <c r="K9" s="8">
        <v>8759261</v>
      </c>
      <c r="L9" s="8">
        <v>8746525</v>
      </c>
      <c r="M9" s="8">
        <v>8780757</v>
      </c>
      <c r="N9" s="8">
        <v>26286543</v>
      </c>
      <c r="O9" s="8">
        <v>7358836</v>
      </c>
      <c r="P9" s="8">
        <v>7956826</v>
      </c>
      <c r="Q9" s="8">
        <v>8120504</v>
      </c>
      <c r="R9" s="8">
        <v>23436166</v>
      </c>
      <c r="S9" s="8">
        <v>7196591</v>
      </c>
      <c r="T9" s="8">
        <v>8120982</v>
      </c>
      <c r="U9" s="8">
        <v>10903249</v>
      </c>
      <c r="V9" s="8">
        <v>26220822</v>
      </c>
      <c r="W9" s="8">
        <v>102227811</v>
      </c>
      <c r="X9" s="8">
        <v>107655901</v>
      </c>
      <c r="Y9" s="8">
        <v>-5428090</v>
      </c>
      <c r="Z9" s="2">
        <v>-5.0420738199943163</v>
      </c>
      <c r="AA9" s="6">
        <v>107655901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100</v>
      </c>
      <c r="F15" s="8">
        <v>100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100</v>
      </c>
      <c r="Y15" s="8">
        <v>-100</v>
      </c>
      <c r="Z15" s="2">
        <v>-100</v>
      </c>
      <c r="AA15" s="6">
        <v>100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92497400</v>
      </c>
      <c r="D18" s="6"/>
      <c r="E18" s="7">
        <v>83224900</v>
      </c>
      <c r="F18" s="8">
        <v>83224900</v>
      </c>
      <c r="G18" s="8">
        <v>34676800</v>
      </c>
      <c r="H18" s="8"/>
      <c r="I18" s="8"/>
      <c r="J18" s="8">
        <v>34676800</v>
      </c>
      <c r="K18" s="8"/>
      <c r="L18" s="8"/>
      <c r="M18" s="8">
        <v>24123130</v>
      </c>
      <c r="N18" s="8">
        <v>24123130</v>
      </c>
      <c r="O18" s="8"/>
      <c r="P18" s="8"/>
      <c r="Q18" s="8">
        <v>24424870</v>
      </c>
      <c r="R18" s="8">
        <v>24424870</v>
      </c>
      <c r="S18" s="8">
        <v>507803</v>
      </c>
      <c r="T18" s="8"/>
      <c r="U18" s="8"/>
      <c r="V18" s="8">
        <v>507803</v>
      </c>
      <c r="W18" s="8">
        <v>83732603</v>
      </c>
      <c r="X18" s="8">
        <v>83224900</v>
      </c>
      <c r="Y18" s="8">
        <v>507703</v>
      </c>
      <c r="Z18" s="2">
        <v>0.61003738063968838</v>
      </c>
      <c r="AA18" s="6">
        <v>83224900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41200</v>
      </c>
      <c r="F19" s="26">
        <v>44000</v>
      </c>
      <c r="G19" s="26"/>
      <c r="H19" s="26"/>
      <c r="I19" s="26"/>
      <c r="J19" s="26"/>
      <c r="K19" s="26">
        <v>4</v>
      </c>
      <c r="L19" s="26">
        <v>7</v>
      </c>
      <c r="M19" s="26"/>
      <c r="N19" s="26">
        <v>11</v>
      </c>
      <c r="O19" s="26">
        <v>1743</v>
      </c>
      <c r="P19" s="26">
        <v>2189</v>
      </c>
      <c r="Q19" s="26"/>
      <c r="R19" s="26">
        <v>3932</v>
      </c>
      <c r="S19" s="26"/>
      <c r="T19" s="26">
        <v>445</v>
      </c>
      <c r="U19" s="26">
        <v>6568</v>
      </c>
      <c r="V19" s="26">
        <v>7013</v>
      </c>
      <c r="W19" s="26">
        <v>10956</v>
      </c>
      <c r="X19" s="26">
        <v>44000</v>
      </c>
      <c r="Y19" s="26">
        <v>-33044</v>
      </c>
      <c r="Z19" s="27">
        <v>-75.099999999999994</v>
      </c>
      <c r="AA19" s="28">
        <v>44000</v>
      </c>
    </row>
    <row r="20" spans="1:27" x14ac:dyDescent="0.25">
      <c r="A20" s="23" t="s">
        <v>47</v>
      </c>
      <c r="B20" s="29" t="s">
        <v>32</v>
      </c>
      <c r="C20" s="6"/>
      <c r="D20" s="6"/>
      <c r="E20" s="7">
        <v>2446500</v>
      </c>
      <c r="F20" s="8">
        <v>1891000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1891000</v>
      </c>
      <c r="Y20" s="8">
        <v>-1891000</v>
      </c>
      <c r="Z20" s="2">
        <v>-100</v>
      </c>
      <c r="AA20" s="6">
        <v>1891000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194096321</v>
      </c>
      <c r="D21" s="33">
        <f t="shared" si="0"/>
        <v>0</v>
      </c>
      <c r="E21" s="34">
        <f t="shared" si="0"/>
        <v>193319600</v>
      </c>
      <c r="F21" s="35">
        <f t="shared" si="0"/>
        <v>192815901</v>
      </c>
      <c r="G21" s="35">
        <f t="shared" si="0"/>
        <v>43445999</v>
      </c>
      <c r="H21" s="35">
        <f t="shared" si="0"/>
        <v>8770616</v>
      </c>
      <c r="I21" s="35">
        <f t="shared" si="0"/>
        <v>8744465</v>
      </c>
      <c r="J21" s="35">
        <f t="shared" si="0"/>
        <v>60961080</v>
      </c>
      <c r="K21" s="35">
        <f t="shared" si="0"/>
        <v>8759265</v>
      </c>
      <c r="L21" s="35">
        <f t="shared" si="0"/>
        <v>8746532</v>
      </c>
      <c r="M21" s="35">
        <f t="shared" si="0"/>
        <v>32903887</v>
      </c>
      <c r="N21" s="35">
        <f t="shared" si="0"/>
        <v>50409684</v>
      </c>
      <c r="O21" s="35">
        <f t="shared" si="0"/>
        <v>7360579</v>
      </c>
      <c r="P21" s="35">
        <f t="shared" si="0"/>
        <v>7959015</v>
      </c>
      <c r="Q21" s="35">
        <f t="shared" si="0"/>
        <v>32545374</v>
      </c>
      <c r="R21" s="35">
        <f t="shared" si="0"/>
        <v>47864968</v>
      </c>
      <c r="S21" s="35">
        <f t="shared" si="0"/>
        <v>7704394</v>
      </c>
      <c r="T21" s="35">
        <f t="shared" si="0"/>
        <v>8121427</v>
      </c>
      <c r="U21" s="35">
        <f t="shared" si="0"/>
        <v>10909817</v>
      </c>
      <c r="V21" s="35">
        <f t="shared" si="0"/>
        <v>26735638</v>
      </c>
      <c r="W21" s="35">
        <f t="shared" si="0"/>
        <v>185971370</v>
      </c>
      <c r="X21" s="35">
        <f t="shared" si="0"/>
        <v>192815901</v>
      </c>
      <c r="Y21" s="35">
        <f t="shared" si="0"/>
        <v>-6844531</v>
      </c>
      <c r="Z21" s="36">
        <f>+IF(X21&lt;&gt;0,+(Y21/X21)*100,0)</f>
        <v>-3.5497751816640886</v>
      </c>
      <c r="AA21" s="33">
        <f>SUM(AA5:AA20)</f>
        <v>192815901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92734991</v>
      </c>
      <c r="D24" s="6"/>
      <c r="E24" s="7">
        <v>98566700</v>
      </c>
      <c r="F24" s="8">
        <v>100215407</v>
      </c>
      <c r="G24" s="8">
        <v>7927035</v>
      </c>
      <c r="H24" s="8">
        <v>7288363</v>
      </c>
      <c r="I24" s="8">
        <v>7799651</v>
      </c>
      <c r="J24" s="8">
        <v>23015049</v>
      </c>
      <c r="K24" s="8">
        <v>8368664</v>
      </c>
      <c r="L24" s="8">
        <v>7312543</v>
      </c>
      <c r="M24" s="8">
        <v>9136317</v>
      </c>
      <c r="N24" s="8">
        <v>24817524</v>
      </c>
      <c r="O24" s="8">
        <v>8972678</v>
      </c>
      <c r="P24" s="8">
        <v>9403851</v>
      </c>
      <c r="Q24" s="8">
        <v>7299569</v>
      </c>
      <c r="R24" s="8">
        <v>25676098</v>
      </c>
      <c r="S24" s="8">
        <v>7653937</v>
      </c>
      <c r="T24" s="8">
        <v>8203469</v>
      </c>
      <c r="U24" s="8">
        <v>8374245</v>
      </c>
      <c r="V24" s="8">
        <v>24231651</v>
      </c>
      <c r="W24" s="8">
        <v>97740322</v>
      </c>
      <c r="X24" s="8">
        <v>100215407</v>
      </c>
      <c r="Y24" s="8">
        <v>-2475085</v>
      </c>
      <c r="Z24" s="2">
        <v>-2.4697649534068149</v>
      </c>
      <c r="AA24" s="6">
        <v>100215407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3363297</v>
      </c>
      <c r="D26" s="6"/>
      <c r="E26" s="7">
        <v>4342400</v>
      </c>
      <c r="F26" s="8">
        <v>4736301</v>
      </c>
      <c r="G26" s="8">
        <v>361870</v>
      </c>
      <c r="H26" s="8">
        <v>361870</v>
      </c>
      <c r="I26" s="8">
        <v>361870</v>
      </c>
      <c r="J26" s="8">
        <v>1085610</v>
      </c>
      <c r="K26" s="8">
        <v>987358</v>
      </c>
      <c r="L26" s="8">
        <v>361711</v>
      </c>
      <c r="M26" s="8">
        <v>361559</v>
      </c>
      <c r="N26" s="8">
        <v>1710628</v>
      </c>
      <c r="O26" s="8"/>
      <c r="P26" s="8"/>
      <c r="Q26" s="8">
        <v>1085609</v>
      </c>
      <c r="R26" s="8">
        <v>1085609</v>
      </c>
      <c r="S26" s="8">
        <v>361870</v>
      </c>
      <c r="T26" s="8">
        <v>361870</v>
      </c>
      <c r="U26" s="8">
        <v>617819</v>
      </c>
      <c r="V26" s="8">
        <v>1341559</v>
      </c>
      <c r="W26" s="8">
        <v>5223406</v>
      </c>
      <c r="X26" s="8">
        <v>4736301</v>
      </c>
      <c r="Y26" s="8">
        <v>487105</v>
      </c>
      <c r="Z26" s="2">
        <v>10.284502610792684</v>
      </c>
      <c r="AA26" s="6">
        <v>4736301</v>
      </c>
    </row>
    <row r="27" spans="1:27" x14ac:dyDescent="0.25">
      <c r="A27" s="25" t="s">
        <v>53</v>
      </c>
      <c r="B27" s="24" t="s">
        <v>32</v>
      </c>
      <c r="C27" s="6">
        <v>1815944</v>
      </c>
      <c r="D27" s="6"/>
      <c r="E27" s="7">
        <v>2156400</v>
      </c>
      <c r="F27" s="8">
        <v>2169405</v>
      </c>
      <c r="G27" s="8">
        <v>158906</v>
      </c>
      <c r="H27" s="8">
        <v>158906</v>
      </c>
      <c r="I27" s="8">
        <v>153779</v>
      </c>
      <c r="J27" s="8">
        <v>471591</v>
      </c>
      <c r="K27" s="8">
        <v>158905</v>
      </c>
      <c r="L27" s="8">
        <v>153779</v>
      </c>
      <c r="M27" s="8">
        <v>158905</v>
      </c>
      <c r="N27" s="8">
        <v>471589</v>
      </c>
      <c r="O27" s="8">
        <v>158905</v>
      </c>
      <c r="P27" s="8">
        <v>143526</v>
      </c>
      <c r="Q27" s="8">
        <v>158905</v>
      </c>
      <c r="R27" s="8">
        <v>461336</v>
      </c>
      <c r="S27" s="8">
        <v>153772</v>
      </c>
      <c r="T27" s="8">
        <v>158847</v>
      </c>
      <c r="U27" s="8">
        <v>153603</v>
      </c>
      <c r="V27" s="8">
        <v>466222</v>
      </c>
      <c r="W27" s="8">
        <v>1870738</v>
      </c>
      <c r="X27" s="8">
        <v>2169405</v>
      </c>
      <c r="Y27" s="8">
        <v>-298667</v>
      </c>
      <c r="Z27" s="2">
        <v>-13.767231107146891</v>
      </c>
      <c r="AA27" s="6">
        <v>2169405</v>
      </c>
    </row>
    <row r="28" spans="1:27" x14ac:dyDescent="0.25">
      <c r="A28" s="25" t="s">
        <v>54</v>
      </c>
      <c r="B28" s="24" t="s">
        <v>32</v>
      </c>
      <c r="C28" s="6">
        <v>172782</v>
      </c>
      <c r="D28" s="6"/>
      <c r="E28" s="7">
        <v>124700</v>
      </c>
      <c r="F28" s="8">
        <v>121100</v>
      </c>
      <c r="G28" s="8">
        <v>14232</v>
      </c>
      <c r="H28" s="8">
        <v>14658</v>
      </c>
      <c r="I28" s="8">
        <v>14617</v>
      </c>
      <c r="J28" s="8">
        <v>43507</v>
      </c>
      <c r="K28" s="8">
        <v>14592</v>
      </c>
      <c r="L28" s="8">
        <v>14122</v>
      </c>
      <c r="M28" s="8">
        <v>14379</v>
      </c>
      <c r="N28" s="8">
        <v>43093</v>
      </c>
      <c r="O28" s="8">
        <v>14514</v>
      </c>
      <c r="P28" s="8">
        <v>12234</v>
      </c>
      <c r="Q28" s="8">
        <v>13545</v>
      </c>
      <c r="R28" s="8">
        <v>40293</v>
      </c>
      <c r="S28" s="8">
        <v>13108</v>
      </c>
      <c r="T28" s="8">
        <v>13545</v>
      </c>
      <c r="U28" s="8">
        <v>14747</v>
      </c>
      <c r="V28" s="8">
        <v>41400</v>
      </c>
      <c r="W28" s="8">
        <v>168293</v>
      </c>
      <c r="X28" s="8">
        <v>121100</v>
      </c>
      <c r="Y28" s="8">
        <v>47193</v>
      </c>
      <c r="Z28" s="2">
        <v>38.970272502064404</v>
      </c>
      <c r="AA28" s="6">
        <v>121100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11185714</v>
      </c>
      <c r="D30" s="6"/>
      <c r="E30" s="7">
        <v>10135500</v>
      </c>
      <c r="F30" s="8">
        <v>10092901</v>
      </c>
      <c r="G30" s="8">
        <v>181392</v>
      </c>
      <c r="H30" s="8">
        <v>202312</v>
      </c>
      <c r="I30" s="8">
        <v>1754612</v>
      </c>
      <c r="J30" s="8">
        <v>2138316</v>
      </c>
      <c r="K30" s="8">
        <v>472648</v>
      </c>
      <c r="L30" s="8">
        <v>701411</v>
      </c>
      <c r="M30" s="8">
        <v>312449</v>
      </c>
      <c r="N30" s="8">
        <v>1486508</v>
      </c>
      <c r="O30" s="8">
        <v>134224</v>
      </c>
      <c r="P30" s="8">
        <v>161115</v>
      </c>
      <c r="Q30" s="8">
        <v>835319</v>
      </c>
      <c r="R30" s="8">
        <v>1130658</v>
      </c>
      <c r="S30" s="8">
        <v>1231165</v>
      </c>
      <c r="T30" s="8">
        <v>906006</v>
      </c>
      <c r="U30" s="8">
        <v>2997878</v>
      </c>
      <c r="V30" s="8">
        <v>5135049</v>
      </c>
      <c r="W30" s="8">
        <v>9890531</v>
      </c>
      <c r="X30" s="8">
        <v>10092901</v>
      </c>
      <c r="Y30" s="8">
        <v>-202370</v>
      </c>
      <c r="Z30" s="2">
        <v>-2.0050726743480394</v>
      </c>
      <c r="AA30" s="6">
        <v>10092901</v>
      </c>
    </row>
    <row r="31" spans="1:27" x14ac:dyDescent="0.25">
      <c r="A31" s="25" t="s">
        <v>57</v>
      </c>
      <c r="B31" s="24" t="s">
        <v>32</v>
      </c>
      <c r="C31" s="6">
        <v>1918360</v>
      </c>
      <c r="D31" s="6"/>
      <c r="E31" s="7">
        <v>1840900</v>
      </c>
      <c r="F31" s="8">
        <v>2099299</v>
      </c>
      <c r="G31" s="8">
        <v>7954</v>
      </c>
      <c r="H31" s="8">
        <v>152733</v>
      </c>
      <c r="I31" s="8">
        <v>197474</v>
      </c>
      <c r="J31" s="8">
        <v>358161</v>
      </c>
      <c r="K31" s="8">
        <v>173153</v>
      </c>
      <c r="L31" s="8">
        <v>166005</v>
      </c>
      <c r="M31" s="8">
        <v>173960</v>
      </c>
      <c r="N31" s="8">
        <v>513118</v>
      </c>
      <c r="O31" s="8">
        <v>158051</v>
      </c>
      <c r="P31" s="8">
        <v>166005</v>
      </c>
      <c r="Q31" s="8">
        <v>166005</v>
      </c>
      <c r="R31" s="8">
        <v>490061</v>
      </c>
      <c r="S31" s="8">
        <v>284505</v>
      </c>
      <c r="T31" s="8">
        <v>335906</v>
      </c>
      <c r="U31" s="8">
        <v>355056</v>
      </c>
      <c r="V31" s="8">
        <v>975467</v>
      </c>
      <c r="W31" s="8">
        <v>2336807</v>
      </c>
      <c r="X31" s="8">
        <v>2099299</v>
      </c>
      <c r="Y31" s="8">
        <v>237508</v>
      </c>
      <c r="Z31" s="2">
        <v>11.313681376497584</v>
      </c>
      <c r="AA31" s="6">
        <v>2099299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13747655</v>
      </c>
      <c r="D33" s="6"/>
      <c r="E33" s="7">
        <v>12281100</v>
      </c>
      <c r="F33" s="8">
        <v>16656306</v>
      </c>
      <c r="G33" s="8">
        <v>180572</v>
      </c>
      <c r="H33" s="8">
        <v>1115701</v>
      </c>
      <c r="I33" s="8">
        <v>1675042</v>
      </c>
      <c r="J33" s="8">
        <v>2971315</v>
      </c>
      <c r="K33" s="8">
        <v>1851820</v>
      </c>
      <c r="L33" s="8">
        <v>1326789</v>
      </c>
      <c r="M33" s="8">
        <v>1378786</v>
      </c>
      <c r="N33" s="8">
        <v>4557395</v>
      </c>
      <c r="O33" s="8">
        <v>2603252</v>
      </c>
      <c r="P33" s="8">
        <v>1506745</v>
      </c>
      <c r="Q33" s="8">
        <v>289487</v>
      </c>
      <c r="R33" s="8">
        <v>4399484</v>
      </c>
      <c r="S33" s="8">
        <v>263103</v>
      </c>
      <c r="T33" s="8">
        <v>207244</v>
      </c>
      <c r="U33" s="8">
        <v>4600342</v>
      </c>
      <c r="V33" s="8">
        <v>5070689</v>
      </c>
      <c r="W33" s="8">
        <v>16998883</v>
      </c>
      <c r="X33" s="8">
        <v>16656306</v>
      </c>
      <c r="Y33" s="8">
        <v>342577</v>
      </c>
      <c r="Z33" s="2">
        <v>2.0567405521968678</v>
      </c>
      <c r="AA33" s="6">
        <v>16656306</v>
      </c>
    </row>
    <row r="34" spans="1:27" x14ac:dyDescent="0.25">
      <c r="A34" s="23" t="s">
        <v>59</v>
      </c>
      <c r="B34" s="29" t="s">
        <v>32</v>
      </c>
      <c r="C34" s="6">
        <v>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124938783</v>
      </c>
      <c r="D35" s="33">
        <f>SUM(D24:D34)</f>
        <v>0</v>
      </c>
      <c r="E35" s="34">
        <f t="shared" si="1"/>
        <v>129447700</v>
      </c>
      <c r="F35" s="35">
        <f t="shared" si="1"/>
        <v>136090719</v>
      </c>
      <c r="G35" s="35">
        <f t="shared" si="1"/>
        <v>8831961</v>
      </c>
      <c r="H35" s="35">
        <f t="shared" si="1"/>
        <v>9294543</v>
      </c>
      <c r="I35" s="35">
        <f t="shared" si="1"/>
        <v>11957045</v>
      </c>
      <c r="J35" s="35">
        <f t="shared" si="1"/>
        <v>30083549</v>
      </c>
      <c r="K35" s="35">
        <f t="shared" si="1"/>
        <v>12027140</v>
      </c>
      <c r="L35" s="35">
        <f t="shared" si="1"/>
        <v>10036360</v>
      </c>
      <c r="M35" s="35">
        <f t="shared" si="1"/>
        <v>11536355</v>
      </c>
      <c r="N35" s="35">
        <f t="shared" si="1"/>
        <v>33599855</v>
      </c>
      <c r="O35" s="35">
        <f t="shared" si="1"/>
        <v>12041624</v>
      </c>
      <c r="P35" s="35">
        <f t="shared" si="1"/>
        <v>11393476</v>
      </c>
      <c r="Q35" s="35">
        <f t="shared" si="1"/>
        <v>9848439</v>
      </c>
      <c r="R35" s="35">
        <f t="shared" si="1"/>
        <v>33283539</v>
      </c>
      <c r="S35" s="35">
        <f t="shared" si="1"/>
        <v>9961460</v>
      </c>
      <c r="T35" s="35">
        <f t="shared" si="1"/>
        <v>10186887</v>
      </c>
      <c r="U35" s="35">
        <f t="shared" si="1"/>
        <v>17113690</v>
      </c>
      <c r="V35" s="35">
        <f t="shared" si="1"/>
        <v>37262037</v>
      </c>
      <c r="W35" s="35">
        <f t="shared" si="1"/>
        <v>134228980</v>
      </c>
      <c r="X35" s="35">
        <f t="shared" si="1"/>
        <v>136090719</v>
      </c>
      <c r="Y35" s="35">
        <f t="shared" si="1"/>
        <v>-1861739</v>
      </c>
      <c r="Z35" s="36">
        <f>+IF(X35&lt;&gt;0,+(Y35/X35)*100,0)</f>
        <v>-1.368013200077222</v>
      </c>
      <c r="AA35" s="33">
        <f>SUM(AA24:AA34)</f>
        <v>136090719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69157538</v>
      </c>
      <c r="D37" s="46">
        <f>+D21-D35</f>
        <v>0</v>
      </c>
      <c r="E37" s="47">
        <f t="shared" si="2"/>
        <v>63871900</v>
      </c>
      <c r="F37" s="48">
        <f t="shared" si="2"/>
        <v>56725182</v>
      </c>
      <c r="G37" s="48">
        <f t="shared" si="2"/>
        <v>34614038</v>
      </c>
      <c r="H37" s="48">
        <f t="shared" si="2"/>
        <v>-523927</v>
      </c>
      <c r="I37" s="48">
        <f t="shared" si="2"/>
        <v>-3212580</v>
      </c>
      <c r="J37" s="48">
        <f t="shared" si="2"/>
        <v>30877531</v>
      </c>
      <c r="K37" s="48">
        <f t="shared" si="2"/>
        <v>-3267875</v>
      </c>
      <c r="L37" s="48">
        <f t="shared" si="2"/>
        <v>-1289828</v>
      </c>
      <c r="M37" s="48">
        <f t="shared" si="2"/>
        <v>21367532</v>
      </c>
      <c r="N37" s="48">
        <f t="shared" si="2"/>
        <v>16809829</v>
      </c>
      <c r="O37" s="48">
        <f t="shared" si="2"/>
        <v>-4681045</v>
      </c>
      <c r="P37" s="48">
        <f t="shared" si="2"/>
        <v>-3434461</v>
      </c>
      <c r="Q37" s="48">
        <f t="shared" si="2"/>
        <v>22696935</v>
      </c>
      <c r="R37" s="48">
        <f t="shared" si="2"/>
        <v>14581429</v>
      </c>
      <c r="S37" s="48">
        <f t="shared" si="2"/>
        <v>-2257066</v>
      </c>
      <c r="T37" s="48">
        <f t="shared" si="2"/>
        <v>-2065460</v>
      </c>
      <c r="U37" s="48">
        <f t="shared" si="2"/>
        <v>-6203873</v>
      </c>
      <c r="V37" s="48">
        <f t="shared" si="2"/>
        <v>-10526399</v>
      </c>
      <c r="W37" s="48">
        <f t="shared" si="2"/>
        <v>51742390</v>
      </c>
      <c r="X37" s="48">
        <f>IF(F21=F35,0,X21-X35)</f>
        <v>56725182</v>
      </c>
      <c r="Y37" s="48">
        <f t="shared" si="2"/>
        <v>-4982792</v>
      </c>
      <c r="Z37" s="49">
        <f>+IF(X37&lt;&gt;0,+(Y37/X37)*100,0)</f>
        <v>-8.7840916931742932</v>
      </c>
      <c r="AA37" s="46">
        <f>+AA21-AA35</f>
        <v>56725182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69157538</v>
      </c>
      <c r="D41" s="56">
        <f>SUM(D37:D40)</f>
        <v>0</v>
      </c>
      <c r="E41" s="57">
        <f t="shared" si="3"/>
        <v>63871900</v>
      </c>
      <c r="F41" s="58">
        <f t="shared" si="3"/>
        <v>56725182</v>
      </c>
      <c r="G41" s="58">
        <f t="shared" si="3"/>
        <v>34614038</v>
      </c>
      <c r="H41" s="58">
        <f t="shared" si="3"/>
        <v>-523927</v>
      </c>
      <c r="I41" s="58">
        <f t="shared" si="3"/>
        <v>-3212580</v>
      </c>
      <c r="J41" s="58">
        <f t="shared" si="3"/>
        <v>30877531</v>
      </c>
      <c r="K41" s="58">
        <f t="shared" si="3"/>
        <v>-3267875</v>
      </c>
      <c r="L41" s="58">
        <f t="shared" si="3"/>
        <v>-1289828</v>
      </c>
      <c r="M41" s="58">
        <f t="shared" si="3"/>
        <v>21367532</v>
      </c>
      <c r="N41" s="58">
        <f t="shared" si="3"/>
        <v>16809829</v>
      </c>
      <c r="O41" s="58">
        <f t="shared" si="3"/>
        <v>-4681045</v>
      </c>
      <c r="P41" s="58">
        <f t="shared" si="3"/>
        <v>-3434461</v>
      </c>
      <c r="Q41" s="58">
        <f t="shared" si="3"/>
        <v>22696935</v>
      </c>
      <c r="R41" s="58">
        <f t="shared" si="3"/>
        <v>14581429</v>
      </c>
      <c r="S41" s="58">
        <f t="shared" si="3"/>
        <v>-2257066</v>
      </c>
      <c r="T41" s="58">
        <f t="shared" si="3"/>
        <v>-2065460</v>
      </c>
      <c r="U41" s="58">
        <f t="shared" si="3"/>
        <v>-6203873</v>
      </c>
      <c r="V41" s="58">
        <f t="shared" si="3"/>
        <v>-10526399</v>
      </c>
      <c r="W41" s="58">
        <f t="shared" si="3"/>
        <v>51742390</v>
      </c>
      <c r="X41" s="58">
        <f t="shared" si="3"/>
        <v>56725182</v>
      </c>
      <c r="Y41" s="58">
        <f t="shared" si="3"/>
        <v>-4982792</v>
      </c>
      <c r="Z41" s="59">
        <f>+IF(X41&lt;&gt;0,+(Y41/X41)*100,0)</f>
        <v>-8.7840916931742932</v>
      </c>
      <c r="AA41" s="56">
        <f>SUM(AA37:AA40)</f>
        <v>56725182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69157538</v>
      </c>
      <c r="D43" s="64">
        <f>+D41-D42</f>
        <v>0</v>
      </c>
      <c r="E43" s="65">
        <f t="shared" si="4"/>
        <v>63871900</v>
      </c>
      <c r="F43" s="66">
        <f t="shared" si="4"/>
        <v>56725182</v>
      </c>
      <c r="G43" s="66">
        <f t="shared" si="4"/>
        <v>34614038</v>
      </c>
      <c r="H43" s="66">
        <f t="shared" si="4"/>
        <v>-523927</v>
      </c>
      <c r="I43" s="66">
        <f t="shared" si="4"/>
        <v>-3212580</v>
      </c>
      <c r="J43" s="66">
        <f t="shared" si="4"/>
        <v>30877531</v>
      </c>
      <c r="K43" s="66">
        <f t="shared" si="4"/>
        <v>-3267875</v>
      </c>
      <c r="L43" s="66">
        <f t="shared" si="4"/>
        <v>-1289828</v>
      </c>
      <c r="M43" s="66">
        <f t="shared" si="4"/>
        <v>21367532</v>
      </c>
      <c r="N43" s="66">
        <f t="shared" si="4"/>
        <v>16809829</v>
      </c>
      <c r="O43" s="66">
        <f t="shared" si="4"/>
        <v>-4681045</v>
      </c>
      <c r="P43" s="66">
        <f t="shared" si="4"/>
        <v>-3434461</v>
      </c>
      <c r="Q43" s="66">
        <f t="shared" si="4"/>
        <v>22696935</v>
      </c>
      <c r="R43" s="66">
        <f t="shared" si="4"/>
        <v>14581429</v>
      </c>
      <c r="S43" s="66">
        <f t="shared" si="4"/>
        <v>-2257066</v>
      </c>
      <c r="T43" s="66">
        <f t="shared" si="4"/>
        <v>-2065460</v>
      </c>
      <c r="U43" s="66">
        <f t="shared" si="4"/>
        <v>-6203873</v>
      </c>
      <c r="V43" s="66">
        <f t="shared" si="4"/>
        <v>-10526399</v>
      </c>
      <c r="W43" s="66">
        <f t="shared" si="4"/>
        <v>51742390</v>
      </c>
      <c r="X43" s="66">
        <f t="shared" si="4"/>
        <v>56725182</v>
      </c>
      <c r="Y43" s="66">
        <f t="shared" si="4"/>
        <v>-4982792</v>
      </c>
      <c r="Z43" s="67">
        <f>+IF(X43&lt;&gt;0,+(Y43/X43)*100,0)</f>
        <v>-8.7840916931742932</v>
      </c>
      <c r="AA43" s="64">
        <f>+AA41-AA42</f>
        <v>56725182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69157538</v>
      </c>
      <c r="D45" s="56">
        <f>SUM(D43:D44)</f>
        <v>0</v>
      </c>
      <c r="E45" s="57">
        <f t="shared" si="5"/>
        <v>63871900</v>
      </c>
      <c r="F45" s="58">
        <f t="shared" si="5"/>
        <v>56725182</v>
      </c>
      <c r="G45" s="58">
        <f t="shared" si="5"/>
        <v>34614038</v>
      </c>
      <c r="H45" s="58">
        <f t="shared" si="5"/>
        <v>-523927</v>
      </c>
      <c r="I45" s="58">
        <f t="shared" si="5"/>
        <v>-3212580</v>
      </c>
      <c r="J45" s="58">
        <f t="shared" si="5"/>
        <v>30877531</v>
      </c>
      <c r="K45" s="58">
        <f t="shared" si="5"/>
        <v>-3267875</v>
      </c>
      <c r="L45" s="58">
        <f t="shared" si="5"/>
        <v>-1289828</v>
      </c>
      <c r="M45" s="58">
        <f t="shared" si="5"/>
        <v>21367532</v>
      </c>
      <c r="N45" s="58">
        <f t="shared" si="5"/>
        <v>16809829</v>
      </c>
      <c r="O45" s="58">
        <f t="shared" si="5"/>
        <v>-4681045</v>
      </c>
      <c r="P45" s="58">
        <f t="shared" si="5"/>
        <v>-3434461</v>
      </c>
      <c r="Q45" s="58">
        <f t="shared" si="5"/>
        <v>22696935</v>
      </c>
      <c r="R45" s="58">
        <f t="shared" si="5"/>
        <v>14581429</v>
      </c>
      <c r="S45" s="58">
        <f t="shared" si="5"/>
        <v>-2257066</v>
      </c>
      <c r="T45" s="58">
        <f t="shared" si="5"/>
        <v>-2065460</v>
      </c>
      <c r="U45" s="58">
        <f t="shared" si="5"/>
        <v>-6203873</v>
      </c>
      <c r="V45" s="58">
        <f t="shared" si="5"/>
        <v>-10526399</v>
      </c>
      <c r="W45" s="58">
        <f t="shared" si="5"/>
        <v>51742390</v>
      </c>
      <c r="X45" s="58">
        <f t="shared" si="5"/>
        <v>56725182</v>
      </c>
      <c r="Y45" s="58">
        <f t="shared" si="5"/>
        <v>-4982792</v>
      </c>
      <c r="Z45" s="59">
        <f>+IF(X45&lt;&gt;0,+(Y45/X45)*100,0)</f>
        <v>-8.7840916931742932</v>
      </c>
      <c r="AA45" s="56">
        <f>SUM(AA43:AA44)</f>
        <v>56725182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69157538</v>
      </c>
      <c r="D47" s="71">
        <f>SUM(D45:D46)</f>
        <v>0</v>
      </c>
      <c r="E47" s="72">
        <f t="shared" si="6"/>
        <v>63871900</v>
      </c>
      <c r="F47" s="73">
        <f t="shared" si="6"/>
        <v>56725182</v>
      </c>
      <c r="G47" s="73">
        <f t="shared" si="6"/>
        <v>34614038</v>
      </c>
      <c r="H47" s="74">
        <f t="shared" si="6"/>
        <v>-523927</v>
      </c>
      <c r="I47" s="74">
        <f t="shared" si="6"/>
        <v>-3212580</v>
      </c>
      <c r="J47" s="74">
        <f t="shared" si="6"/>
        <v>30877531</v>
      </c>
      <c r="K47" s="74">
        <f t="shared" si="6"/>
        <v>-3267875</v>
      </c>
      <c r="L47" s="74">
        <f t="shared" si="6"/>
        <v>-1289828</v>
      </c>
      <c r="M47" s="73">
        <f t="shared" si="6"/>
        <v>21367532</v>
      </c>
      <c r="N47" s="73">
        <f t="shared" si="6"/>
        <v>16809829</v>
      </c>
      <c r="O47" s="74">
        <f t="shared" si="6"/>
        <v>-4681045</v>
      </c>
      <c r="P47" s="74">
        <f t="shared" si="6"/>
        <v>-3434461</v>
      </c>
      <c r="Q47" s="74">
        <f t="shared" si="6"/>
        <v>22696935</v>
      </c>
      <c r="R47" s="74">
        <f t="shared" si="6"/>
        <v>14581429</v>
      </c>
      <c r="S47" s="74">
        <f t="shared" si="6"/>
        <v>-2257066</v>
      </c>
      <c r="T47" s="73">
        <f t="shared" si="6"/>
        <v>-2065460</v>
      </c>
      <c r="U47" s="73">
        <f t="shared" si="6"/>
        <v>-6203873</v>
      </c>
      <c r="V47" s="74">
        <f t="shared" si="6"/>
        <v>-10526399</v>
      </c>
      <c r="W47" s="74">
        <f t="shared" si="6"/>
        <v>51742390</v>
      </c>
      <c r="X47" s="74">
        <f t="shared" si="6"/>
        <v>56725182</v>
      </c>
      <c r="Y47" s="74">
        <f t="shared" si="6"/>
        <v>-4982792</v>
      </c>
      <c r="Z47" s="75">
        <f>+IF(X47&lt;&gt;0,+(Y47/X47)*100,0)</f>
        <v>-8.7840916931742932</v>
      </c>
      <c r="AA47" s="76">
        <f>SUM(AA45:AA46)</f>
        <v>56725182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14301035</v>
      </c>
      <c r="D9" s="6"/>
      <c r="E9" s="7">
        <v>13558770</v>
      </c>
      <c r="F9" s="8">
        <v>13373660</v>
      </c>
      <c r="G9" s="8">
        <v>1312052</v>
      </c>
      <c r="H9" s="8">
        <v>1311871</v>
      </c>
      <c r="I9" s="8">
        <v>1311070</v>
      </c>
      <c r="J9" s="8">
        <v>3934993</v>
      </c>
      <c r="K9" s="8">
        <v>1314902</v>
      </c>
      <c r="L9" s="8">
        <v>1314994</v>
      </c>
      <c r="M9" s="8">
        <v>1311929</v>
      </c>
      <c r="N9" s="8">
        <v>3941825</v>
      </c>
      <c r="O9" s="8">
        <v>664169</v>
      </c>
      <c r="P9" s="8">
        <v>816656</v>
      </c>
      <c r="Q9" s="8">
        <v>1320229</v>
      </c>
      <c r="R9" s="8">
        <v>2801054</v>
      </c>
      <c r="S9" s="8">
        <v>1309045</v>
      </c>
      <c r="T9" s="8">
        <v>1312354</v>
      </c>
      <c r="U9" s="8">
        <v>839538</v>
      </c>
      <c r="V9" s="8">
        <v>3460937</v>
      </c>
      <c r="W9" s="8">
        <v>14138809</v>
      </c>
      <c r="X9" s="8">
        <v>13373660</v>
      </c>
      <c r="Y9" s="8">
        <v>765149</v>
      </c>
      <c r="Z9" s="2">
        <v>5.7213133876590252</v>
      </c>
      <c r="AA9" s="6">
        <v>13373660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3388000</v>
      </c>
      <c r="D18" s="6"/>
      <c r="E18" s="7">
        <v>16113660</v>
      </c>
      <c r="F18" s="8">
        <v>17655740</v>
      </c>
      <c r="G18" s="8">
        <v>224685</v>
      </c>
      <c r="H18" s="8">
        <v>370236</v>
      </c>
      <c r="I18" s="8">
        <v>359681</v>
      </c>
      <c r="J18" s="8">
        <v>954602</v>
      </c>
      <c r="K18" s="8">
        <v>420261</v>
      </c>
      <c r="L18" s="8">
        <v>333553</v>
      </c>
      <c r="M18" s="8">
        <v>341582</v>
      </c>
      <c r="N18" s="8">
        <v>1095396</v>
      </c>
      <c r="O18" s="8">
        <v>354005</v>
      </c>
      <c r="P18" s="8">
        <v>536640</v>
      </c>
      <c r="Q18" s="8">
        <v>425588</v>
      </c>
      <c r="R18" s="8">
        <v>1316233</v>
      </c>
      <c r="S18" s="8">
        <v>49770</v>
      </c>
      <c r="T18" s="8"/>
      <c r="U18" s="8"/>
      <c r="V18" s="8">
        <v>49770</v>
      </c>
      <c r="W18" s="8">
        <v>3416001</v>
      </c>
      <c r="X18" s="8">
        <v>17655740</v>
      </c>
      <c r="Y18" s="8">
        <v>-14239739</v>
      </c>
      <c r="Z18" s="2">
        <v>-80.652178838156885</v>
      </c>
      <c r="AA18" s="6">
        <v>17655740</v>
      </c>
    </row>
    <row r="19" spans="1:27" x14ac:dyDescent="0.25">
      <c r="A19" s="23" t="s">
        <v>46</v>
      </c>
      <c r="B19" s="29" t="s">
        <v>32</v>
      </c>
      <c r="C19" s="6">
        <v>19630</v>
      </c>
      <c r="D19" s="6"/>
      <c r="E19" s="7">
        <v>116660</v>
      </c>
      <c r="F19" s="26">
        <v>116660</v>
      </c>
      <c r="G19" s="26">
        <v>1346</v>
      </c>
      <c r="H19" s="26">
        <v>897</v>
      </c>
      <c r="I19" s="26">
        <v>2723</v>
      </c>
      <c r="J19" s="26">
        <v>4966</v>
      </c>
      <c r="K19" s="26">
        <v>1816</v>
      </c>
      <c r="L19" s="26">
        <v>2270</v>
      </c>
      <c r="M19" s="26">
        <v>1170</v>
      </c>
      <c r="N19" s="26">
        <v>5256</v>
      </c>
      <c r="O19" s="26">
        <v>437</v>
      </c>
      <c r="P19" s="26">
        <v>908</v>
      </c>
      <c r="Q19" s="26">
        <v>4749</v>
      </c>
      <c r="R19" s="26">
        <v>6094</v>
      </c>
      <c r="S19" s="26">
        <v>1500</v>
      </c>
      <c r="T19" s="26">
        <v>1362</v>
      </c>
      <c r="U19" s="26">
        <v>2147</v>
      </c>
      <c r="V19" s="26">
        <v>5009</v>
      </c>
      <c r="W19" s="26">
        <v>21325</v>
      </c>
      <c r="X19" s="26">
        <v>116660</v>
      </c>
      <c r="Y19" s="26">
        <v>-95335</v>
      </c>
      <c r="Z19" s="27">
        <v>-81.720384021944113</v>
      </c>
      <c r="AA19" s="28">
        <v>116660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17708665</v>
      </c>
      <c r="D21" s="33">
        <f t="shared" si="0"/>
        <v>0</v>
      </c>
      <c r="E21" s="34">
        <f t="shared" si="0"/>
        <v>29789090</v>
      </c>
      <c r="F21" s="35">
        <f t="shared" si="0"/>
        <v>31146060</v>
      </c>
      <c r="G21" s="35">
        <f t="shared" si="0"/>
        <v>1538083</v>
      </c>
      <c r="H21" s="35">
        <f t="shared" si="0"/>
        <v>1683004</v>
      </c>
      <c r="I21" s="35">
        <f t="shared" si="0"/>
        <v>1673474</v>
      </c>
      <c r="J21" s="35">
        <f t="shared" si="0"/>
        <v>4894561</v>
      </c>
      <c r="K21" s="35">
        <f t="shared" si="0"/>
        <v>1736979</v>
      </c>
      <c r="L21" s="35">
        <f t="shared" si="0"/>
        <v>1650817</v>
      </c>
      <c r="M21" s="35">
        <f t="shared" si="0"/>
        <v>1654681</v>
      </c>
      <c r="N21" s="35">
        <f t="shared" si="0"/>
        <v>5042477</v>
      </c>
      <c r="O21" s="35">
        <f t="shared" si="0"/>
        <v>1018611</v>
      </c>
      <c r="P21" s="35">
        <f t="shared" si="0"/>
        <v>1354204</v>
      </c>
      <c r="Q21" s="35">
        <f t="shared" si="0"/>
        <v>1750566</v>
      </c>
      <c r="R21" s="35">
        <f t="shared" si="0"/>
        <v>4123381</v>
      </c>
      <c r="S21" s="35">
        <f t="shared" si="0"/>
        <v>1360315</v>
      </c>
      <c r="T21" s="35">
        <f t="shared" si="0"/>
        <v>1313716</v>
      </c>
      <c r="U21" s="35">
        <f t="shared" si="0"/>
        <v>841685</v>
      </c>
      <c r="V21" s="35">
        <f t="shared" si="0"/>
        <v>3515716</v>
      </c>
      <c r="W21" s="35">
        <f t="shared" si="0"/>
        <v>17576135</v>
      </c>
      <c r="X21" s="35">
        <f t="shared" si="0"/>
        <v>31146060</v>
      </c>
      <c r="Y21" s="35">
        <f t="shared" si="0"/>
        <v>-13569925</v>
      </c>
      <c r="Z21" s="36">
        <f>+IF(X21&lt;&gt;0,+(Y21/X21)*100,0)</f>
        <v>-43.568672891531065</v>
      </c>
      <c r="AA21" s="33">
        <f>SUM(AA5:AA20)</f>
        <v>31146060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12674684</v>
      </c>
      <c r="D24" s="6"/>
      <c r="E24" s="7">
        <v>15446080</v>
      </c>
      <c r="F24" s="8">
        <v>13530720</v>
      </c>
      <c r="G24" s="8">
        <v>1091979</v>
      </c>
      <c r="H24" s="8">
        <v>1050235</v>
      </c>
      <c r="I24" s="8">
        <v>1048419</v>
      </c>
      <c r="J24" s="8">
        <v>3190633</v>
      </c>
      <c r="K24" s="8">
        <v>1178509</v>
      </c>
      <c r="L24" s="8">
        <v>1106377</v>
      </c>
      <c r="M24" s="8">
        <v>1744484</v>
      </c>
      <c r="N24" s="8">
        <v>4029370</v>
      </c>
      <c r="O24" s="8">
        <v>867770</v>
      </c>
      <c r="P24" s="8">
        <v>1047286</v>
      </c>
      <c r="Q24" s="8">
        <v>1188244</v>
      </c>
      <c r="R24" s="8">
        <v>3103300</v>
      </c>
      <c r="S24" s="8">
        <v>1054788</v>
      </c>
      <c r="T24" s="8">
        <v>1103683</v>
      </c>
      <c r="U24" s="8">
        <v>1067233</v>
      </c>
      <c r="V24" s="8">
        <v>3225704</v>
      </c>
      <c r="W24" s="8">
        <v>13549007</v>
      </c>
      <c r="X24" s="8">
        <v>13530720</v>
      </c>
      <c r="Y24" s="8">
        <v>18287</v>
      </c>
      <c r="Z24" s="2">
        <v>0.13515171402556553</v>
      </c>
      <c r="AA24" s="6">
        <v>13530720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2505273</v>
      </c>
      <c r="D26" s="6"/>
      <c r="E26" s="7">
        <v>2011060</v>
      </c>
      <c r="F26" s="8">
        <v>2011060</v>
      </c>
      <c r="G26" s="8"/>
      <c r="H26" s="8">
        <v>335176</v>
      </c>
      <c r="I26" s="8">
        <v>167588</v>
      </c>
      <c r="J26" s="8">
        <v>502764</v>
      </c>
      <c r="K26" s="8">
        <v>167588</v>
      </c>
      <c r="L26" s="8">
        <v>167588</v>
      </c>
      <c r="M26" s="8"/>
      <c r="N26" s="8">
        <v>335176</v>
      </c>
      <c r="O26" s="8">
        <v>335176</v>
      </c>
      <c r="P26" s="8">
        <v>167591</v>
      </c>
      <c r="Q26" s="8">
        <v>167588</v>
      </c>
      <c r="R26" s="8">
        <v>670355</v>
      </c>
      <c r="S26" s="8">
        <v>167588</v>
      </c>
      <c r="T26" s="8">
        <v>167588</v>
      </c>
      <c r="U26" s="8">
        <v>167588</v>
      </c>
      <c r="V26" s="8">
        <v>502764</v>
      </c>
      <c r="W26" s="8">
        <v>2011059</v>
      </c>
      <c r="X26" s="8">
        <v>2011060</v>
      </c>
      <c r="Y26" s="8">
        <v>-1</v>
      </c>
      <c r="Z26" s="2"/>
      <c r="AA26" s="6">
        <v>2011060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1055518</v>
      </c>
      <c r="D30" s="6"/>
      <c r="E30" s="7">
        <v>1147340</v>
      </c>
      <c r="F30" s="8">
        <v>1824890</v>
      </c>
      <c r="G30" s="8"/>
      <c r="H30" s="8">
        <v>166476</v>
      </c>
      <c r="I30" s="8">
        <v>40685</v>
      </c>
      <c r="J30" s="8">
        <v>207161</v>
      </c>
      <c r="K30" s="8">
        <v>217995</v>
      </c>
      <c r="L30" s="8">
        <v>265155</v>
      </c>
      <c r="M30" s="8">
        <v>275648</v>
      </c>
      <c r="N30" s="8">
        <v>758798</v>
      </c>
      <c r="O30" s="8">
        <v>296162</v>
      </c>
      <c r="P30" s="8">
        <v>28076</v>
      </c>
      <c r="Q30" s="8">
        <v>117416</v>
      </c>
      <c r="R30" s="8">
        <v>441654</v>
      </c>
      <c r="S30" s="8">
        <v>400292</v>
      </c>
      <c r="T30" s="8">
        <v>268458</v>
      </c>
      <c r="U30" s="8">
        <v>247857</v>
      </c>
      <c r="V30" s="8">
        <v>916607</v>
      </c>
      <c r="W30" s="8">
        <v>2324220</v>
      </c>
      <c r="X30" s="8">
        <v>1824890</v>
      </c>
      <c r="Y30" s="8">
        <v>499330</v>
      </c>
      <c r="Z30" s="2">
        <v>27.362197173528269</v>
      </c>
      <c r="AA30" s="6">
        <v>1824890</v>
      </c>
    </row>
    <row r="31" spans="1:27" x14ac:dyDescent="0.25">
      <c r="A31" s="25" t="s">
        <v>57</v>
      </c>
      <c r="B31" s="24" t="s">
        <v>32</v>
      </c>
      <c r="C31" s="6">
        <v>13848537</v>
      </c>
      <c r="D31" s="6"/>
      <c r="E31" s="7">
        <v>11165630</v>
      </c>
      <c r="F31" s="8">
        <v>12702650</v>
      </c>
      <c r="G31" s="8">
        <v>368829</v>
      </c>
      <c r="H31" s="8">
        <v>1213780</v>
      </c>
      <c r="I31" s="8">
        <v>1076586</v>
      </c>
      <c r="J31" s="8">
        <v>2659195</v>
      </c>
      <c r="K31" s="8">
        <v>1081159</v>
      </c>
      <c r="L31" s="8">
        <v>956138</v>
      </c>
      <c r="M31" s="8">
        <v>1006578</v>
      </c>
      <c r="N31" s="8">
        <v>3043875</v>
      </c>
      <c r="O31" s="8">
        <v>1061884</v>
      </c>
      <c r="P31" s="8">
        <v>1294988</v>
      </c>
      <c r="Q31" s="8">
        <v>1228581</v>
      </c>
      <c r="R31" s="8">
        <v>3585453</v>
      </c>
      <c r="S31" s="8">
        <v>1111323</v>
      </c>
      <c r="T31" s="8">
        <v>1204920</v>
      </c>
      <c r="U31" s="8">
        <v>1349508</v>
      </c>
      <c r="V31" s="8">
        <v>3665751</v>
      </c>
      <c r="W31" s="8">
        <v>12954274</v>
      </c>
      <c r="X31" s="8">
        <v>12702650</v>
      </c>
      <c r="Y31" s="8">
        <v>251624</v>
      </c>
      <c r="Z31" s="2">
        <v>1.9808780057704496</v>
      </c>
      <c r="AA31" s="6">
        <v>12702650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947739</v>
      </c>
      <c r="D33" s="6"/>
      <c r="E33" s="7">
        <v>1174490</v>
      </c>
      <c r="F33" s="8">
        <v>1429280</v>
      </c>
      <c r="G33" s="8">
        <v>37391</v>
      </c>
      <c r="H33" s="8">
        <v>48026</v>
      </c>
      <c r="I33" s="8">
        <v>94517</v>
      </c>
      <c r="J33" s="8">
        <v>179934</v>
      </c>
      <c r="K33" s="8">
        <v>89768</v>
      </c>
      <c r="L33" s="8">
        <v>409510</v>
      </c>
      <c r="M33" s="8">
        <v>68918</v>
      </c>
      <c r="N33" s="8">
        <v>568196</v>
      </c>
      <c r="O33" s="8">
        <v>51254</v>
      </c>
      <c r="P33" s="8">
        <v>163837</v>
      </c>
      <c r="Q33" s="8">
        <v>78221</v>
      </c>
      <c r="R33" s="8">
        <v>293312</v>
      </c>
      <c r="S33" s="8">
        <v>80570</v>
      </c>
      <c r="T33" s="8">
        <v>39685</v>
      </c>
      <c r="U33" s="8">
        <v>84965</v>
      </c>
      <c r="V33" s="8">
        <v>205220</v>
      </c>
      <c r="W33" s="8">
        <v>1246662</v>
      </c>
      <c r="X33" s="8">
        <v>1429280</v>
      </c>
      <c r="Y33" s="8">
        <v>-182618</v>
      </c>
      <c r="Z33" s="2">
        <v>-12.776922646367403</v>
      </c>
      <c r="AA33" s="6">
        <v>1429280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31031751</v>
      </c>
      <c r="D35" s="33">
        <f>SUM(D24:D34)</f>
        <v>0</v>
      </c>
      <c r="E35" s="34">
        <f t="shared" si="1"/>
        <v>30944600</v>
      </c>
      <c r="F35" s="35">
        <f t="shared" si="1"/>
        <v>31498600</v>
      </c>
      <c r="G35" s="35">
        <f t="shared" si="1"/>
        <v>1498199</v>
      </c>
      <c r="H35" s="35">
        <f t="shared" si="1"/>
        <v>2813693</v>
      </c>
      <c r="I35" s="35">
        <f t="shared" si="1"/>
        <v>2427795</v>
      </c>
      <c r="J35" s="35">
        <f t="shared" si="1"/>
        <v>6739687</v>
      </c>
      <c r="K35" s="35">
        <f t="shared" si="1"/>
        <v>2735019</v>
      </c>
      <c r="L35" s="35">
        <f t="shared" si="1"/>
        <v>2904768</v>
      </c>
      <c r="M35" s="35">
        <f t="shared" si="1"/>
        <v>3095628</v>
      </c>
      <c r="N35" s="35">
        <f t="shared" si="1"/>
        <v>8735415</v>
      </c>
      <c r="O35" s="35">
        <f t="shared" si="1"/>
        <v>2612246</v>
      </c>
      <c r="P35" s="35">
        <f t="shared" si="1"/>
        <v>2701778</v>
      </c>
      <c r="Q35" s="35">
        <f t="shared" si="1"/>
        <v>2780050</v>
      </c>
      <c r="R35" s="35">
        <f t="shared" si="1"/>
        <v>8094074</v>
      </c>
      <c r="S35" s="35">
        <f t="shared" si="1"/>
        <v>2814561</v>
      </c>
      <c r="T35" s="35">
        <f t="shared" si="1"/>
        <v>2784334</v>
      </c>
      <c r="U35" s="35">
        <f t="shared" si="1"/>
        <v>2917151</v>
      </c>
      <c r="V35" s="35">
        <f t="shared" si="1"/>
        <v>8516046</v>
      </c>
      <c r="W35" s="35">
        <f t="shared" si="1"/>
        <v>32085222</v>
      </c>
      <c r="X35" s="35">
        <f t="shared" si="1"/>
        <v>31498600</v>
      </c>
      <c r="Y35" s="35">
        <f t="shared" si="1"/>
        <v>586622</v>
      </c>
      <c r="Z35" s="36">
        <f>+IF(X35&lt;&gt;0,+(Y35/X35)*100,0)</f>
        <v>1.8623748357069838</v>
      </c>
      <c r="AA35" s="33">
        <f>SUM(AA24:AA34)</f>
        <v>31498600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-13323086</v>
      </c>
      <c r="D37" s="46">
        <f>+D21-D35</f>
        <v>0</v>
      </c>
      <c r="E37" s="47">
        <f t="shared" si="2"/>
        <v>-1155510</v>
      </c>
      <c r="F37" s="48">
        <f t="shared" si="2"/>
        <v>-352540</v>
      </c>
      <c r="G37" s="48">
        <f t="shared" si="2"/>
        <v>39884</v>
      </c>
      <c r="H37" s="48">
        <f t="shared" si="2"/>
        <v>-1130689</v>
      </c>
      <c r="I37" s="48">
        <f t="shared" si="2"/>
        <v>-754321</v>
      </c>
      <c r="J37" s="48">
        <f t="shared" si="2"/>
        <v>-1845126</v>
      </c>
      <c r="K37" s="48">
        <f t="shared" si="2"/>
        <v>-998040</v>
      </c>
      <c r="L37" s="48">
        <f t="shared" si="2"/>
        <v>-1253951</v>
      </c>
      <c r="M37" s="48">
        <f t="shared" si="2"/>
        <v>-1440947</v>
      </c>
      <c r="N37" s="48">
        <f t="shared" si="2"/>
        <v>-3692938</v>
      </c>
      <c r="O37" s="48">
        <f t="shared" si="2"/>
        <v>-1593635</v>
      </c>
      <c r="P37" s="48">
        <f t="shared" si="2"/>
        <v>-1347574</v>
      </c>
      <c r="Q37" s="48">
        <f t="shared" si="2"/>
        <v>-1029484</v>
      </c>
      <c r="R37" s="48">
        <f t="shared" si="2"/>
        <v>-3970693</v>
      </c>
      <c r="S37" s="48">
        <f t="shared" si="2"/>
        <v>-1454246</v>
      </c>
      <c r="T37" s="48">
        <f t="shared" si="2"/>
        <v>-1470618</v>
      </c>
      <c r="U37" s="48">
        <f t="shared" si="2"/>
        <v>-2075466</v>
      </c>
      <c r="V37" s="48">
        <f t="shared" si="2"/>
        <v>-5000330</v>
      </c>
      <c r="W37" s="48">
        <f t="shared" si="2"/>
        <v>-14509087</v>
      </c>
      <c r="X37" s="48">
        <f>IF(F21=F35,0,X21-X35)</f>
        <v>-352540</v>
      </c>
      <c r="Y37" s="48">
        <f t="shared" si="2"/>
        <v>-14156547</v>
      </c>
      <c r="Z37" s="49">
        <f>+IF(X37&lt;&gt;0,+(Y37/X37)*100,0)</f>
        <v>4015.5860327906057</v>
      </c>
      <c r="AA37" s="46">
        <f>+AA21-AA35</f>
        <v>-352540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-13323086</v>
      </c>
      <c r="D41" s="56">
        <f>SUM(D37:D40)</f>
        <v>0</v>
      </c>
      <c r="E41" s="57">
        <f t="shared" si="3"/>
        <v>-1155510</v>
      </c>
      <c r="F41" s="58">
        <f t="shared" si="3"/>
        <v>-352540</v>
      </c>
      <c r="G41" s="58">
        <f t="shared" si="3"/>
        <v>39884</v>
      </c>
      <c r="H41" s="58">
        <f t="shared" si="3"/>
        <v>-1130689</v>
      </c>
      <c r="I41" s="58">
        <f t="shared" si="3"/>
        <v>-754321</v>
      </c>
      <c r="J41" s="58">
        <f t="shared" si="3"/>
        <v>-1845126</v>
      </c>
      <c r="K41" s="58">
        <f t="shared" si="3"/>
        <v>-998040</v>
      </c>
      <c r="L41" s="58">
        <f t="shared" si="3"/>
        <v>-1253951</v>
      </c>
      <c r="M41" s="58">
        <f t="shared" si="3"/>
        <v>-1440947</v>
      </c>
      <c r="N41" s="58">
        <f t="shared" si="3"/>
        <v>-3692938</v>
      </c>
      <c r="O41" s="58">
        <f t="shared" si="3"/>
        <v>-1593635</v>
      </c>
      <c r="P41" s="58">
        <f t="shared" si="3"/>
        <v>-1347574</v>
      </c>
      <c r="Q41" s="58">
        <f t="shared" si="3"/>
        <v>-1029484</v>
      </c>
      <c r="R41" s="58">
        <f t="shared" si="3"/>
        <v>-3970693</v>
      </c>
      <c r="S41" s="58">
        <f t="shared" si="3"/>
        <v>-1454246</v>
      </c>
      <c r="T41" s="58">
        <f t="shared" si="3"/>
        <v>-1470618</v>
      </c>
      <c r="U41" s="58">
        <f t="shared" si="3"/>
        <v>-2075466</v>
      </c>
      <c r="V41" s="58">
        <f t="shared" si="3"/>
        <v>-5000330</v>
      </c>
      <c r="W41" s="58">
        <f t="shared" si="3"/>
        <v>-14509087</v>
      </c>
      <c r="X41" s="58">
        <f t="shared" si="3"/>
        <v>-352540</v>
      </c>
      <c r="Y41" s="58">
        <f t="shared" si="3"/>
        <v>-14156547</v>
      </c>
      <c r="Z41" s="59">
        <f>+IF(X41&lt;&gt;0,+(Y41/X41)*100,0)</f>
        <v>4015.5860327906057</v>
      </c>
      <c r="AA41" s="56">
        <f>SUM(AA37:AA40)</f>
        <v>-352540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-13323086</v>
      </c>
      <c r="D43" s="64">
        <f>+D41-D42</f>
        <v>0</v>
      </c>
      <c r="E43" s="65">
        <f t="shared" si="4"/>
        <v>-1155510</v>
      </c>
      <c r="F43" s="66">
        <f t="shared" si="4"/>
        <v>-352540</v>
      </c>
      <c r="G43" s="66">
        <f t="shared" si="4"/>
        <v>39884</v>
      </c>
      <c r="H43" s="66">
        <f t="shared" si="4"/>
        <v>-1130689</v>
      </c>
      <c r="I43" s="66">
        <f t="shared" si="4"/>
        <v>-754321</v>
      </c>
      <c r="J43" s="66">
        <f t="shared" si="4"/>
        <v>-1845126</v>
      </c>
      <c r="K43" s="66">
        <f t="shared" si="4"/>
        <v>-998040</v>
      </c>
      <c r="L43" s="66">
        <f t="shared" si="4"/>
        <v>-1253951</v>
      </c>
      <c r="M43" s="66">
        <f t="shared" si="4"/>
        <v>-1440947</v>
      </c>
      <c r="N43" s="66">
        <f t="shared" si="4"/>
        <v>-3692938</v>
      </c>
      <c r="O43" s="66">
        <f t="shared" si="4"/>
        <v>-1593635</v>
      </c>
      <c r="P43" s="66">
        <f t="shared" si="4"/>
        <v>-1347574</v>
      </c>
      <c r="Q43" s="66">
        <f t="shared" si="4"/>
        <v>-1029484</v>
      </c>
      <c r="R43" s="66">
        <f t="shared" si="4"/>
        <v>-3970693</v>
      </c>
      <c r="S43" s="66">
        <f t="shared" si="4"/>
        <v>-1454246</v>
      </c>
      <c r="T43" s="66">
        <f t="shared" si="4"/>
        <v>-1470618</v>
      </c>
      <c r="U43" s="66">
        <f t="shared" si="4"/>
        <v>-2075466</v>
      </c>
      <c r="V43" s="66">
        <f t="shared" si="4"/>
        <v>-5000330</v>
      </c>
      <c r="W43" s="66">
        <f t="shared" si="4"/>
        <v>-14509087</v>
      </c>
      <c r="X43" s="66">
        <f t="shared" si="4"/>
        <v>-352540</v>
      </c>
      <c r="Y43" s="66">
        <f t="shared" si="4"/>
        <v>-14156547</v>
      </c>
      <c r="Z43" s="67">
        <f>+IF(X43&lt;&gt;0,+(Y43/X43)*100,0)</f>
        <v>4015.5860327906057</v>
      </c>
      <c r="AA43" s="64">
        <f>+AA41-AA42</f>
        <v>-352540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-13323086</v>
      </c>
      <c r="D45" s="56">
        <f>SUM(D43:D44)</f>
        <v>0</v>
      </c>
      <c r="E45" s="57">
        <f t="shared" si="5"/>
        <v>-1155510</v>
      </c>
      <c r="F45" s="58">
        <f t="shared" si="5"/>
        <v>-352540</v>
      </c>
      <c r="G45" s="58">
        <f t="shared" si="5"/>
        <v>39884</v>
      </c>
      <c r="H45" s="58">
        <f t="shared" si="5"/>
        <v>-1130689</v>
      </c>
      <c r="I45" s="58">
        <f t="shared" si="5"/>
        <v>-754321</v>
      </c>
      <c r="J45" s="58">
        <f t="shared" si="5"/>
        <v>-1845126</v>
      </c>
      <c r="K45" s="58">
        <f t="shared" si="5"/>
        <v>-998040</v>
      </c>
      <c r="L45" s="58">
        <f t="shared" si="5"/>
        <v>-1253951</v>
      </c>
      <c r="M45" s="58">
        <f t="shared" si="5"/>
        <v>-1440947</v>
      </c>
      <c r="N45" s="58">
        <f t="shared" si="5"/>
        <v>-3692938</v>
      </c>
      <c r="O45" s="58">
        <f t="shared" si="5"/>
        <v>-1593635</v>
      </c>
      <c r="P45" s="58">
        <f t="shared" si="5"/>
        <v>-1347574</v>
      </c>
      <c r="Q45" s="58">
        <f t="shared" si="5"/>
        <v>-1029484</v>
      </c>
      <c r="R45" s="58">
        <f t="shared" si="5"/>
        <v>-3970693</v>
      </c>
      <c r="S45" s="58">
        <f t="shared" si="5"/>
        <v>-1454246</v>
      </c>
      <c r="T45" s="58">
        <f t="shared" si="5"/>
        <v>-1470618</v>
      </c>
      <c r="U45" s="58">
        <f t="shared" si="5"/>
        <v>-2075466</v>
      </c>
      <c r="V45" s="58">
        <f t="shared" si="5"/>
        <v>-5000330</v>
      </c>
      <c r="W45" s="58">
        <f t="shared" si="5"/>
        <v>-14509087</v>
      </c>
      <c r="X45" s="58">
        <f t="shared" si="5"/>
        <v>-352540</v>
      </c>
      <c r="Y45" s="58">
        <f t="shared" si="5"/>
        <v>-14156547</v>
      </c>
      <c r="Z45" s="59">
        <f>+IF(X45&lt;&gt;0,+(Y45/X45)*100,0)</f>
        <v>4015.5860327906057</v>
      </c>
      <c r="AA45" s="56">
        <f>SUM(AA43:AA44)</f>
        <v>-352540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-13323086</v>
      </c>
      <c r="D47" s="71">
        <f>SUM(D45:D46)</f>
        <v>0</v>
      </c>
      <c r="E47" s="72">
        <f t="shared" si="6"/>
        <v>-1155510</v>
      </c>
      <c r="F47" s="73">
        <f t="shared" si="6"/>
        <v>-352540</v>
      </c>
      <c r="G47" s="73">
        <f t="shared" si="6"/>
        <v>39884</v>
      </c>
      <c r="H47" s="74">
        <f t="shared" si="6"/>
        <v>-1130689</v>
      </c>
      <c r="I47" s="74">
        <f t="shared" si="6"/>
        <v>-754321</v>
      </c>
      <c r="J47" s="74">
        <f t="shared" si="6"/>
        <v>-1845126</v>
      </c>
      <c r="K47" s="74">
        <f t="shared" si="6"/>
        <v>-998040</v>
      </c>
      <c r="L47" s="74">
        <f t="shared" si="6"/>
        <v>-1253951</v>
      </c>
      <c r="M47" s="73">
        <f t="shared" si="6"/>
        <v>-1440947</v>
      </c>
      <c r="N47" s="73">
        <f t="shared" si="6"/>
        <v>-3692938</v>
      </c>
      <c r="O47" s="74">
        <f t="shared" si="6"/>
        <v>-1593635</v>
      </c>
      <c r="P47" s="74">
        <f t="shared" si="6"/>
        <v>-1347574</v>
      </c>
      <c r="Q47" s="74">
        <f t="shared" si="6"/>
        <v>-1029484</v>
      </c>
      <c r="R47" s="74">
        <f t="shared" si="6"/>
        <v>-3970693</v>
      </c>
      <c r="S47" s="74">
        <f t="shared" si="6"/>
        <v>-1454246</v>
      </c>
      <c r="T47" s="73">
        <f t="shared" si="6"/>
        <v>-1470618</v>
      </c>
      <c r="U47" s="73">
        <f t="shared" si="6"/>
        <v>-2075466</v>
      </c>
      <c r="V47" s="74">
        <f t="shared" si="6"/>
        <v>-5000330</v>
      </c>
      <c r="W47" s="74">
        <f t="shared" si="6"/>
        <v>-14509087</v>
      </c>
      <c r="X47" s="74">
        <f t="shared" si="6"/>
        <v>-352540</v>
      </c>
      <c r="Y47" s="74">
        <f t="shared" si="6"/>
        <v>-14156547</v>
      </c>
      <c r="Z47" s="75">
        <f>+IF(X47&lt;&gt;0,+(Y47/X47)*100,0)</f>
        <v>4015.5860327906057</v>
      </c>
      <c r="AA47" s="76">
        <f>SUM(AA45:AA46)</f>
        <v>-352540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1360464</v>
      </c>
      <c r="D9" s="6"/>
      <c r="E9" s="7">
        <v>2147465</v>
      </c>
      <c r="F9" s="8">
        <v>2147465</v>
      </c>
      <c r="G9" s="8">
        <v>151374</v>
      </c>
      <c r="H9" s="8">
        <v>152480</v>
      </c>
      <c r="I9" s="8">
        <v>151458</v>
      </c>
      <c r="J9" s="8">
        <v>455312</v>
      </c>
      <c r="K9" s="8">
        <v>427</v>
      </c>
      <c r="L9" s="8">
        <v>151708</v>
      </c>
      <c r="M9" s="8">
        <v>369819</v>
      </c>
      <c r="N9" s="8">
        <v>521954</v>
      </c>
      <c r="O9" s="8">
        <v>97428</v>
      </c>
      <c r="P9" s="8">
        <v>151428</v>
      </c>
      <c r="Q9" s="8">
        <v>137197</v>
      </c>
      <c r="R9" s="8">
        <v>386053</v>
      </c>
      <c r="S9" s="8">
        <v>151148</v>
      </c>
      <c r="T9" s="8">
        <v>151315</v>
      </c>
      <c r="U9" s="8">
        <v>204887</v>
      </c>
      <c r="V9" s="8">
        <v>507350</v>
      </c>
      <c r="W9" s="8">
        <v>1870669</v>
      </c>
      <c r="X9" s="8">
        <v>2147465</v>
      </c>
      <c r="Y9" s="8">
        <v>-276796</v>
      </c>
      <c r="Z9" s="2">
        <v>-12.889430095484677</v>
      </c>
      <c r="AA9" s="6">
        <v>2147465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50000</v>
      </c>
      <c r="F19" s="26">
        <v>50000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50000</v>
      </c>
      <c r="Y19" s="26">
        <v>-50000</v>
      </c>
      <c r="Z19" s="27">
        <v>-100</v>
      </c>
      <c r="AA19" s="28">
        <v>50000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1360464</v>
      </c>
      <c r="D21" s="33">
        <f t="shared" si="0"/>
        <v>0</v>
      </c>
      <c r="E21" s="34">
        <f t="shared" si="0"/>
        <v>2197465</v>
      </c>
      <c r="F21" s="35">
        <f t="shared" si="0"/>
        <v>2197465</v>
      </c>
      <c r="G21" s="35">
        <f t="shared" si="0"/>
        <v>151374</v>
      </c>
      <c r="H21" s="35">
        <f t="shared" si="0"/>
        <v>152480</v>
      </c>
      <c r="I21" s="35">
        <f t="shared" si="0"/>
        <v>151458</v>
      </c>
      <c r="J21" s="35">
        <f t="shared" si="0"/>
        <v>455312</v>
      </c>
      <c r="K21" s="35">
        <f t="shared" si="0"/>
        <v>427</v>
      </c>
      <c r="L21" s="35">
        <f t="shared" si="0"/>
        <v>151708</v>
      </c>
      <c r="M21" s="35">
        <f t="shared" si="0"/>
        <v>369819</v>
      </c>
      <c r="N21" s="35">
        <f t="shared" si="0"/>
        <v>521954</v>
      </c>
      <c r="O21" s="35">
        <f t="shared" si="0"/>
        <v>97428</v>
      </c>
      <c r="P21" s="35">
        <f t="shared" si="0"/>
        <v>151428</v>
      </c>
      <c r="Q21" s="35">
        <f t="shared" si="0"/>
        <v>137197</v>
      </c>
      <c r="R21" s="35">
        <f t="shared" si="0"/>
        <v>386053</v>
      </c>
      <c r="S21" s="35">
        <f t="shared" si="0"/>
        <v>151148</v>
      </c>
      <c r="T21" s="35">
        <f t="shared" si="0"/>
        <v>151315</v>
      </c>
      <c r="U21" s="35">
        <f t="shared" si="0"/>
        <v>204887</v>
      </c>
      <c r="V21" s="35">
        <f t="shared" si="0"/>
        <v>507350</v>
      </c>
      <c r="W21" s="35">
        <f t="shared" si="0"/>
        <v>1870669</v>
      </c>
      <c r="X21" s="35">
        <f t="shared" si="0"/>
        <v>2197465</v>
      </c>
      <c r="Y21" s="35">
        <f t="shared" si="0"/>
        <v>-326796</v>
      </c>
      <c r="Z21" s="36">
        <f>+IF(X21&lt;&gt;0,+(Y21/X21)*100,0)</f>
        <v>-14.87149965983531</v>
      </c>
      <c r="AA21" s="33">
        <f>SUM(AA5:AA20)</f>
        <v>2197465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3072270</v>
      </c>
      <c r="D24" s="6"/>
      <c r="E24" s="7">
        <v>1395636</v>
      </c>
      <c r="F24" s="8">
        <v>1436860</v>
      </c>
      <c r="G24" s="8">
        <v>256341</v>
      </c>
      <c r="H24" s="8">
        <v>197398</v>
      </c>
      <c r="I24" s="8">
        <v>246772</v>
      </c>
      <c r="J24" s="8">
        <v>700511</v>
      </c>
      <c r="K24" s="8">
        <v>222832</v>
      </c>
      <c r="L24" s="8">
        <v>-461466</v>
      </c>
      <c r="M24" s="8">
        <v>746767</v>
      </c>
      <c r="N24" s="8">
        <v>508133</v>
      </c>
      <c r="O24" s="8">
        <v>69807</v>
      </c>
      <c r="P24" s="8">
        <v>169241</v>
      </c>
      <c r="Q24" s="8">
        <v>155719</v>
      </c>
      <c r="R24" s="8">
        <v>394767</v>
      </c>
      <c r="S24" s="8">
        <v>168345</v>
      </c>
      <c r="T24" s="8">
        <v>199791</v>
      </c>
      <c r="U24" s="8">
        <v>196016</v>
      </c>
      <c r="V24" s="8">
        <v>564152</v>
      </c>
      <c r="W24" s="8">
        <v>2167563</v>
      </c>
      <c r="X24" s="8">
        <v>1436860</v>
      </c>
      <c r="Y24" s="8">
        <v>730703</v>
      </c>
      <c r="Z24" s="2">
        <v>50.854154197346993</v>
      </c>
      <c r="AA24" s="6">
        <v>1436860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10692</v>
      </c>
      <c r="D30" s="6"/>
      <c r="E30" s="7">
        <v>110000</v>
      </c>
      <c r="F30" s="8">
        <v>125000</v>
      </c>
      <c r="G30" s="8"/>
      <c r="H30" s="8"/>
      <c r="I30" s="8"/>
      <c r="J30" s="8"/>
      <c r="K30" s="8"/>
      <c r="L30" s="8"/>
      <c r="M30" s="8">
        <v>32324</v>
      </c>
      <c r="N30" s="8">
        <v>32324</v>
      </c>
      <c r="O30" s="8"/>
      <c r="P30" s="8"/>
      <c r="Q30" s="8"/>
      <c r="R30" s="8"/>
      <c r="S30" s="8"/>
      <c r="T30" s="8">
        <v>29900</v>
      </c>
      <c r="U30" s="8">
        <v>227394</v>
      </c>
      <c r="V30" s="8">
        <v>257294</v>
      </c>
      <c r="W30" s="8">
        <v>289618</v>
      </c>
      <c r="X30" s="8">
        <v>125000</v>
      </c>
      <c r="Y30" s="8">
        <v>164618</v>
      </c>
      <c r="Z30" s="2">
        <v>131.6944</v>
      </c>
      <c r="AA30" s="6">
        <v>125000</v>
      </c>
    </row>
    <row r="31" spans="1:27" x14ac:dyDescent="0.25">
      <c r="A31" s="25" t="s">
        <v>57</v>
      </c>
      <c r="B31" s="24" t="s">
        <v>32</v>
      </c>
      <c r="C31" s="6">
        <v>2134934</v>
      </c>
      <c r="D31" s="6"/>
      <c r="E31" s="7">
        <v>1780000</v>
      </c>
      <c r="F31" s="8">
        <v>2386960</v>
      </c>
      <c r="G31" s="8">
        <v>123104</v>
      </c>
      <c r="H31" s="8">
        <v>181604</v>
      </c>
      <c r="I31" s="8">
        <v>123104</v>
      </c>
      <c r="J31" s="8">
        <v>427812</v>
      </c>
      <c r="K31" s="8">
        <v>123104</v>
      </c>
      <c r="L31" s="8">
        <v>184170</v>
      </c>
      <c r="M31" s="8">
        <v>341215</v>
      </c>
      <c r="N31" s="8">
        <v>648489</v>
      </c>
      <c r="O31" s="8">
        <v>372821</v>
      </c>
      <c r="P31" s="8">
        <v>267482</v>
      </c>
      <c r="Q31" s="8">
        <v>274464</v>
      </c>
      <c r="R31" s="8">
        <v>914767</v>
      </c>
      <c r="S31" s="8">
        <v>167257</v>
      </c>
      <c r="T31" s="8">
        <v>307012</v>
      </c>
      <c r="U31" s="8">
        <v>360892</v>
      </c>
      <c r="V31" s="8">
        <v>835161</v>
      </c>
      <c r="W31" s="8">
        <v>2826229</v>
      </c>
      <c r="X31" s="8">
        <v>2386960</v>
      </c>
      <c r="Y31" s="8">
        <v>439269</v>
      </c>
      <c r="Z31" s="2">
        <v>18.402863893823103</v>
      </c>
      <c r="AA31" s="6">
        <v>2386960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173067</v>
      </c>
      <c r="D33" s="6"/>
      <c r="E33" s="7">
        <v>100000</v>
      </c>
      <c r="F33" s="8">
        <v>126315</v>
      </c>
      <c r="G33" s="8">
        <v>2117</v>
      </c>
      <c r="H33" s="8">
        <v>1603</v>
      </c>
      <c r="I33" s="8">
        <v>2068</v>
      </c>
      <c r="J33" s="8">
        <v>5788</v>
      </c>
      <c r="K33" s="8">
        <v>1797</v>
      </c>
      <c r="L33" s="8">
        <v>-3654</v>
      </c>
      <c r="M33" s="8">
        <v>7369</v>
      </c>
      <c r="N33" s="8">
        <v>5512</v>
      </c>
      <c r="O33" s="8">
        <v>558</v>
      </c>
      <c r="P33" s="8">
        <v>1544</v>
      </c>
      <c r="Q33" s="8">
        <v>1411</v>
      </c>
      <c r="R33" s="8">
        <v>3513</v>
      </c>
      <c r="S33" s="8">
        <v>1535</v>
      </c>
      <c r="T33" s="8">
        <v>1859</v>
      </c>
      <c r="U33" s="8">
        <v>1808</v>
      </c>
      <c r="V33" s="8">
        <v>5202</v>
      </c>
      <c r="W33" s="8">
        <v>20015</v>
      </c>
      <c r="X33" s="8">
        <v>126315</v>
      </c>
      <c r="Y33" s="8">
        <v>-106300</v>
      </c>
      <c r="Z33" s="2">
        <v>-84.154692633495628</v>
      </c>
      <c r="AA33" s="6">
        <v>126315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5390963</v>
      </c>
      <c r="D35" s="33">
        <f>SUM(D24:D34)</f>
        <v>0</v>
      </c>
      <c r="E35" s="34">
        <f t="shared" si="1"/>
        <v>3385636</v>
      </c>
      <c r="F35" s="35">
        <f t="shared" si="1"/>
        <v>4075135</v>
      </c>
      <c r="G35" s="35">
        <f t="shared" si="1"/>
        <v>381562</v>
      </c>
      <c r="H35" s="35">
        <f t="shared" si="1"/>
        <v>380605</v>
      </c>
      <c r="I35" s="35">
        <f t="shared" si="1"/>
        <v>371944</v>
      </c>
      <c r="J35" s="35">
        <f t="shared" si="1"/>
        <v>1134111</v>
      </c>
      <c r="K35" s="35">
        <f t="shared" si="1"/>
        <v>347733</v>
      </c>
      <c r="L35" s="35">
        <f t="shared" si="1"/>
        <v>-280950</v>
      </c>
      <c r="M35" s="35">
        <f t="shared" si="1"/>
        <v>1127675</v>
      </c>
      <c r="N35" s="35">
        <f t="shared" si="1"/>
        <v>1194458</v>
      </c>
      <c r="O35" s="35">
        <f t="shared" si="1"/>
        <v>443186</v>
      </c>
      <c r="P35" s="35">
        <f t="shared" si="1"/>
        <v>438267</v>
      </c>
      <c r="Q35" s="35">
        <f t="shared" si="1"/>
        <v>431594</v>
      </c>
      <c r="R35" s="35">
        <f t="shared" si="1"/>
        <v>1313047</v>
      </c>
      <c r="S35" s="35">
        <f t="shared" si="1"/>
        <v>337137</v>
      </c>
      <c r="T35" s="35">
        <f t="shared" si="1"/>
        <v>538562</v>
      </c>
      <c r="U35" s="35">
        <f t="shared" si="1"/>
        <v>786110</v>
      </c>
      <c r="V35" s="35">
        <f t="shared" si="1"/>
        <v>1661809</v>
      </c>
      <c r="W35" s="35">
        <f t="shared" si="1"/>
        <v>5303425</v>
      </c>
      <c r="X35" s="35">
        <f t="shared" si="1"/>
        <v>4075135</v>
      </c>
      <c r="Y35" s="35">
        <f t="shared" si="1"/>
        <v>1228290</v>
      </c>
      <c r="Z35" s="36">
        <f>+IF(X35&lt;&gt;0,+(Y35/X35)*100,0)</f>
        <v>30.141087350480412</v>
      </c>
      <c r="AA35" s="33">
        <f>SUM(AA24:AA34)</f>
        <v>4075135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-4030499</v>
      </c>
      <c r="D37" s="46">
        <f>+D21-D35</f>
        <v>0</v>
      </c>
      <c r="E37" s="47">
        <f t="shared" si="2"/>
        <v>-1188171</v>
      </c>
      <c r="F37" s="48">
        <f t="shared" si="2"/>
        <v>-1877670</v>
      </c>
      <c r="G37" s="48">
        <f t="shared" si="2"/>
        <v>-230188</v>
      </c>
      <c r="H37" s="48">
        <f t="shared" si="2"/>
        <v>-228125</v>
      </c>
      <c r="I37" s="48">
        <f t="shared" si="2"/>
        <v>-220486</v>
      </c>
      <c r="J37" s="48">
        <f t="shared" si="2"/>
        <v>-678799</v>
      </c>
      <c r="K37" s="48">
        <f t="shared" si="2"/>
        <v>-347306</v>
      </c>
      <c r="L37" s="48">
        <f t="shared" si="2"/>
        <v>432658</v>
      </c>
      <c r="M37" s="48">
        <f t="shared" si="2"/>
        <v>-757856</v>
      </c>
      <c r="N37" s="48">
        <f t="shared" si="2"/>
        <v>-672504</v>
      </c>
      <c r="O37" s="48">
        <f t="shared" si="2"/>
        <v>-345758</v>
      </c>
      <c r="P37" s="48">
        <f t="shared" si="2"/>
        <v>-286839</v>
      </c>
      <c r="Q37" s="48">
        <f t="shared" si="2"/>
        <v>-294397</v>
      </c>
      <c r="R37" s="48">
        <f t="shared" si="2"/>
        <v>-926994</v>
      </c>
      <c r="S37" s="48">
        <f t="shared" si="2"/>
        <v>-185989</v>
      </c>
      <c r="T37" s="48">
        <f t="shared" si="2"/>
        <v>-387247</v>
      </c>
      <c r="U37" s="48">
        <f t="shared" si="2"/>
        <v>-581223</v>
      </c>
      <c r="V37" s="48">
        <f t="shared" si="2"/>
        <v>-1154459</v>
      </c>
      <c r="W37" s="48">
        <f t="shared" si="2"/>
        <v>-3432756</v>
      </c>
      <c r="X37" s="48">
        <f>IF(F21=F35,0,X21-X35)</f>
        <v>-1877670</v>
      </c>
      <c r="Y37" s="48">
        <f t="shared" si="2"/>
        <v>-1555086</v>
      </c>
      <c r="Z37" s="49">
        <f>+IF(X37&lt;&gt;0,+(Y37/X37)*100,0)</f>
        <v>82.819984342296564</v>
      </c>
      <c r="AA37" s="46">
        <f>+AA21-AA35</f>
        <v>-1877670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-4030499</v>
      </c>
      <c r="D41" s="56">
        <f>SUM(D37:D40)</f>
        <v>0</v>
      </c>
      <c r="E41" s="57">
        <f t="shared" si="3"/>
        <v>-1188171</v>
      </c>
      <c r="F41" s="58">
        <f t="shared" si="3"/>
        <v>-1877670</v>
      </c>
      <c r="G41" s="58">
        <f t="shared" si="3"/>
        <v>-230188</v>
      </c>
      <c r="H41" s="58">
        <f t="shared" si="3"/>
        <v>-228125</v>
      </c>
      <c r="I41" s="58">
        <f t="shared" si="3"/>
        <v>-220486</v>
      </c>
      <c r="J41" s="58">
        <f t="shared" si="3"/>
        <v>-678799</v>
      </c>
      <c r="K41" s="58">
        <f t="shared" si="3"/>
        <v>-347306</v>
      </c>
      <c r="L41" s="58">
        <f t="shared" si="3"/>
        <v>432658</v>
      </c>
      <c r="M41" s="58">
        <f t="shared" si="3"/>
        <v>-757856</v>
      </c>
      <c r="N41" s="58">
        <f t="shared" si="3"/>
        <v>-672504</v>
      </c>
      <c r="O41" s="58">
        <f t="shared" si="3"/>
        <v>-345758</v>
      </c>
      <c r="P41" s="58">
        <f t="shared" si="3"/>
        <v>-286839</v>
      </c>
      <c r="Q41" s="58">
        <f t="shared" si="3"/>
        <v>-294397</v>
      </c>
      <c r="R41" s="58">
        <f t="shared" si="3"/>
        <v>-926994</v>
      </c>
      <c r="S41" s="58">
        <f t="shared" si="3"/>
        <v>-185989</v>
      </c>
      <c r="T41" s="58">
        <f t="shared" si="3"/>
        <v>-387247</v>
      </c>
      <c r="U41" s="58">
        <f t="shared" si="3"/>
        <v>-581223</v>
      </c>
      <c r="V41" s="58">
        <f t="shared" si="3"/>
        <v>-1154459</v>
      </c>
      <c r="W41" s="58">
        <f t="shared" si="3"/>
        <v>-3432756</v>
      </c>
      <c r="X41" s="58">
        <f t="shared" si="3"/>
        <v>-1877670</v>
      </c>
      <c r="Y41" s="58">
        <f t="shared" si="3"/>
        <v>-1555086</v>
      </c>
      <c r="Z41" s="59">
        <f>+IF(X41&lt;&gt;0,+(Y41/X41)*100,0)</f>
        <v>82.819984342296564</v>
      </c>
      <c r="AA41" s="56">
        <f>SUM(AA37:AA40)</f>
        <v>-1877670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-4030499</v>
      </c>
      <c r="D43" s="64">
        <f>+D41-D42</f>
        <v>0</v>
      </c>
      <c r="E43" s="65">
        <f t="shared" si="4"/>
        <v>-1188171</v>
      </c>
      <c r="F43" s="66">
        <f t="shared" si="4"/>
        <v>-1877670</v>
      </c>
      <c r="G43" s="66">
        <f t="shared" si="4"/>
        <v>-230188</v>
      </c>
      <c r="H43" s="66">
        <f t="shared" si="4"/>
        <v>-228125</v>
      </c>
      <c r="I43" s="66">
        <f t="shared" si="4"/>
        <v>-220486</v>
      </c>
      <c r="J43" s="66">
        <f t="shared" si="4"/>
        <v>-678799</v>
      </c>
      <c r="K43" s="66">
        <f t="shared" si="4"/>
        <v>-347306</v>
      </c>
      <c r="L43" s="66">
        <f t="shared" si="4"/>
        <v>432658</v>
      </c>
      <c r="M43" s="66">
        <f t="shared" si="4"/>
        <v>-757856</v>
      </c>
      <c r="N43" s="66">
        <f t="shared" si="4"/>
        <v>-672504</v>
      </c>
      <c r="O43" s="66">
        <f t="shared" si="4"/>
        <v>-345758</v>
      </c>
      <c r="P43" s="66">
        <f t="shared" si="4"/>
        <v>-286839</v>
      </c>
      <c r="Q43" s="66">
        <f t="shared" si="4"/>
        <v>-294397</v>
      </c>
      <c r="R43" s="66">
        <f t="shared" si="4"/>
        <v>-926994</v>
      </c>
      <c r="S43" s="66">
        <f t="shared" si="4"/>
        <v>-185989</v>
      </c>
      <c r="T43" s="66">
        <f t="shared" si="4"/>
        <v>-387247</v>
      </c>
      <c r="U43" s="66">
        <f t="shared" si="4"/>
        <v>-581223</v>
      </c>
      <c r="V43" s="66">
        <f t="shared" si="4"/>
        <v>-1154459</v>
      </c>
      <c r="W43" s="66">
        <f t="shared" si="4"/>
        <v>-3432756</v>
      </c>
      <c r="X43" s="66">
        <f t="shared" si="4"/>
        <v>-1877670</v>
      </c>
      <c r="Y43" s="66">
        <f t="shared" si="4"/>
        <v>-1555086</v>
      </c>
      <c r="Z43" s="67">
        <f>+IF(X43&lt;&gt;0,+(Y43/X43)*100,0)</f>
        <v>82.819984342296564</v>
      </c>
      <c r="AA43" s="64">
        <f>+AA41-AA42</f>
        <v>-1877670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-4030499</v>
      </c>
      <c r="D45" s="56">
        <f>SUM(D43:D44)</f>
        <v>0</v>
      </c>
      <c r="E45" s="57">
        <f t="shared" si="5"/>
        <v>-1188171</v>
      </c>
      <c r="F45" s="58">
        <f t="shared" si="5"/>
        <v>-1877670</v>
      </c>
      <c r="G45" s="58">
        <f t="shared" si="5"/>
        <v>-230188</v>
      </c>
      <c r="H45" s="58">
        <f t="shared" si="5"/>
        <v>-228125</v>
      </c>
      <c r="I45" s="58">
        <f t="shared" si="5"/>
        <v>-220486</v>
      </c>
      <c r="J45" s="58">
        <f t="shared" si="5"/>
        <v>-678799</v>
      </c>
      <c r="K45" s="58">
        <f t="shared" si="5"/>
        <v>-347306</v>
      </c>
      <c r="L45" s="58">
        <f t="shared" si="5"/>
        <v>432658</v>
      </c>
      <c r="M45" s="58">
        <f t="shared" si="5"/>
        <v>-757856</v>
      </c>
      <c r="N45" s="58">
        <f t="shared" si="5"/>
        <v>-672504</v>
      </c>
      <c r="O45" s="58">
        <f t="shared" si="5"/>
        <v>-345758</v>
      </c>
      <c r="P45" s="58">
        <f t="shared" si="5"/>
        <v>-286839</v>
      </c>
      <c r="Q45" s="58">
        <f t="shared" si="5"/>
        <v>-294397</v>
      </c>
      <c r="R45" s="58">
        <f t="shared" si="5"/>
        <v>-926994</v>
      </c>
      <c r="S45" s="58">
        <f t="shared" si="5"/>
        <v>-185989</v>
      </c>
      <c r="T45" s="58">
        <f t="shared" si="5"/>
        <v>-387247</v>
      </c>
      <c r="U45" s="58">
        <f t="shared" si="5"/>
        <v>-581223</v>
      </c>
      <c r="V45" s="58">
        <f t="shared" si="5"/>
        <v>-1154459</v>
      </c>
      <c r="W45" s="58">
        <f t="shared" si="5"/>
        <v>-3432756</v>
      </c>
      <c r="X45" s="58">
        <f t="shared" si="5"/>
        <v>-1877670</v>
      </c>
      <c r="Y45" s="58">
        <f t="shared" si="5"/>
        <v>-1555086</v>
      </c>
      <c r="Z45" s="59">
        <f>+IF(X45&lt;&gt;0,+(Y45/X45)*100,0)</f>
        <v>82.819984342296564</v>
      </c>
      <c r="AA45" s="56">
        <f>SUM(AA43:AA44)</f>
        <v>-1877670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-4030499</v>
      </c>
      <c r="D47" s="71">
        <f>SUM(D45:D46)</f>
        <v>0</v>
      </c>
      <c r="E47" s="72">
        <f t="shared" si="6"/>
        <v>-1188171</v>
      </c>
      <c r="F47" s="73">
        <f t="shared" si="6"/>
        <v>-1877670</v>
      </c>
      <c r="G47" s="73">
        <f t="shared" si="6"/>
        <v>-230188</v>
      </c>
      <c r="H47" s="74">
        <f t="shared" si="6"/>
        <v>-228125</v>
      </c>
      <c r="I47" s="74">
        <f t="shared" si="6"/>
        <v>-220486</v>
      </c>
      <c r="J47" s="74">
        <f t="shared" si="6"/>
        <v>-678799</v>
      </c>
      <c r="K47" s="74">
        <f t="shared" si="6"/>
        <v>-347306</v>
      </c>
      <c r="L47" s="74">
        <f t="shared" si="6"/>
        <v>432658</v>
      </c>
      <c r="M47" s="73">
        <f t="shared" si="6"/>
        <v>-757856</v>
      </c>
      <c r="N47" s="73">
        <f t="shared" si="6"/>
        <v>-672504</v>
      </c>
      <c r="O47" s="74">
        <f t="shared" si="6"/>
        <v>-345758</v>
      </c>
      <c r="P47" s="74">
        <f t="shared" si="6"/>
        <v>-286839</v>
      </c>
      <c r="Q47" s="74">
        <f t="shared" si="6"/>
        <v>-294397</v>
      </c>
      <c r="R47" s="74">
        <f t="shared" si="6"/>
        <v>-926994</v>
      </c>
      <c r="S47" s="74">
        <f t="shared" si="6"/>
        <v>-185989</v>
      </c>
      <c r="T47" s="73">
        <f t="shared" si="6"/>
        <v>-387247</v>
      </c>
      <c r="U47" s="73">
        <f t="shared" si="6"/>
        <v>-581223</v>
      </c>
      <c r="V47" s="74">
        <f t="shared" si="6"/>
        <v>-1154459</v>
      </c>
      <c r="W47" s="74">
        <f t="shared" si="6"/>
        <v>-3432756</v>
      </c>
      <c r="X47" s="74">
        <f t="shared" si="6"/>
        <v>-1877670</v>
      </c>
      <c r="Y47" s="74">
        <f t="shared" si="6"/>
        <v>-1555086</v>
      </c>
      <c r="Z47" s="75">
        <f>+IF(X47&lt;&gt;0,+(Y47/X47)*100,0)</f>
        <v>82.819984342296564</v>
      </c>
      <c r="AA47" s="76">
        <f>SUM(AA45:AA46)</f>
        <v>-1877670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1500000</v>
      </c>
      <c r="F9" s="8">
        <v>1500000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v>1500000</v>
      </c>
      <c r="Y9" s="8">
        <v>-1500000</v>
      </c>
      <c r="Z9" s="2">
        <v>-100</v>
      </c>
      <c r="AA9" s="6">
        <v>1500000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1500000</v>
      </c>
      <c r="F21" s="35">
        <f t="shared" si="0"/>
        <v>1500000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1500000</v>
      </c>
      <c r="Y21" s="35">
        <f t="shared" si="0"/>
        <v>-1500000</v>
      </c>
      <c r="Z21" s="36">
        <f>+IF(X21&lt;&gt;0,+(Y21/X21)*100,0)</f>
        <v>-100</v>
      </c>
      <c r="AA21" s="33">
        <f>SUM(AA5:AA20)</f>
        <v>1500000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42183</v>
      </c>
      <c r="F24" s="8">
        <v>42183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42183</v>
      </c>
      <c r="Y24" s="8">
        <v>-42183</v>
      </c>
      <c r="Z24" s="2">
        <v>-100</v>
      </c>
      <c r="AA24" s="6">
        <v>42183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80116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242876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860800</v>
      </c>
      <c r="R31" s="8">
        <v>860800</v>
      </c>
      <c r="S31" s="8"/>
      <c r="T31" s="8"/>
      <c r="U31" s="8"/>
      <c r="V31" s="8"/>
      <c r="W31" s="8">
        <v>860800</v>
      </c>
      <c r="X31" s="8"/>
      <c r="Y31" s="8">
        <v>860800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440724</v>
      </c>
      <c r="D33" s="6"/>
      <c r="E33" s="7">
        <v>940000</v>
      </c>
      <c r="F33" s="8">
        <v>940000</v>
      </c>
      <c r="G33" s="8"/>
      <c r="H33" s="8"/>
      <c r="I33" s="8">
        <v>54971</v>
      </c>
      <c r="J33" s="8">
        <v>54971</v>
      </c>
      <c r="K33" s="8"/>
      <c r="L33" s="8"/>
      <c r="M33" s="8">
        <v>307888</v>
      </c>
      <c r="N33" s="8">
        <v>307888</v>
      </c>
      <c r="O33" s="8">
        <v>73092</v>
      </c>
      <c r="P33" s="8">
        <v>232480</v>
      </c>
      <c r="Q33" s="8">
        <v>146300</v>
      </c>
      <c r="R33" s="8">
        <v>451872</v>
      </c>
      <c r="S33" s="8">
        <v>29950</v>
      </c>
      <c r="T33" s="8">
        <v>88800</v>
      </c>
      <c r="U33" s="8"/>
      <c r="V33" s="8">
        <v>118750</v>
      </c>
      <c r="W33" s="8">
        <v>933481</v>
      </c>
      <c r="X33" s="8">
        <v>940000</v>
      </c>
      <c r="Y33" s="8">
        <v>-6519</v>
      </c>
      <c r="Z33" s="2">
        <v>-0.69351063829787229</v>
      </c>
      <c r="AA33" s="6">
        <v>940000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763716</v>
      </c>
      <c r="D35" s="33">
        <f>SUM(D24:D34)</f>
        <v>0</v>
      </c>
      <c r="E35" s="34">
        <f t="shared" si="1"/>
        <v>982183</v>
      </c>
      <c r="F35" s="35">
        <f t="shared" si="1"/>
        <v>982183</v>
      </c>
      <c r="G35" s="35">
        <f t="shared" si="1"/>
        <v>0</v>
      </c>
      <c r="H35" s="35">
        <f t="shared" si="1"/>
        <v>0</v>
      </c>
      <c r="I35" s="35">
        <f t="shared" si="1"/>
        <v>54971</v>
      </c>
      <c r="J35" s="35">
        <f t="shared" si="1"/>
        <v>54971</v>
      </c>
      <c r="K35" s="35">
        <f t="shared" si="1"/>
        <v>0</v>
      </c>
      <c r="L35" s="35">
        <f t="shared" si="1"/>
        <v>0</v>
      </c>
      <c r="M35" s="35">
        <f t="shared" si="1"/>
        <v>307888</v>
      </c>
      <c r="N35" s="35">
        <f t="shared" si="1"/>
        <v>307888</v>
      </c>
      <c r="O35" s="35">
        <f t="shared" si="1"/>
        <v>73092</v>
      </c>
      <c r="P35" s="35">
        <f t="shared" si="1"/>
        <v>232480</v>
      </c>
      <c r="Q35" s="35">
        <f t="shared" si="1"/>
        <v>1007100</v>
      </c>
      <c r="R35" s="35">
        <f t="shared" si="1"/>
        <v>1312672</v>
      </c>
      <c r="S35" s="35">
        <f t="shared" si="1"/>
        <v>29950</v>
      </c>
      <c r="T35" s="35">
        <f t="shared" si="1"/>
        <v>88800</v>
      </c>
      <c r="U35" s="35">
        <f t="shared" si="1"/>
        <v>0</v>
      </c>
      <c r="V35" s="35">
        <f t="shared" si="1"/>
        <v>118750</v>
      </c>
      <c r="W35" s="35">
        <f t="shared" si="1"/>
        <v>1794281</v>
      </c>
      <c r="X35" s="35">
        <f t="shared" si="1"/>
        <v>982183</v>
      </c>
      <c r="Y35" s="35">
        <f t="shared" si="1"/>
        <v>812098</v>
      </c>
      <c r="Z35" s="36">
        <f>+IF(X35&lt;&gt;0,+(Y35/X35)*100,0)</f>
        <v>82.682962340011983</v>
      </c>
      <c r="AA35" s="33">
        <f>SUM(AA24:AA34)</f>
        <v>982183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-763716</v>
      </c>
      <c r="D37" s="46">
        <f>+D21-D35</f>
        <v>0</v>
      </c>
      <c r="E37" s="47">
        <f t="shared" si="2"/>
        <v>517817</v>
      </c>
      <c r="F37" s="48">
        <f t="shared" si="2"/>
        <v>517817</v>
      </c>
      <c r="G37" s="48">
        <f t="shared" si="2"/>
        <v>0</v>
      </c>
      <c r="H37" s="48">
        <f t="shared" si="2"/>
        <v>0</v>
      </c>
      <c r="I37" s="48">
        <f t="shared" si="2"/>
        <v>-54971</v>
      </c>
      <c r="J37" s="48">
        <f t="shared" si="2"/>
        <v>-54971</v>
      </c>
      <c r="K37" s="48">
        <f t="shared" si="2"/>
        <v>0</v>
      </c>
      <c r="L37" s="48">
        <f t="shared" si="2"/>
        <v>0</v>
      </c>
      <c r="M37" s="48">
        <f t="shared" si="2"/>
        <v>-307888</v>
      </c>
      <c r="N37" s="48">
        <f t="shared" si="2"/>
        <v>-307888</v>
      </c>
      <c r="O37" s="48">
        <f t="shared" si="2"/>
        <v>-73092</v>
      </c>
      <c r="P37" s="48">
        <f t="shared" si="2"/>
        <v>-232480</v>
      </c>
      <c r="Q37" s="48">
        <f t="shared" si="2"/>
        <v>-1007100</v>
      </c>
      <c r="R37" s="48">
        <f t="shared" si="2"/>
        <v>-1312672</v>
      </c>
      <c r="S37" s="48">
        <f t="shared" si="2"/>
        <v>-29950</v>
      </c>
      <c r="T37" s="48">
        <f t="shared" si="2"/>
        <v>-88800</v>
      </c>
      <c r="U37" s="48">
        <f t="shared" si="2"/>
        <v>0</v>
      </c>
      <c r="V37" s="48">
        <f t="shared" si="2"/>
        <v>-118750</v>
      </c>
      <c r="W37" s="48">
        <f t="shared" si="2"/>
        <v>-1794281</v>
      </c>
      <c r="X37" s="48">
        <f>IF(F21=F35,0,X21-X35)</f>
        <v>517817</v>
      </c>
      <c r="Y37" s="48">
        <f t="shared" si="2"/>
        <v>-2312098</v>
      </c>
      <c r="Z37" s="49">
        <f>+IF(X37&lt;&gt;0,+(Y37/X37)*100,0)</f>
        <v>-446.50870867507246</v>
      </c>
      <c r="AA37" s="46">
        <f>+AA21-AA35</f>
        <v>517817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-763716</v>
      </c>
      <c r="D41" s="56">
        <f>SUM(D37:D40)</f>
        <v>0</v>
      </c>
      <c r="E41" s="57">
        <f t="shared" si="3"/>
        <v>517817</v>
      </c>
      <c r="F41" s="58">
        <f t="shared" si="3"/>
        <v>517817</v>
      </c>
      <c r="G41" s="58">
        <f t="shared" si="3"/>
        <v>0</v>
      </c>
      <c r="H41" s="58">
        <f t="shared" si="3"/>
        <v>0</v>
      </c>
      <c r="I41" s="58">
        <f t="shared" si="3"/>
        <v>-54971</v>
      </c>
      <c r="J41" s="58">
        <f t="shared" si="3"/>
        <v>-54971</v>
      </c>
      <c r="K41" s="58">
        <f t="shared" si="3"/>
        <v>0</v>
      </c>
      <c r="L41" s="58">
        <f t="shared" si="3"/>
        <v>0</v>
      </c>
      <c r="M41" s="58">
        <f t="shared" si="3"/>
        <v>-307888</v>
      </c>
      <c r="N41" s="58">
        <f t="shared" si="3"/>
        <v>-307888</v>
      </c>
      <c r="O41" s="58">
        <f t="shared" si="3"/>
        <v>-73092</v>
      </c>
      <c r="P41" s="58">
        <f t="shared" si="3"/>
        <v>-232480</v>
      </c>
      <c r="Q41" s="58">
        <f t="shared" si="3"/>
        <v>-1007100</v>
      </c>
      <c r="R41" s="58">
        <f t="shared" si="3"/>
        <v>-1312672</v>
      </c>
      <c r="S41" s="58">
        <f t="shared" si="3"/>
        <v>-29950</v>
      </c>
      <c r="T41" s="58">
        <f t="shared" si="3"/>
        <v>-88800</v>
      </c>
      <c r="U41" s="58">
        <f t="shared" si="3"/>
        <v>0</v>
      </c>
      <c r="V41" s="58">
        <f t="shared" si="3"/>
        <v>-118750</v>
      </c>
      <c r="W41" s="58">
        <f t="shared" si="3"/>
        <v>-1794281</v>
      </c>
      <c r="X41" s="58">
        <f t="shared" si="3"/>
        <v>517817</v>
      </c>
      <c r="Y41" s="58">
        <f t="shared" si="3"/>
        <v>-2312098</v>
      </c>
      <c r="Z41" s="59">
        <f>+IF(X41&lt;&gt;0,+(Y41/X41)*100,0)</f>
        <v>-446.50870867507246</v>
      </c>
      <c r="AA41" s="56">
        <f>SUM(AA37:AA40)</f>
        <v>517817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-763716</v>
      </c>
      <c r="D43" s="64">
        <f>+D41-D42</f>
        <v>0</v>
      </c>
      <c r="E43" s="65">
        <f t="shared" si="4"/>
        <v>517817</v>
      </c>
      <c r="F43" s="66">
        <f t="shared" si="4"/>
        <v>517817</v>
      </c>
      <c r="G43" s="66">
        <f t="shared" si="4"/>
        <v>0</v>
      </c>
      <c r="H43" s="66">
        <f t="shared" si="4"/>
        <v>0</v>
      </c>
      <c r="I43" s="66">
        <f t="shared" si="4"/>
        <v>-54971</v>
      </c>
      <c r="J43" s="66">
        <f t="shared" si="4"/>
        <v>-54971</v>
      </c>
      <c r="K43" s="66">
        <f t="shared" si="4"/>
        <v>0</v>
      </c>
      <c r="L43" s="66">
        <f t="shared" si="4"/>
        <v>0</v>
      </c>
      <c r="M43" s="66">
        <f t="shared" si="4"/>
        <v>-307888</v>
      </c>
      <c r="N43" s="66">
        <f t="shared" si="4"/>
        <v>-307888</v>
      </c>
      <c r="O43" s="66">
        <f t="shared" si="4"/>
        <v>-73092</v>
      </c>
      <c r="P43" s="66">
        <f t="shared" si="4"/>
        <v>-232480</v>
      </c>
      <c r="Q43" s="66">
        <f t="shared" si="4"/>
        <v>-1007100</v>
      </c>
      <c r="R43" s="66">
        <f t="shared" si="4"/>
        <v>-1312672</v>
      </c>
      <c r="S43" s="66">
        <f t="shared" si="4"/>
        <v>-29950</v>
      </c>
      <c r="T43" s="66">
        <f t="shared" si="4"/>
        <v>-88800</v>
      </c>
      <c r="U43" s="66">
        <f t="shared" si="4"/>
        <v>0</v>
      </c>
      <c r="V43" s="66">
        <f t="shared" si="4"/>
        <v>-118750</v>
      </c>
      <c r="W43" s="66">
        <f t="shared" si="4"/>
        <v>-1794281</v>
      </c>
      <c r="X43" s="66">
        <f t="shared" si="4"/>
        <v>517817</v>
      </c>
      <c r="Y43" s="66">
        <f t="shared" si="4"/>
        <v>-2312098</v>
      </c>
      <c r="Z43" s="67">
        <f>+IF(X43&lt;&gt;0,+(Y43/X43)*100,0)</f>
        <v>-446.50870867507246</v>
      </c>
      <c r="AA43" s="64">
        <f>+AA41-AA42</f>
        <v>517817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-763716</v>
      </c>
      <c r="D45" s="56">
        <f>SUM(D43:D44)</f>
        <v>0</v>
      </c>
      <c r="E45" s="57">
        <f t="shared" si="5"/>
        <v>517817</v>
      </c>
      <c r="F45" s="58">
        <f t="shared" si="5"/>
        <v>517817</v>
      </c>
      <c r="G45" s="58">
        <f t="shared" si="5"/>
        <v>0</v>
      </c>
      <c r="H45" s="58">
        <f t="shared" si="5"/>
        <v>0</v>
      </c>
      <c r="I45" s="58">
        <f t="shared" si="5"/>
        <v>-54971</v>
      </c>
      <c r="J45" s="58">
        <f t="shared" si="5"/>
        <v>-54971</v>
      </c>
      <c r="K45" s="58">
        <f t="shared" si="5"/>
        <v>0</v>
      </c>
      <c r="L45" s="58">
        <f t="shared" si="5"/>
        <v>0</v>
      </c>
      <c r="M45" s="58">
        <f t="shared" si="5"/>
        <v>-307888</v>
      </c>
      <c r="N45" s="58">
        <f t="shared" si="5"/>
        <v>-307888</v>
      </c>
      <c r="O45" s="58">
        <f t="shared" si="5"/>
        <v>-73092</v>
      </c>
      <c r="P45" s="58">
        <f t="shared" si="5"/>
        <v>-232480</v>
      </c>
      <c r="Q45" s="58">
        <f t="shared" si="5"/>
        <v>-1007100</v>
      </c>
      <c r="R45" s="58">
        <f t="shared" si="5"/>
        <v>-1312672</v>
      </c>
      <c r="S45" s="58">
        <f t="shared" si="5"/>
        <v>-29950</v>
      </c>
      <c r="T45" s="58">
        <f t="shared" si="5"/>
        <v>-88800</v>
      </c>
      <c r="U45" s="58">
        <f t="shared" si="5"/>
        <v>0</v>
      </c>
      <c r="V45" s="58">
        <f t="shared" si="5"/>
        <v>-118750</v>
      </c>
      <c r="W45" s="58">
        <f t="shared" si="5"/>
        <v>-1794281</v>
      </c>
      <c r="X45" s="58">
        <f t="shared" si="5"/>
        <v>517817</v>
      </c>
      <c r="Y45" s="58">
        <f t="shared" si="5"/>
        <v>-2312098</v>
      </c>
      <c r="Z45" s="59">
        <f>+IF(X45&lt;&gt;0,+(Y45/X45)*100,0)</f>
        <v>-446.50870867507246</v>
      </c>
      <c r="AA45" s="56">
        <f>SUM(AA43:AA44)</f>
        <v>517817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-763716</v>
      </c>
      <c r="D47" s="71">
        <f>SUM(D45:D46)</f>
        <v>0</v>
      </c>
      <c r="E47" s="72">
        <f t="shared" si="6"/>
        <v>517817</v>
      </c>
      <c r="F47" s="73">
        <f t="shared" si="6"/>
        <v>517817</v>
      </c>
      <c r="G47" s="73">
        <f t="shared" si="6"/>
        <v>0</v>
      </c>
      <c r="H47" s="74">
        <f t="shared" si="6"/>
        <v>0</v>
      </c>
      <c r="I47" s="74">
        <f t="shared" si="6"/>
        <v>-54971</v>
      </c>
      <c r="J47" s="74">
        <f t="shared" si="6"/>
        <v>-54971</v>
      </c>
      <c r="K47" s="74">
        <f t="shared" si="6"/>
        <v>0</v>
      </c>
      <c r="L47" s="74">
        <f t="shared" si="6"/>
        <v>0</v>
      </c>
      <c r="M47" s="73">
        <f t="shared" si="6"/>
        <v>-307888</v>
      </c>
      <c r="N47" s="73">
        <f t="shared" si="6"/>
        <v>-307888</v>
      </c>
      <c r="O47" s="74">
        <f t="shared" si="6"/>
        <v>-73092</v>
      </c>
      <c r="P47" s="74">
        <f t="shared" si="6"/>
        <v>-232480</v>
      </c>
      <c r="Q47" s="74">
        <f t="shared" si="6"/>
        <v>-1007100</v>
      </c>
      <c r="R47" s="74">
        <f t="shared" si="6"/>
        <v>-1312672</v>
      </c>
      <c r="S47" s="74">
        <f t="shared" si="6"/>
        <v>-29950</v>
      </c>
      <c r="T47" s="73">
        <f t="shared" si="6"/>
        <v>-88800</v>
      </c>
      <c r="U47" s="73">
        <f t="shared" si="6"/>
        <v>0</v>
      </c>
      <c r="V47" s="74">
        <f t="shared" si="6"/>
        <v>-118750</v>
      </c>
      <c r="W47" s="74">
        <f t="shared" si="6"/>
        <v>-1794281</v>
      </c>
      <c r="X47" s="74">
        <f t="shared" si="6"/>
        <v>517817</v>
      </c>
      <c r="Y47" s="74">
        <f t="shared" si="6"/>
        <v>-2312098</v>
      </c>
      <c r="Z47" s="75">
        <f>+IF(X47&lt;&gt;0,+(Y47/X47)*100,0)</f>
        <v>-446.50870867507246</v>
      </c>
      <c r="AA47" s="76">
        <f>SUM(AA45:AA46)</f>
        <v>517817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28859677</v>
      </c>
      <c r="D9" s="6"/>
      <c r="E9" s="7">
        <v>30628318</v>
      </c>
      <c r="F9" s="8">
        <v>33628318</v>
      </c>
      <c r="G9" s="8">
        <v>2211098</v>
      </c>
      <c r="H9" s="8">
        <v>2781864</v>
      </c>
      <c r="I9" s="8">
        <v>2455357</v>
      </c>
      <c r="J9" s="8">
        <v>7448319</v>
      </c>
      <c r="K9" s="8">
        <v>2632854</v>
      </c>
      <c r="L9" s="8">
        <v>3618410</v>
      </c>
      <c r="M9" s="8">
        <v>2654315</v>
      </c>
      <c r="N9" s="8">
        <v>8905579</v>
      </c>
      <c r="O9" s="8">
        <v>3525351</v>
      </c>
      <c r="P9" s="8">
        <v>2436667</v>
      </c>
      <c r="Q9" s="8">
        <v>2899392</v>
      </c>
      <c r="R9" s="8">
        <v>8861410</v>
      </c>
      <c r="S9" s="8">
        <v>2633251</v>
      </c>
      <c r="T9" s="8">
        <v>3010112</v>
      </c>
      <c r="U9" s="8">
        <v>2452317</v>
      </c>
      <c r="V9" s="8">
        <v>8095680</v>
      </c>
      <c r="W9" s="8">
        <v>33310988</v>
      </c>
      <c r="X9" s="8">
        <v>33628318</v>
      </c>
      <c r="Y9" s="8">
        <v>-317330</v>
      </c>
      <c r="Z9" s="2">
        <v>-0.94363922691583912</v>
      </c>
      <c r="AA9" s="6">
        <v>33628318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28859677</v>
      </c>
      <c r="D21" s="33">
        <f t="shared" si="0"/>
        <v>0</v>
      </c>
      <c r="E21" s="34">
        <f t="shared" si="0"/>
        <v>30628318</v>
      </c>
      <c r="F21" s="35">
        <f t="shared" si="0"/>
        <v>33628318</v>
      </c>
      <c r="G21" s="35">
        <f t="shared" si="0"/>
        <v>2211098</v>
      </c>
      <c r="H21" s="35">
        <f t="shared" si="0"/>
        <v>2781864</v>
      </c>
      <c r="I21" s="35">
        <f t="shared" si="0"/>
        <v>2455357</v>
      </c>
      <c r="J21" s="35">
        <f t="shared" si="0"/>
        <v>7448319</v>
      </c>
      <c r="K21" s="35">
        <f t="shared" si="0"/>
        <v>2632854</v>
      </c>
      <c r="L21" s="35">
        <f t="shared" si="0"/>
        <v>3618410</v>
      </c>
      <c r="M21" s="35">
        <f t="shared" si="0"/>
        <v>2654315</v>
      </c>
      <c r="N21" s="35">
        <f t="shared" si="0"/>
        <v>8905579</v>
      </c>
      <c r="O21" s="35">
        <f t="shared" si="0"/>
        <v>3525351</v>
      </c>
      <c r="P21" s="35">
        <f t="shared" si="0"/>
        <v>2436667</v>
      </c>
      <c r="Q21" s="35">
        <f t="shared" si="0"/>
        <v>2899392</v>
      </c>
      <c r="R21" s="35">
        <f t="shared" si="0"/>
        <v>8861410</v>
      </c>
      <c r="S21" s="35">
        <f t="shared" si="0"/>
        <v>2633251</v>
      </c>
      <c r="T21" s="35">
        <f t="shared" si="0"/>
        <v>3010112</v>
      </c>
      <c r="U21" s="35">
        <f t="shared" si="0"/>
        <v>2452317</v>
      </c>
      <c r="V21" s="35">
        <f t="shared" si="0"/>
        <v>8095680</v>
      </c>
      <c r="W21" s="35">
        <f t="shared" si="0"/>
        <v>33310988</v>
      </c>
      <c r="X21" s="35">
        <f t="shared" si="0"/>
        <v>33628318</v>
      </c>
      <c r="Y21" s="35">
        <f t="shared" si="0"/>
        <v>-317330</v>
      </c>
      <c r="Z21" s="36">
        <f>+IF(X21&lt;&gt;0,+(Y21/X21)*100,0)</f>
        <v>-0.94363922691583912</v>
      </c>
      <c r="AA21" s="33">
        <f>SUM(AA5:AA20)</f>
        <v>33628318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4756870</v>
      </c>
      <c r="D24" s="6"/>
      <c r="E24" s="7">
        <v>4309998</v>
      </c>
      <c r="F24" s="8">
        <v>5040919</v>
      </c>
      <c r="G24" s="8">
        <v>303965</v>
      </c>
      <c r="H24" s="8">
        <v>438984</v>
      </c>
      <c r="I24" s="8">
        <v>365846</v>
      </c>
      <c r="J24" s="8">
        <v>1108795</v>
      </c>
      <c r="K24" s="8">
        <v>410455</v>
      </c>
      <c r="L24" s="8">
        <v>610742</v>
      </c>
      <c r="M24" s="8">
        <v>586515</v>
      </c>
      <c r="N24" s="8">
        <v>1607712</v>
      </c>
      <c r="O24" s="8">
        <v>375965</v>
      </c>
      <c r="P24" s="8">
        <v>290563</v>
      </c>
      <c r="Q24" s="8">
        <v>365532</v>
      </c>
      <c r="R24" s="8">
        <v>1032060</v>
      </c>
      <c r="S24" s="8">
        <v>365159</v>
      </c>
      <c r="T24" s="8">
        <v>364171</v>
      </c>
      <c r="U24" s="8">
        <v>563032</v>
      </c>
      <c r="V24" s="8">
        <v>1292362</v>
      </c>
      <c r="W24" s="8">
        <v>5040929</v>
      </c>
      <c r="X24" s="8">
        <v>5040919</v>
      </c>
      <c r="Y24" s="8">
        <v>10</v>
      </c>
      <c r="Z24" s="2"/>
      <c r="AA24" s="6">
        <v>5040919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200003</v>
      </c>
      <c r="D27" s="6"/>
      <c r="E27" s="7">
        <v>23751</v>
      </c>
      <c r="F27" s="8">
        <v>3624551</v>
      </c>
      <c r="G27" s="8">
        <v>1980</v>
      </c>
      <c r="H27" s="8">
        <v>1980</v>
      </c>
      <c r="I27" s="8">
        <v>339</v>
      </c>
      <c r="J27" s="8">
        <v>4299</v>
      </c>
      <c r="K27" s="8">
        <v>1449</v>
      </c>
      <c r="L27" s="8">
        <v>1401</v>
      </c>
      <c r="M27" s="8">
        <v>1980</v>
      </c>
      <c r="N27" s="8">
        <v>4830</v>
      </c>
      <c r="O27" s="8">
        <v>917</v>
      </c>
      <c r="P27" s="8">
        <v>26869</v>
      </c>
      <c r="Q27" s="8">
        <v>1951729</v>
      </c>
      <c r="R27" s="8">
        <v>1979515</v>
      </c>
      <c r="S27" s="8">
        <v>28656</v>
      </c>
      <c r="T27" s="8">
        <v>29611</v>
      </c>
      <c r="U27" s="8">
        <v>1577642</v>
      </c>
      <c r="V27" s="8">
        <v>1635909</v>
      </c>
      <c r="W27" s="8">
        <v>3624553</v>
      </c>
      <c r="X27" s="8">
        <v>3624551</v>
      </c>
      <c r="Y27" s="8">
        <v>2</v>
      </c>
      <c r="Z27" s="2"/>
      <c r="AA27" s="6">
        <v>3624551</v>
      </c>
    </row>
    <row r="28" spans="1:27" x14ac:dyDescent="0.25">
      <c r="A28" s="25" t="s">
        <v>54</v>
      </c>
      <c r="B28" s="24" t="s">
        <v>32</v>
      </c>
      <c r="C28" s="6">
        <v>4428397</v>
      </c>
      <c r="D28" s="6"/>
      <c r="E28" s="7">
        <v>828785</v>
      </c>
      <c r="F28" s="8">
        <v>7825898</v>
      </c>
      <c r="G28" s="8"/>
      <c r="H28" s="8"/>
      <c r="I28" s="8"/>
      <c r="J28" s="8"/>
      <c r="K28" s="8"/>
      <c r="L28" s="8"/>
      <c r="M28" s="8">
        <v>462630</v>
      </c>
      <c r="N28" s="8">
        <v>462630</v>
      </c>
      <c r="O28" s="8"/>
      <c r="P28" s="8"/>
      <c r="Q28" s="8"/>
      <c r="R28" s="8"/>
      <c r="S28" s="8"/>
      <c r="T28" s="8"/>
      <c r="U28" s="8">
        <v>7363267</v>
      </c>
      <c r="V28" s="8">
        <v>7363267</v>
      </c>
      <c r="W28" s="8">
        <v>7825897</v>
      </c>
      <c r="X28" s="8">
        <v>7825898</v>
      </c>
      <c r="Y28" s="8">
        <v>-1</v>
      </c>
      <c r="Z28" s="2"/>
      <c r="AA28" s="6">
        <v>7825898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93650</v>
      </c>
      <c r="D30" s="6"/>
      <c r="E30" s="7">
        <v>97645</v>
      </c>
      <c r="F30" s="8">
        <v>81635</v>
      </c>
      <c r="G30" s="8"/>
      <c r="H30" s="8"/>
      <c r="I30" s="8"/>
      <c r="J30" s="8"/>
      <c r="K30" s="8">
        <v>4095</v>
      </c>
      <c r="L30" s="8">
        <v>20396</v>
      </c>
      <c r="M30" s="8"/>
      <c r="N30" s="8">
        <v>24491</v>
      </c>
      <c r="O30" s="8">
        <v>11225</v>
      </c>
      <c r="P30" s="8">
        <v>4989</v>
      </c>
      <c r="Q30" s="8">
        <v>500</v>
      </c>
      <c r="R30" s="8">
        <v>16714</v>
      </c>
      <c r="S30" s="8">
        <v>3581</v>
      </c>
      <c r="T30" s="8">
        <v>750</v>
      </c>
      <c r="U30" s="8">
        <v>23850</v>
      </c>
      <c r="V30" s="8">
        <v>28181</v>
      </c>
      <c r="W30" s="8">
        <v>69386</v>
      </c>
      <c r="X30" s="8">
        <v>81635</v>
      </c>
      <c r="Y30" s="8">
        <v>-12249</v>
      </c>
      <c r="Z30" s="2">
        <v>-15.004593617933484</v>
      </c>
      <c r="AA30" s="6">
        <v>81635</v>
      </c>
    </row>
    <row r="31" spans="1:27" x14ac:dyDescent="0.25">
      <c r="A31" s="25" t="s">
        <v>57</v>
      </c>
      <c r="B31" s="24" t="s">
        <v>32</v>
      </c>
      <c r="C31" s="6">
        <v>12385624</v>
      </c>
      <c r="D31" s="6"/>
      <c r="E31" s="7">
        <v>15340283</v>
      </c>
      <c r="F31" s="8">
        <v>15068014</v>
      </c>
      <c r="G31" s="8">
        <v>90000</v>
      </c>
      <c r="H31" s="8">
        <v>1199298</v>
      </c>
      <c r="I31" s="8">
        <v>2293487</v>
      </c>
      <c r="J31" s="8">
        <v>3582785</v>
      </c>
      <c r="K31" s="8">
        <v>1148672</v>
      </c>
      <c r="L31" s="8">
        <v>1152057</v>
      </c>
      <c r="M31" s="8">
        <v>2113776</v>
      </c>
      <c r="N31" s="8">
        <v>4414505</v>
      </c>
      <c r="O31" s="8">
        <v>1132926</v>
      </c>
      <c r="P31" s="8">
        <v>2090325</v>
      </c>
      <c r="Q31" s="8">
        <v>1133406</v>
      </c>
      <c r="R31" s="8">
        <v>4356657</v>
      </c>
      <c r="S31" s="8">
        <v>1385640</v>
      </c>
      <c r="T31" s="8">
        <v>-1016288</v>
      </c>
      <c r="U31" s="8">
        <v>2310021</v>
      </c>
      <c r="V31" s="8">
        <v>2679373</v>
      </c>
      <c r="W31" s="8">
        <v>15033320</v>
      </c>
      <c r="X31" s="8">
        <v>15068014</v>
      </c>
      <c r="Y31" s="8">
        <v>-34694</v>
      </c>
      <c r="Z31" s="2">
        <v>-0.23024932150978888</v>
      </c>
      <c r="AA31" s="6">
        <v>15068014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345008</v>
      </c>
      <c r="D33" s="6"/>
      <c r="E33" s="7">
        <v>1922052</v>
      </c>
      <c r="F33" s="8">
        <v>445436</v>
      </c>
      <c r="G33" s="8">
        <v>72160</v>
      </c>
      <c r="H33" s="8">
        <v>37401</v>
      </c>
      <c r="I33" s="8">
        <v>-22724</v>
      </c>
      <c r="J33" s="8">
        <v>86837</v>
      </c>
      <c r="K33" s="8">
        <v>22486</v>
      </c>
      <c r="L33" s="8">
        <v>32654</v>
      </c>
      <c r="M33" s="8">
        <v>784054</v>
      </c>
      <c r="N33" s="8">
        <v>839194</v>
      </c>
      <c r="O33" s="8">
        <v>31030</v>
      </c>
      <c r="P33" s="8">
        <v>-735217</v>
      </c>
      <c r="Q33" s="8">
        <v>50354</v>
      </c>
      <c r="R33" s="8">
        <v>-653833</v>
      </c>
      <c r="S33" s="8">
        <v>71831</v>
      </c>
      <c r="T33" s="8">
        <v>-2415</v>
      </c>
      <c r="U33" s="8">
        <v>70901</v>
      </c>
      <c r="V33" s="8">
        <v>140317</v>
      </c>
      <c r="W33" s="8">
        <v>412515</v>
      </c>
      <c r="X33" s="8">
        <v>445436</v>
      </c>
      <c r="Y33" s="8">
        <v>-32921</v>
      </c>
      <c r="Z33" s="2">
        <v>-7.3907362673874584</v>
      </c>
      <c r="AA33" s="6">
        <v>445436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22209552</v>
      </c>
      <c r="D35" s="33">
        <f>SUM(D24:D34)</f>
        <v>0</v>
      </c>
      <c r="E35" s="34">
        <f t="shared" si="1"/>
        <v>22522514</v>
      </c>
      <c r="F35" s="35">
        <f t="shared" si="1"/>
        <v>32086453</v>
      </c>
      <c r="G35" s="35">
        <f t="shared" si="1"/>
        <v>468105</v>
      </c>
      <c r="H35" s="35">
        <f t="shared" si="1"/>
        <v>1677663</v>
      </c>
      <c r="I35" s="35">
        <f t="shared" si="1"/>
        <v>2636948</v>
      </c>
      <c r="J35" s="35">
        <f t="shared" si="1"/>
        <v>4782716</v>
      </c>
      <c r="K35" s="35">
        <f t="shared" si="1"/>
        <v>1587157</v>
      </c>
      <c r="L35" s="35">
        <f t="shared" si="1"/>
        <v>1817250</v>
      </c>
      <c r="M35" s="35">
        <f t="shared" si="1"/>
        <v>3948955</v>
      </c>
      <c r="N35" s="35">
        <f t="shared" si="1"/>
        <v>7353362</v>
      </c>
      <c r="O35" s="35">
        <f t="shared" si="1"/>
        <v>1552063</v>
      </c>
      <c r="P35" s="35">
        <f t="shared" si="1"/>
        <v>1677529</v>
      </c>
      <c r="Q35" s="35">
        <f t="shared" si="1"/>
        <v>3501521</v>
      </c>
      <c r="R35" s="35">
        <f t="shared" si="1"/>
        <v>6731113</v>
      </c>
      <c r="S35" s="35">
        <f t="shared" si="1"/>
        <v>1854867</v>
      </c>
      <c r="T35" s="35">
        <f t="shared" si="1"/>
        <v>-624171</v>
      </c>
      <c r="U35" s="35">
        <f t="shared" si="1"/>
        <v>11908713</v>
      </c>
      <c r="V35" s="35">
        <f t="shared" si="1"/>
        <v>13139409</v>
      </c>
      <c r="W35" s="35">
        <f t="shared" si="1"/>
        <v>32006600</v>
      </c>
      <c r="X35" s="35">
        <f t="shared" si="1"/>
        <v>32086453</v>
      </c>
      <c r="Y35" s="35">
        <f t="shared" si="1"/>
        <v>-79853</v>
      </c>
      <c r="Z35" s="36">
        <f>+IF(X35&lt;&gt;0,+(Y35/X35)*100,0)</f>
        <v>-0.2488682684870154</v>
      </c>
      <c r="AA35" s="33">
        <f>SUM(AA24:AA34)</f>
        <v>32086453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6650125</v>
      </c>
      <c r="D37" s="46">
        <f>+D21-D35</f>
        <v>0</v>
      </c>
      <c r="E37" s="47">
        <f t="shared" si="2"/>
        <v>8105804</v>
      </c>
      <c r="F37" s="48">
        <f t="shared" si="2"/>
        <v>1541865</v>
      </c>
      <c r="G37" s="48">
        <f t="shared" si="2"/>
        <v>1742993</v>
      </c>
      <c r="H37" s="48">
        <f t="shared" si="2"/>
        <v>1104201</v>
      </c>
      <c r="I37" s="48">
        <f t="shared" si="2"/>
        <v>-181591</v>
      </c>
      <c r="J37" s="48">
        <f t="shared" si="2"/>
        <v>2665603</v>
      </c>
      <c r="K37" s="48">
        <f t="shared" si="2"/>
        <v>1045697</v>
      </c>
      <c r="L37" s="48">
        <f t="shared" si="2"/>
        <v>1801160</v>
      </c>
      <c r="M37" s="48">
        <f t="shared" si="2"/>
        <v>-1294640</v>
      </c>
      <c r="N37" s="48">
        <f t="shared" si="2"/>
        <v>1552217</v>
      </c>
      <c r="O37" s="48">
        <f t="shared" si="2"/>
        <v>1973288</v>
      </c>
      <c r="P37" s="48">
        <f t="shared" si="2"/>
        <v>759138</v>
      </c>
      <c r="Q37" s="48">
        <f t="shared" si="2"/>
        <v>-602129</v>
      </c>
      <c r="R37" s="48">
        <f t="shared" si="2"/>
        <v>2130297</v>
      </c>
      <c r="S37" s="48">
        <f t="shared" si="2"/>
        <v>778384</v>
      </c>
      <c r="T37" s="48">
        <f t="shared" si="2"/>
        <v>3634283</v>
      </c>
      <c r="U37" s="48">
        <f t="shared" si="2"/>
        <v>-9456396</v>
      </c>
      <c r="V37" s="48">
        <f t="shared" si="2"/>
        <v>-5043729</v>
      </c>
      <c r="W37" s="48">
        <f t="shared" si="2"/>
        <v>1304388</v>
      </c>
      <c r="X37" s="48">
        <f>IF(F21=F35,0,X21-X35)</f>
        <v>1541865</v>
      </c>
      <c r="Y37" s="48">
        <f t="shared" si="2"/>
        <v>-237477</v>
      </c>
      <c r="Z37" s="49">
        <f>+IF(X37&lt;&gt;0,+(Y37/X37)*100,0)</f>
        <v>-15.401932075765387</v>
      </c>
      <c r="AA37" s="46">
        <f>+AA21-AA35</f>
        <v>1541865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22500000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10460730</v>
      </c>
      <c r="Q38" s="8">
        <v>1506773</v>
      </c>
      <c r="R38" s="8">
        <v>11967503</v>
      </c>
      <c r="S38" s="8">
        <v>862009</v>
      </c>
      <c r="T38" s="8">
        <v>1489571</v>
      </c>
      <c r="U38" s="8">
        <v>4864490</v>
      </c>
      <c r="V38" s="8">
        <v>7216070</v>
      </c>
      <c r="W38" s="8">
        <v>19183573</v>
      </c>
      <c r="X38" s="8">
        <v>22500000</v>
      </c>
      <c r="Y38" s="8">
        <v>-3316427</v>
      </c>
      <c r="Z38" s="2">
        <v>-14.739675555555557</v>
      </c>
      <c r="AA38" s="6">
        <v>22500000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6650125</v>
      </c>
      <c r="D41" s="56">
        <f>SUM(D37:D40)</f>
        <v>0</v>
      </c>
      <c r="E41" s="57">
        <f t="shared" si="3"/>
        <v>8105804</v>
      </c>
      <c r="F41" s="58">
        <f t="shared" si="3"/>
        <v>24041865</v>
      </c>
      <c r="G41" s="58">
        <f t="shared" si="3"/>
        <v>1742993</v>
      </c>
      <c r="H41" s="58">
        <f t="shared" si="3"/>
        <v>1104201</v>
      </c>
      <c r="I41" s="58">
        <f t="shared" si="3"/>
        <v>-181591</v>
      </c>
      <c r="J41" s="58">
        <f t="shared" si="3"/>
        <v>2665603</v>
      </c>
      <c r="K41" s="58">
        <f t="shared" si="3"/>
        <v>1045697</v>
      </c>
      <c r="L41" s="58">
        <f t="shared" si="3"/>
        <v>1801160</v>
      </c>
      <c r="M41" s="58">
        <f t="shared" si="3"/>
        <v>-1294640</v>
      </c>
      <c r="N41" s="58">
        <f t="shared" si="3"/>
        <v>1552217</v>
      </c>
      <c r="O41" s="58">
        <f t="shared" si="3"/>
        <v>1973288</v>
      </c>
      <c r="P41" s="58">
        <f t="shared" si="3"/>
        <v>11219868</v>
      </c>
      <c r="Q41" s="58">
        <f t="shared" si="3"/>
        <v>904644</v>
      </c>
      <c r="R41" s="58">
        <f t="shared" si="3"/>
        <v>14097800</v>
      </c>
      <c r="S41" s="58">
        <f t="shared" si="3"/>
        <v>1640393</v>
      </c>
      <c r="T41" s="58">
        <f t="shared" si="3"/>
        <v>5123854</v>
      </c>
      <c r="U41" s="58">
        <f t="shared" si="3"/>
        <v>-4591906</v>
      </c>
      <c r="V41" s="58">
        <f t="shared" si="3"/>
        <v>2172341</v>
      </c>
      <c r="W41" s="58">
        <f t="shared" si="3"/>
        <v>20487961</v>
      </c>
      <c r="X41" s="58">
        <f t="shared" si="3"/>
        <v>24041865</v>
      </c>
      <c r="Y41" s="58">
        <f t="shared" si="3"/>
        <v>-3553904</v>
      </c>
      <c r="Z41" s="59">
        <f>+IF(X41&lt;&gt;0,+(Y41/X41)*100,0)</f>
        <v>-14.782147724396587</v>
      </c>
      <c r="AA41" s="56">
        <f>SUM(AA37:AA40)</f>
        <v>24041865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6650125</v>
      </c>
      <c r="D43" s="64">
        <f>+D41-D42</f>
        <v>0</v>
      </c>
      <c r="E43" s="65">
        <f t="shared" si="4"/>
        <v>8105804</v>
      </c>
      <c r="F43" s="66">
        <f t="shared" si="4"/>
        <v>24041865</v>
      </c>
      <c r="G43" s="66">
        <f t="shared" si="4"/>
        <v>1742993</v>
      </c>
      <c r="H43" s="66">
        <f t="shared" si="4"/>
        <v>1104201</v>
      </c>
      <c r="I43" s="66">
        <f t="shared" si="4"/>
        <v>-181591</v>
      </c>
      <c r="J43" s="66">
        <f t="shared" si="4"/>
        <v>2665603</v>
      </c>
      <c r="K43" s="66">
        <f t="shared" si="4"/>
        <v>1045697</v>
      </c>
      <c r="L43" s="66">
        <f t="shared" si="4"/>
        <v>1801160</v>
      </c>
      <c r="M43" s="66">
        <f t="shared" si="4"/>
        <v>-1294640</v>
      </c>
      <c r="N43" s="66">
        <f t="shared" si="4"/>
        <v>1552217</v>
      </c>
      <c r="O43" s="66">
        <f t="shared" si="4"/>
        <v>1973288</v>
      </c>
      <c r="P43" s="66">
        <f t="shared" si="4"/>
        <v>11219868</v>
      </c>
      <c r="Q43" s="66">
        <f t="shared" si="4"/>
        <v>904644</v>
      </c>
      <c r="R43" s="66">
        <f t="shared" si="4"/>
        <v>14097800</v>
      </c>
      <c r="S43" s="66">
        <f t="shared" si="4"/>
        <v>1640393</v>
      </c>
      <c r="T43" s="66">
        <f t="shared" si="4"/>
        <v>5123854</v>
      </c>
      <c r="U43" s="66">
        <f t="shared" si="4"/>
        <v>-4591906</v>
      </c>
      <c r="V43" s="66">
        <f t="shared" si="4"/>
        <v>2172341</v>
      </c>
      <c r="W43" s="66">
        <f t="shared" si="4"/>
        <v>20487961</v>
      </c>
      <c r="X43" s="66">
        <f t="shared" si="4"/>
        <v>24041865</v>
      </c>
      <c r="Y43" s="66">
        <f t="shared" si="4"/>
        <v>-3553904</v>
      </c>
      <c r="Z43" s="67">
        <f>+IF(X43&lt;&gt;0,+(Y43/X43)*100,0)</f>
        <v>-14.782147724396587</v>
      </c>
      <c r="AA43" s="64">
        <f>+AA41-AA42</f>
        <v>24041865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6650125</v>
      </c>
      <c r="D45" s="56">
        <f>SUM(D43:D44)</f>
        <v>0</v>
      </c>
      <c r="E45" s="57">
        <f t="shared" si="5"/>
        <v>8105804</v>
      </c>
      <c r="F45" s="58">
        <f t="shared" si="5"/>
        <v>24041865</v>
      </c>
      <c r="G45" s="58">
        <f t="shared" si="5"/>
        <v>1742993</v>
      </c>
      <c r="H45" s="58">
        <f t="shared" si="5"/>
        <v>1104201</v>
      </c>
      <c r="I45" s="58">
        <f t="shared" si="5"/>
        <v>-181591</v>
      </c>
      <c r="J45" s="58">
        <f t="shared" si="5"/>
        <v>2665603</v>
      </c>
      <c r="K45" s="58">
        <f t="shared" si="5"/>
        <v>1045697</v>
      </c>
      <c r="L45" s="58">
        <f t="shared" si="5"/>
        <v>1801160</v>
      </c>
      <c r="M45" s="58">
        <f t="shared" si="5"/>
        <v>-1294640</v>
      </c>
      <c r="N45" s="58">
        <f t="shared" si="5"/>
        <v>1552217</v>
      </c>
      <c r="O45" s="58">
        <f t="shared" si="5"/>
        <v>1973288</v>
      </c>
      <c r="P45" s="58">
        <f t="shared" si="5"/>
        <v>11219868</v>
      </c>
      <c r="Q45" s="58">
        <f t="shared" si="5"/>
        <v>904644</v>
      </c>
      <c r="R45" s="58">
        <f t="shared" si="5"/>
        <v>14097800</v>
      </c>
      <c r="S45" s="58">
        <f t="shared" si="5"/>
        <v>1640393</v>
      </c>
      <c r="T45" s="58">
        <f t="shared" si="5"/>
        <v>5123854</v>
      </c>
      <c r="U45" s="58">
        <f t="shared" si="5"/>
        <v>-4591906</v>
      </c>
      <c r="V45" s="58">
        <f t="shared" si="5"/>
        <v>2172341</v>
      </c>
      <c r="W45" s="58">
        <f t="shared" si="5"/>
        <v>20487961</v>
      </c>
      <c r="X45" s="58">
        <f t="shared" si="5"/>
        <v>24041865</v>
      </c>
      <c r="Y45" s="58">
        <f t="shared" si="5"/>
        <v>-3553904</v>
      </c>
      <c r="Z45" s="59">
        <f>+IF(X45&lt;&gt;0,+(Y45/X45)*100,0)</f>
        <v>-14.782147724396587</v>
      </c>
      <c r="AA45" s="56">
        <f>SUM(AA43:AA44)</f>
        <v>24041865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6650125</v>
      </c>
      <c r="D47" s="71">
        <f>SUM(D45:D46)</f>
        <v>0</v>
      </c>
      <c r="E47" s="72">
        <f t="shared" si="6"/>
        <v>8105804</v>
      </c>
      <c r="F47" s="73">
        <f t="shared" si="6"/>
        <v>24041865</v>
      </c>
      <c r="G47" s="73">
        <f t="shared" si="6"/>
        <v>1742993</v>
      </c>
      <c r="H47" s="74">
        <f t="shared" si="6"/>
        <v>1104201</v>
      </c>
      <c r="I47" s="74">
        <f t="shared" si="6"/>
        <v>-181591</v>
      </c>
      <c r="J47" s="74">
        <f t="shared" si="6"/>
        <v>2665603</v>
      </c>
      <c r="K47" s="74">
        <f t="shared" si="6"/>
        <v>1045697</v>
      </c>
      <c r="L47" s="74">
        <f t="shared" si="6"/>
        <v>1801160</v>
      </c>
      <c r="M47" s="73">
        <f t="shared" si="6"/>
        <v>-1294640</v>
      </c>
      <c r="N47" s="73">
        <f t="shared" si="6"/>
        <v>1552217</v>
      </c>
      <c r="O47" s="74">
        <f t="shared" si="6"/>
        <v>1973288</v>
      </c>
      <c r="P47" s="74">
        <f t="shared" si="6"/>
        <v>11219868</v>
      </c>
      <c r="Q47" s="74">
        <f t="shared" si="6"/>
        <v>904644</v>
      </c>
      <c r="R47" s="74">
        <f t="shared" si="6"/>
        <v>14097800</v>
      </c>
      <c r="S47" s="74">
        <f t="shared" si="6"/>
        <v>1640393</v>
      </c>
      <c r="T47" s="73">
        <f t="shared" si="6"/>
        <v>5123854</v>
      </c>
      <c r="U47" s="73">
        <f t="shared" si="6"/>
        <v>-4591906</v>
      </c>
      <c r="V47" s="74">
        <f t="shared" si="6"/>
        <v>2172341</v>
      </c>
      <c r="W47" s="74">
        <f t="shared" si="6"/>
        <v>20487961</v>
      </c>
      <c r="X47" s="74">
        <f t="shared" si="6"/>
        <v>24041865</v>
      </c>
      <c r="Y47" s="74">
        <f t="shared" si="6"/>
        <v>-3553904</v>
      </c>
      <c r="Z47" s="75">
        <f>+IF(X47&lt;&gt;0,+(Y47/X47)*100,0)</f>
        <v>-14.782147724396587</v>
      </c>
      <c r="AA47" s="76">
        <f>SUM(AA45:AA46)</f>
        <v>24041865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9149581</v>
      </c>
      <c r="D9" s="6"/>
      <c r="E9" s="7">
        <v>9546128</v>
      </c>
      <c r="F9" s="8">
        <v>9546128</v>
      </c>
      <c r="G9" s="8">
        <v>820429</v>
      </c>
      <c r="H9" s="8">
        <v>827401</v>
      </c>
      <c r="I9" s="8">
        <v>896219</v>
      </c>
      <c r="J9" s="8">
        <v>2544049</v>
      </c>
      <c r="K9" s="8">
        <v>934263</v>
      </c>
      <c r="L9" s="8">
        <v>929040</v>
      </c>
      <c r="M9" s="8">
        <v>919004</v>
      </c>
      <c r="N9" s="8">
        <v>2782307</v>
      </c>
      <c r="O9" s="8">
        <v>917276</v>
      </c>
      <c r="P9" s="8">
        <v>882930</v>
      </c>
      <c r="Q9" s="8">
        <v>915557</v>
      </c>
      <c r="R9" s="8">
        <v>2715763</v>
      </c>
      <c r="S9" s="8">
        <v>918939</v>
      </c>
      <c r="T9" s="8">
        <v>914172</v>
      </c>
      <c r="U9" s="8">
        <v>946466</v>
      </c>
      <c r="V9" s="8">
        <v>2779577</v>
      </c>
      <c r="W9" s="8">
        <v>10821696</v>
      </c>
      <c r="X9" s="8">
        <v>9546128</v>
      </c>
      <c r="Y9" s="8">
        <v>1275568</v>
      </c>
      <c r="Z9" s="2">
        <v>13.362150601793733</v>
      </c>
      <c r="AA9" s="6">
        <v>9546128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823716</v>
      </c>
      <c r="D13" s="6"/>
      <c r="E13" s="7">
        <v>3997309</v>
      </c>
      <c r="F13" s="8">
        <v>847309</v>
      </c>
      <c r="G13" s="8">
        <v>125407</v>
      </c>
      <c r="H13" s="8">
        <v>122950</v>
      </c>
      <c r="I13" s="8">
        <v>122354</v>
      </c>
      <c r="J13" s="8">
        <v>370711</v>
      </c>
      <c r="K13" s="8">
        <v>159305</v>
      </c>
      <c r="L13" s="8"/>
      <c r="M13" s="8">
        <v>149985</v>
      </c>
      <c r="N13" s="8">
        <v>309290</v>
      </c>
      <c r="O13" s="8">
        <v>146941</v>
      </c>
      <c r="P13" s="8">
        <v>145772</v>
      </c>
      <c r="Q13" s="8">
        <v>146422</v>
      </c>
      <c r="R13" s="8">
        <v>439135</v>
      </c>
      <c r="S13" s="8">
        <v>141919</v>
      </c>
      <c r="T13" s="8">
        <v>136224</v>
      </c>
      <c r="U13" s="8">
        <v>133993</v>
      </c>
      <c r="V13" s="8">
        <v>412136</v>
      </c>
      <c r="W13" s="8">
        <v>1531272</v>
      </c>
      <c r="X13" s="8">
        <v>847309</v>
      </c>
      <c r="Y13" s="8">
        <v>683963</v>
      </c>
      <c r="Z13" s="2">
        <v>80.721790987703429</v>
      </c>
      <c r="AA13" s="6">
        <v>847309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9973297</v>
      </c>
      <c r="D21" s="33">
        <f t="shared" si="0"/>
        <v>0</v>
      </c>
      <c r="E21" s="34">
        <f t="shared" si="0"/>
        <v>13543437</v>
      </c>
      <c r="F21" s="35">
        <f t="shared" si="0"/>
        <v>10393437</v>
      </c>
      <c r="G21" s="35">
        <f t="shared" si="0"/>
        <v>945836</v>
      </c>
      <c r="H21" s="35">
        <f t="shared" si="0"/>
        <v>950351</v>
      </c>
      <c r="I21" s="35">
        <f t="shared" si="0"/>
        <v>1018573</v>
      </c>
      <c r="J21" s="35">
        <f t="shared" si="0"/>
        <v>2914760</v>
      </c>
      <c r="K21" s="35">
        <f t="shared" si="0"/>
        <v>1093568</v>
      </c>
      <c r="L21" s="35">
        <f t="shared" si="0"/>
        <v>929040</v>
      </c>
      <c r="M21" s="35">
        <f t="shared" si="0"/>
        <v>1068989</v>
      </c>
      <c r="N21" s="35">
        <f t="shared" si="0"/>
        <v>3091597</v>
      </c>
      <c r="O21" s="35">
        <f t="shared" si="0"/>
        <v>1064217</v>
      </c>
      <c r="P21" s="35">
        <f t="shared" si="0"/>
        <v>1028702</v>
      </c>
      <c r="Q21" s="35">
        <f t="shared" si="0"/>
        <v>1061979</v>
      </c>
      <c r="R21" s="35">
        <f t="shared" si="0"/>
        <v>3154898</v>
      </c>
      <c r="S21" s="35">
        <f t="shared" si="0"/>
        <v>1060858</v>
      </c>
      <c r="T21" s="35">
        <f t="shared" si="0"/>
        <v>1050396</v>
      </c>
      <c r="U21" s="35">
        <f t="shared" si="0"/>
        <v>1080459</v>
      </c>
      <c r="V21" s="35">
        <f t="shared" si="0"/>
        <v>3191713</v>
      </c>
      <c r="W21" s="35">
        <f t="shared" si="0"/>
        <v>12352968</v>
      </c>
      <c r="X21" s="35">
        <f t="shared" si="0"/>
        <v>10393437</v>
      </c>
      <c r="Y21" s="35">
        <f t="shared" si="0"/>
        <v>1959531</v>
      </c>
      <c r="Z21" s="36">
        <f>+IF(X21&lt;&gt;0,+(Y21/X21)*100,0)</f>
        <v>18.853541903414627</v>
      </c>
      <c r="AA21" s="33">
        <f>SUM(AA5:AA20)</f>
        <v>10393437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5526549</v>
      </c>
      <c r="D24" s="6"/>
      <c r="E24" s="7">
        <v>3695729</v>
      </c>
      <c r="F24" s="8">
        <v>3845729</v>
      </c>
      <c r="G24" s="8">
        <v>424619</v>
      </c>
      <c r="H24" s="8">
        <v>406275</v>
      </c>
      <c r="I24" s="8">
        <v>419772</v>
      </c>
      <c r="J24" s="8">
        <v>1250666</v>
      </c>
      <c r="K24" s="8">
        <v>471389</v>
      </c>
      <c r="L24" s="8">
        <v>429135</v>
      </c>
      <c r="M24" s="8">
        <v>514024</v>
      </c>
      <c r="N24" s="8">
        <v>1414548</v>
      </c>
      <c r="O24" s="8">
        <v>471024</v>
      </c>
      <c r="P24" s="8">
        <v>476773</v>
      </c>
      <c r="Q24" s="8">
        <v>463448</v>
      </c>
      <c r="R24" s="8">
        <v>1411245</v>
      </c>
      <c r="S24" s="8">
        <v>396432</v>
      </c>
      <c r="T24" s="8">
        <v>401858</v>
      </c>
      <c r="U24" s="8">
        <v>401766</v>
      </c>
      <c r="V24" s="8">
        <v>1200056</v>
      </c>
      <c r="W24" s="8">
        <v>5276515</v>
      </c>
      <c r="X24" s="8">
        <v>3845729</v>
      </c>
      <c r="Y24" s="8">
        <v>1430786</v>
      </c>
      <c r="Z24" s="2">
        <v>37.20454561410854</v>
      </c>
      <c r="AA24" s="6">
        <v>3845729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2328260</v>
      </c>
      <c r="D31" s="6"/>
      <c r="E31" s="7">
        <v>3125000</v>
      </c>
      <c r="F31" s="8">
        <v>3025000</v>
      </c>
      <c r="G31" s="8">
        <v>102225</v>
      </c>
      <c r="H31" s="8">
        <v>625641</v>
      </c>
      <c r="I31" s="8">
        <v>-135966</v>
      </c>
      <c r="J31" s="8">
        <v>591900</v>
      </c>
      <c r="K31" s="8">
        <v>126347</v>
      </c>
      <c r="L31" s="8">
        <v>432533</v>
      </c>
      <c r="M31" s="8">
        <v>133020</v>
      </c>
      <c r="N31" s="8">
        <v>691900</v>
      </c>
      <c r="O31" s="8">
        <v>139754</v>
      </c>
      <c r="P31" s="8">
        <v>419027</v>
      </c>
      <c r="Q31" s="8">
        <v>98077</v>
      </c>
      <c r="R31" s="8">
        <v>656858</v>
      </c>
      <c r="S31" s="8">
        <v>322692</v>
      </c>
      <c r="T31" s="8">
        <v>501292</v>
      </c>
      <c r="U31" s="8">
        <v>114884</v>
      </c>
      <c r="V31" s="8">
        <v>938868</v>
      </c>
      <c r="W31" s="8">
        <v>2879526</v>
      </c>
      <c r="X31" s="8">
        <v>3025000</v>
      </c>
      <c r="Y31" s="8">
        <v>-145474</v>
      </c>
      <c r="Z31" s="2">
        <v>-4.80905785123967</v>
      </c>
      <c r="AA31" s="6">
        <v>3025000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1929944</v>
      </c>
      <c r="D33" s="6"/>
      <c r="E33" s="7">
        <v>1304392</v>
      </c>
      <c r="F33" s="8">
        <v>1414392</v>
      </c>
      <c r="G33" s="8">
        <v>158627</v>
      </c>
      <c r="H33" s="8">
        <v>158709</v>
      </c>
      <c r="I33" s="8">
        <v>161437</v>
      </c>
      <c r="J33" s="8">
        <v>478773</v>
      </c>
      <c r="K33" s="8">
        <v>171085</v>
      </c>
      <c r="L33" s="8">
        <v>158685</v>
      </c>
      <c r="M33" s="8">
        <v>159404</v>
      </c>
      <c r="N33" s="8">
        <v>489174</v>
      </c>
      <c r="O33" s="8">
        <v>163208</v>
      </c>
      <c r="P33" s="8">
        <v>3170</v>
      </c>
      <c r="Q33" s="8">
        <v>315182</v>
      </c>
      <c r="R33" s="8">
        <v>481560</v>
      </c>
      <c r="S33" s="8">
        <v>159184</v>
      </c>
      <c r="T33" s="8">
        <v>161918</v>
      </c>
      <c r="U33" s="8">
        <v>158292</v>
      </c>
      <c r="V33" s="8">
        <v>479394</v>
      </c>
      <c r="W33" s="8">
        <v>1928901</v>
      </c>
      <c r="X33" s="8">
        <v>1414392</v>
      </c>
      <c r="Y33" s="8">
        <v>514509</v>
      </c>
      <c r="Z33" s="2">
        <v>36.376690479018549</v>
      </c>
      <c r="AA33" s="6">
        <v>1414392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9784753</v>
      </c>
      <c r="D35" s="33">
        <f>SUM(D24:D34)</f>
        <v>0</v>
      </c>
      <c r="E35" s="34">
        <f t="shared" si="1"/>
        <v>8125121</v>
      </c>
      <c r="F35" s="35">
        <f t="shared" si="1"/>
        <v>8285121</v>
      </c>
      <c r="G35" s="35">
        <f t="shared" si="1"/>
        <v>685471</v>
      </c>
      <c r="H35" s="35">
        <f t="shared" si="1"/>
        <v>1190625</v>
      </c>
      <c r="I35" s="35">
        <f t="shared" si="1"/>
        <v>445243</v>
      </c>
      <c r="J35" s="35">
        <f t="shared" si="1"/>
        <v>2321339</v>
      </c>
      <c r="K35" s="35">
        <f t="shared" si="1"/>
        <v>768821</v>
      </c>
      <c r="L35" s="35">
        <f t="shared" si="1"/>
        <v>1020353</v>
      </c>
      <c r="M35" s="35">
        <f t="shared" si="1"/>
        <v>806448</v>
      </c>
      <c r="N35" s="35">
        <f t="shared" si="1"/>
        <v>2595622</v>
      </c>
      <c r="O35" s="35">
        <f t="shared" si="1"/>
        <v>773986</v>
      </c>
      <c r="P35" s="35">
        <f t="shared" si="1"/>
        <v>898970</v>
      </c>
      <c r="Q35" s="35">
        <f t="shared" si="1"/>
        <v>876707</v>
      </c>
      <c r="R35" s="35">
        <f t="shared" si="1"/>
        <v>2549663</v>
      </c>
      <c r="S35" s="35">
        <f t="shared" si="1"/>
        <v>878308</v>
      </c>
      <c r="T35" s="35">
        <f t="shared" si="1"/>
        <v>1065068</v>
      </c>
      <c r="U35" s="35">
        <f t="shared" si="1"/>
        <v>674942</v>
      </c>
      <c r="V35" s="35">
        <f t="shared" si="1"/>
        <v>2618318</v>
      </c>
      <c r="W35" s="35">
        <f t="shared" si="1"/>
        <v>10084942</v>
      </c>
      <c r="X35" s="35">
        <f t="shared" si="1"/>
        <v>8285121</v>
      </c>
      <c r="Y35" s="35">
        <f t="shared" si="1"/>
        <v>1799821</v>
      </c>
      <c r="Z35" s="36">
        <f>+IF(X35&lt;&gt;0,+(Y35/X35)*100,0)</f>
        <v>21.72353306608316</v>
      </c>
      <c r="AA35" s="33">
        <f>SUM(AA24:AA34)</f>
        <v>8285121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188544</v>
      </c>
      <c r="D37" s="46">
        <f>+D21-D35</f>
        <v>0</v>
      </c>
      <c r="E37" s="47">
        <f t="shared" si="2"/>
        <v>5418316</v>
      </c>
      <c r="F37" s="48">
        <f t="shared" si="2"/>
        <v>2108316</v>
      </c>
      <c r="G37" s="48">
        <f t="shared" si="2"/>
        <v>260365</v>
      </c>
      <c r="H37" s="48">
        <f t="shared" si="2"/>
        <v>-240274</v>
      </c>
      <c r="I37" s="48">
        <f t="shared" si="2"/>
        <v>573330</v>
      </c>
      <c r="J37" s="48">
        <f t="shared" si="2"/>
        <v>593421</v>
      </c>
      <c r="K37" s="48">
        <f t="shared" si="2"/>
        <v>324747</v>
      </c>
      <c r="L37" s="48">
        <f t="shared" si="2"/>
        <v>-91313</v>
      </c>
      <c r="M37" s="48">
        <f t="shared" si="2"/>
        <v>262541</v>
      </c>
      <c r="N37" s="48">
        <f t="shared" si="2"/>
        <v>495975</v>
      </c>
      <c r="O37" s="48">
        <f t="shared" si="2"/>
        <v>290231</v>
      </c>
      <c r="P37" s="48">
        <f t="shared" si="2"/>
        <v>129732</v>
      </c>
      <c r="Q37" s="48">
        <f t="shared" si="2"/>
        <v>185272</v>
      </c>
      <c r="R37" s="48">
        <f t="shared" si="2"/>
        <v>605235</v>
      </c>
      <c r="S37" s="48">
        <f t="shared" si="2"/>
        <v>182550</v>
      </c>
      <c r="T37" s="48">
        <f t="shared" si="2"/>
        <v>-14672</v>
      </c>
      <c r="U37" s="48">
        <f t="shared" si="2"/>
        <v>405517</v>
      </c>
      <c r="V37" s="48">
        <f t="shared" si="2"/>
        <v>573395</v>
      </c>
      <c r="W37" s="48">
        <f t="shared" si="2"/>
        <v>2268026</v>
      </c>
      <c r="X37" s="48">
        <f>IF(F21=F35,0,X21-X35)</f>
        <v>2108316</v>
      </c>
      <c r="Y37" s="48">
        <f t="shared" si="2"/>
        <v>159710</v>
      </c>
      <c r="Z37" s="49">
        <f>+IF(X37&lt;&gt;0,+(Y37/X37)*100,0)</f>
        <v>7.5752401442667985</v>
      </c>
      <c r="AA37" s="46">
        <f>+AA21-AA35</f>
        <v>2108316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188544</v>
      </c>
      <c r="D41" s="56">
        <f>SUM(D37:D40)</f>
        <v>0</v>
      </c>
      <c r="E41" s="57">
        <f t="shared" si="3"/>
        <v>5418316</v>
      </c>
      <c r="F41" s="58">
        <f t="shared" si="3"/>
        <v>2108316</v>
      </c>
      <c r="G41" s="58">
        <f t="shared" si="3"/>
        <v>260365</v>
      </c>
      <c r="H41" s="58">
        <f t="shared" si="3"/>
        <v>-240274</v>
      </c>
      <c r="I41" s="58">
        <f t="shared" si="3"/>
        <v>573330</v>
      </c>
      <c r="J41" s="58">
        <f t="shared" si="3"/>
        <v>593421</v>
      </c>
      <c r="K41" s="58">
        <f t="shared" si="3"/>
        <v>324747</v>
      </c>
      <c r="L41" s="58">
        <f t="shared" si="3"/>
        <v>-91313</v>
      </c>
      <c r="M41" s="58">
        <f t="shared" si="3"/>
        <v>262541</v>
      </c>
      <c r="N41" s="58">
        <f t="shared" si="3"/>
        <v>495975</v>
      </c>
      <c r="O41" s="58">
        <f t="shared" si="3"/>
        <v>290231</v>
      </c>
      <c r="P41" s="58">
        <f t="shared" si="3"/>
        <v>129732</v>
      </c>
      <c r="Q41" s="58">
        <f t="shared" si="3"/>
        <v>185272</v>
      </c>
      <c r="R41" s="58">
        <f t="shared" si="3"/>
        <v>605235</v>
      </c>
      <c r="S41" s="58">
        <f t="shared" si="3"/>
        <v>182550</v>
      </c>
      <c r="T41" s="58">
        <f t="shared" si="3"/>
        <v>-14672</v>
      </c>
      <c r="U41" s="58">
        <f t="shared" si="3"/>
        <v>405517</v>
      </c>
      <c r="V41" s="58">
        <f t="shared" si="3"/>
        <v>573395</v>
      </c>
      <c r="W41" s="58">
        <f t="shared" si="3"/>
        <v>2268026</v>
      </c>
      <c r="X41" s="58">
        <f t="shared" si="3"/>
        <v>2108316</v>
      </c>
      <c r="Y41" s="58">
        <f t="shared" si="3"/>
        <v>159710</v>
      </c>
      <c r="Z41" s="59">
        <f>+IF(X41&lt;&gt;0,+(Y41/X41)*100,0)</f>
        <v>7.5752401442667985</v>
      </c>
      <c r="AA41" s="56">
        <f>SUM(AA37:AA40)</f>
        <v>2108316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188544</v>
      </c>
      <c r="D43" s="64">
        <f>+D41-D42</f>
        <v>0</v>
      </c>
      <c r="E43" s="65">
        <f t="shared" si="4"/>
        <v>5418316</v>
      </c>
      <c r="F43" s="66">
        <f t="shared" si="4"/>
        <v>2108316</v>
      </c>
      <c r="G43" s="66">
        <f t="shared" si="4"/>
        <v>260365</v>
      </c>
      <c r="H43" s="66">
        <f t="shared" si="4"/>
        <v>-240274</v>
      </c>
      <c r="I43" s="66">
        <f t="shared" si="4"/>
        <v>573330</v>
      </c>
      <c r="J43" s="66">
        <f t="shared" si="4"/>
        <v>593421</v>
      </c>
      <c r="K43" s="66">
        <f t="shared" si="4"/>
        <v>324747</v>
      </c>
      <c r="L43" s="66">
        <f t="shared" si="4"/>
        <v>-91313</v>
      </c>
      <c r="M43" s="66">
        <f t="shared" si="4"/>
        <v>262541</v>
      </c>
      <c r="N43" s="66">
        <f t="shared" si="4"/>
        <v>495975</v>
      </c>
      <c r="O43" s="66">
        <f t="shared" si="4"/>
        <v>290231</v>
      </c>
      <c r="P43" s="66">
        <f t="shared" si="4"/>
        <v>129732</v>
      </c>
      <c r="Q43" s="66">
        <f t="shared" si="4"/>
        <v>185272</v>
      </c>
      <c r="R43" s="66">
        <f t="shared" si="4"/>
        <v>605235</v>
      </c>
      <c r="S43" s="66">
        <f t="shared" si="4"/>
        <v>182550</v>
      </c>
      <c r="T43" s="66">
        <f t="shared" si="4"/>
        <v>-14672</v>
      </c>
      <c r="U43" s="66">
        <f t="shared" si="4"/>
        <v>405517</v>
      </c>
      <c r="V43" s="66">
        <f t="shared" si="4"/>
        <v>573395</v>
      </c>
      <c r="W43" s="66">
        <f t="shared" si="4"/>
        <v>2268026</v>
      </c>
      <c r="X43" s="66">
        <f t="shared" si="4"/>
        <v>2108316</v>
      </c>
      <c r="Y43" s="66">
        <f t="shared" si="4"/>
        <v>159710</v>
      </c>
      <c r="Z43" s="67">
        <f>+IF(X43&lt;&gt;0,+(Y43/X43)*100,0)</f>
        <v>7.5752401442667985</v>
      </c>
      <c r="AA43" s="64">
        <f>+AA41-AA42</f>
        <v>2108316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188544</v>
      </c>
      <c r="D45" s="56">
        <f>SUM(D43:D44)</f>
        <v>0</v>
      </c>
      <c r="E45" s="57">
        <f t="shared" si="5"/>
        <v>5418316</v>
      </c>
      <c r="F45" s="58">
        <f t="shared" si="5"/>
        <v>2108316</v>
      </c>
      <c r="G45" s="58">
        <f t="shared" si="5"/>
        <v>260365</v>
      </c>
      <c r="H45" s="58">
        <f t="shared" si="5"/>
        <v>-240274</v>
      </c>
      <c r="I45" s="58">
        <f t="shared" si="5"/>
        <v>573330</v>
      </c>
      <c r="J45" s="58">
        <f t="shared" si="5"/>
        <v>593421</v>
      </c>
      <c r="K45" s="58">
        <f t="shared" si="5"/>
        <v>324747</v>
      </c>
      <c r="L45" s="58">
        <f t="shared" si="5"/>
        <v>-91313</v>
      </c>
      <c r="M45" s="58">
        <f t="shared" si="5"/>
        <v>262541</v>
      </c>
      <c r="N45" s="58">
        <f t="shared" si="5"/>
        <v>495975</v>
      </c>
      <c r="O45" s="58">
        <f t="shared" si="5"/>
        <v>290231</v>
      </c>
      <c r="P45" s="58">
        <f t="shared" si="5"/>
        <v>129732</v>
      </c>
      <c r="Q45" s="58">
        <f t="shared" si="5"/>
        <v>185272</v>
      </c>
      <c r="R45" s="58">
        <f t="shared" si="5"/>
        <v>605235</v>
      </c>
      <c r="S45" s="58">
        <f t="shared" si="5"/>
        <v>182550</v>
      </c>
      <c r="T45" s="58">
        <f t="shared" si="5"/>
        <v>-14672</v>
      </c>
      <c r="U45" s="58">
        <f t="shared" si="5"/>
        <v>405517</v>
      </c>
      <c r="V45" s="58">
        <f t="shared" si="5"/>
        <v>573395</v>
      </c>
      <c r="W45" s="58">
        <f t="shared" si="5"/>
        <v>2268026</v>
      </c>
      <c r="X45" s="58">
        <f t="shared" si="5"/>
        <v>2108316</v>
      </c>
      <c r="Y45" s="58">
        <f t="shared" si="5"/>
        <v>159710</v>
      </c>
      <c r="Z45" s="59">
        <f>+IF(X45&lt;&gt;0,+(Y45/X45)*100,0)</f>
        <v>7.5752401442667985</v>
      </c>
      <c r="AA45" s="56">
        <f>SUM(AA43:AA44)</f>
        <v>2108316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188544</v>
      </c>
      <c r="D47" s="71">
        <f>SUM(D45:D46)</f>
        <v>0</v>
      </c>
      <c r="E47" s="72">
        <f t="shared" si="6"/>
        <v>5418316</v>
      </c>
      <c r="F47" s="73">
        <f t="shared" si="6"/>
        <v>2108316</v>
      </c>
      <c r="G47" s="73">
        <f t="shared" si="6"/>
        <v>260365</v>
      </c>
      <c r="H47" s="74">
        <f t="shared" si="6"/>
        <v>-240274</v>
      </c>
      <c r="I47" s="74">
        <f t="shared" si="6"/>
        <v>573330</v>
      </c>
      <c r="J47" s="74">
        <f t="shared" si="6"/>
        <v>593421</v>
      </c>
      <c r="K47" s="74">
        <f t="shared" si="6"/>
        <v>324747</v>
      </c>
      <c r="L47" s="74">
        <f t="shared" si="6"/>
        <v>-91313</v>
      </c>
      <c r="M47" s="73">
        <f t="shared" si="6"/>
        <v>262541</v>
      </c>
      <c r="N47" s="73">
        <f t="shared" si="6"/>
        <v>495975</v>
      </c>
      <c r="O47" s="74">
        <f t="shared" si="6"/>
        <v>290231</v>
      </c>
      <c r="P47" s="74">
        <f t="shared" si="6"/>
        <v>129732</v>
      </c>
      <c r="Q47" s="74">
        <f t="shared" si="6"/>
        <v>185272</v>
      </c>
      <c r="R47" s="74">
        <f t="shared" si="6"/>
        <v>605235</v>
      </c>
      <c r="S47" s="74">
        <f t="shared" si="6"/>
        <v>182550</v>
      </c>
      <c r="T47" s="73">
        <f t="shared" si="6"/>
        <v>-14672</v>
      </c>
      <c r="U47" s="73">
        <f t="shared" si="6"/>
        <v>405517</v>
      </c>
      <c r="V47" s="74">
        <f t="shared" si="6"/>
        <v>573395</v>
      </c>
      <c r="W47" s="74">
        <f t="shared" si="6"/>
        <v>2268026</v>
      </c>
      <c r="X47" s="74">
        <f t="shared" si="6"/>
        <v>2108316</v>
      </c>
      <c r="Y47" s="74">
        <f t="shared" si="6"/>
        <v>159710</v>
      </c>
      <c r="Z47" s="75">
        <f>+IF(X47&lt;&gt;0,+(Y47/X47)*100,0)</f>
        <v>7.5752401442667985</v>
      </c>
      <c r="AA47" s="76">
        <f>SUM(AA45:AA46)</f>
        <v>2108316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68757122</v>
      </c>
      <c r="D9" s="6"/>
      <c r="E9" s="7">
        <v>67977736</v>
      </c>
      <c r="F9" s="8">
        <v>77977736</v>
      </c>
      <c r="G9" s="8">
        <v>5999970</v>
      </c>
      <c r="H9" s="8">
        <v>5988130</v>
      </c>
      <c r="I9" s="8">
        <v>5925741</v>
      </c>
      <c r="J9" s="8">
        <v>17913841</v>
      </c>
      <c r="K9" s="8">
        <v>5937489</v>
      </c>
      <c r="L9" s="8">
        <v>6018298</v>
      </c>
      <c r="M9" s="8">
        <v>6245118</v>
      </c>
      <c r="N9" s="8">
        <v>18200905</v>
      </c>
      <c r="O9" s="8">
        <v>6566304</v>
      </c>
      <c r="P9" s="8">
        <v>7033686</v>
      </c>
      <c r="Q9" s="8">
        <v>6958170</v>
      </c>
      <c r="R9" s="8">
        <v>20558160</v>
      </c>
      <c r="S9" s="8">
        <v>6590739</v>
      </c>
      <c r="T9" s="8">
        <v>6754789</v>
      </c>
      <c r="U9" s="8">
        <v>7655206</v>
      </c>
      <c r="V9" s="8">
        <v>21000734</v>
      </c>
      <c r="W9" s="8">
        <v>77673640</v>
      </c>
      <c r="X9" s="8">
        <v>77977736</v>
      </c>
      <c r="Y9" s="8">
        <v>-304096</v>
      </c>
      <c r="Z9" s="2">
        <v>-0.38997798038147707</v>
      </c>
      <c r="AA9" s="6">
        <v>77977736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21508152</v>
      </c>
      <c r="D18" s="6"/>
      <c r="E18" s="7">
        <v>21508152</v>
      </c>
      <c r="F18" s="8">
        <v>21508152</v>
      </c>
      <c r="G18" s="8">
        <v>21508152</v>
      </c>
      <c r="H18" s="8"/>
      <c r="I18" s="8"/>
      <c r="J18" s="8">
        <v>21508152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21508152</v>
      </c>
      <c r="X18" s="8">
        <v>21508152</v>
      </c>
      <c r="Y18" s="8"/>
      <c r="Z18" s="2"/>
      <c r="AA18" s="6">
        <v>21508152</v>
      </c>
    </row>
    <row r="19" spans="1:27" x14ac:dyDescent="0.25">
      <c r="A19" s="23" t="s">
        <v>46</v>
      </c>
      <c r="B19" s="29" t="s">
        <v>32</v>
      </c>
      <c r="C19" s="6">
        <v>3000000</v>
      </c>
      <c r="D19" s="6"/>
      <c r="E19" s="7"/>
      <c r="F19" s="26">
        <v>50000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50000</v>
      </c>
      <c r="Y19" s="26">
        <v>-50000</v>
      </c>
      <c r="Z19" s="27">
        <v>-100</v>
      </c>
      <c r="AA19" s="28">
        <v>50000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93265274</v>
      </c>
      <c r="D21" s="33">
        <f t="shared" si="0"/>
        <v>0</v>
      </c>
      <c r="E21" s="34">
        <f t="shared" si="0"/>
        <v>89485888</v>
      </c>
      <c r="F21" s="35">
        <f t="shared" si="0"/>
        <v>99535888</v>
      </c>
      <c r="G21" s="35">
        <f t="shared" si="0"/>
        <v>27508122</v>
      </c>
      <c r="H21" s="35">
        <f t="shared" si="0"/>
        <v>5988130</v>
      </c>
      <c r="I21" s="35">
        <f t="shared" si="0"/>
        <v>5925741</v>
      </c>
      <c r="J21" s="35">
        <f t="shared" si="0"/>
        <v>39421993</v>
      </c>
      <c r="K21" s="35">
        <f t="shared" si="0"/>
        <v>5937489</v>
      </c>
      <c r="L21" s="35">
        <f t="shared" si="0"/>
        <v>6018298</v>
      </c>
      <c r="M21" s="35">
        <f t="shared" si="0"/>
        <v>6245118</v>
      </c>
      <c r="N21" s="35">
        <f t="shared" si="0"/>
        <v>18200905</v>
      </c>
      <c r="O21" s="35">
        <f t="shared" si="0"/>
        <v>6566304</v>
      </c>
      <c r="P21" s="35">
        <f t="shared" si="0"/>
        <v>7033686</v>
      </c>
      <c r="Q21" s="35">
        <f t="shared" si="0"/>
        <v>6958170</v>
      </c>
      <c r="R21" s="35">
        <f t="shared" si="0"/>
        <v>20558160</v>
      </c>
      <c r="S21" s="35">
        <f t="shared" si="0"/>
        <v>6590739</v>
      </c>
      <c r="T21" s="35">
        <f t="shared" si="0"/>
        <v>6754789</v>
      </c>
      <c r="U21" s="35">
        <f t="shared" si="0"/>
        <v>7655206</v>
      </c>
      <c r="V21" s="35">
        <f t="shared" si="0"/>
        <v>21000734</v>
      </c>
      <c r="W21" s="35">
        <f t="shared" si="0"/>
        <v>99181792</v>
      </c>
      <c r="X21" s="35">
        <f t="shared" si="0"/>
        <v>99535888</v>
      </c>
      <c r="Y21" s="35">
        <f t="shared" si="0"/>
        <v>-354096</v>
      </c>
      <c r="Z21" s="36">
        <f>+IF(X21&lt;&gt;0,+(Y21/X21)*100,0)</f>
        <v>-0.35574706481746565</v>
      </c>
      <c r="AA21" s="33">
        <f>SUM(AA5:AA20)</f>
        <v>99535888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21619412</v>
      </c>
      <c r="D24" s="6"/>
      <c r="E24" s="7">
        <v>26335907</v>
      </c>
      <c r="F24" s="8">
        <v>25487588</v>
      </c>
      <c r="G24" s="8">
        <v>1903749</v>
      </c>
      <c r="H24" s="8">
        <v>2136435</v>
      </c>
      <c r="I24" s="8">
        <v>1726910</v>
      </c>
      <c r="J24" s="8">
        <v>5767094</v>
      </c>
      <c r="K24" s="8">
        <v>2069054</v>
      </c>
      <c r="L24" s="8">
        <v>2160861</v>
      </c>
      <c r="M24" s="8">
        <v>2490982</v>
      </c>
      <c r="N24" s="8">
        <v>6720897</v>
      </c>
      <c r="O24" s="8">
        <v>2145722</v>
      </c>
      <c r="P24" s="8">
        <v>1907318</v>
      </c>
      <c r="Q24" s="8">
        <v>1793118</v>
      </c>
      <c r="R24" s="8">
        <v>5846158</v>
      </c>
      <c r="S24" s="8">
        <v>1894446</v>
      </c>
      <c r="T24" s="8">
        <v>2215153</v>
      </c>
      <c r="U24" s="8">
        <v>1896866</v>
      </c>
      <c r="V24" s="8">
        <v>6006465</v>
      </c>
      <c r="W24" s="8">
        <v>24340614</v>
      </c>
      <c r="X24" s="8">
        <v>25487588</v>
      </c>
      <c r="Y24" s="8">
        <v>-1146974</v>
      </c>
      <c r="Z24" s="2">
        <v>-4.5001276699858765</v>
      </c>
      <c r="AA24" s="6">
        <v>25487588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537395</v>
      </c>
      <c r="D26" s="6"/>
      <c r="E26" s="7">
        <v>6854435</v>
      </c>
      <c r="F26" s="8">
        <v>374750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374750</v>
      </c>
      <c r="Y26" s="8">
        <v>-374750</v>
      </c>
      <c r="Z26" s="2">
        <v>-100</v>
      </c>
      <c r="AA26" s="6">
        <v>374750</v>
      </c>
    </row>
    <row r="27" spans="1:27" x14ac:dyDescent="0.25">
      <c r="A27" s="25" t="s">
        <v>53</v>
      </c>
      <c r="B27" s="24" t="s">
        <v>32</v>
      </c>
      <c r="C27" s="6">
        <v>1718650</v>
      </c>
      <c r="D27" s="6"/>
      <c r="E27" s="7">
        <v>895644</v>
      </c>
      <c r="F27" s="8">
        <v>3144652</v>
      </c>
      <c r="G27" s="8"/>
      <c r="H27" s="8">
        <v>346916</v>
      </c>
      <c r="I27" s="8">
        <v>168696</v>
      </c>
      <c r="J27" s="8">
        <v>515612</v>
      </c>
      <c r="K27" s="8">
        <v>174174</v>
      </c>
      <c r="L27" s="8">
        <v>168557</v>
      </c>
      <c r="M27" s="8">
        <v>226409</v>
      </c>
      <c r="N27" s="8">
        <v>569140</v>
      </c>
      <c r="O27" s="8">
        <v>257329</v>
      </c>
      <c r="P27" s="8">
        <v>207311</v>
      </c>
      <c r="Q27" s="8">
        <v>242521</v>
      </c>
      <c r="R27" s="8">
        <v>707161</v>
      </c>
      <c r="S27" s="8">
        <v>234700</v>
      </c>
      <c r="T27" s="8">
        <v>242521</v>
      </c>
      <c r="U27" s="8">
        <v>134651</v>
      </c>
      <c r="V27" s="8">
        <v>611872</v>
      </c>
      <c r="W27" s="8">
        <v>2403785</v>
      </c>
      <c r="X27" s="8">
        <v>3144652</v>
      </c>
      <c r="Y27" s="8">
        <v>-740867</v>
      </c>
      <c r="Z27" s="2">
        <v>-23.559586243565267</v>
      </c>
      <c r="AA27" s="6">
        <v>3144652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>
        <v>686396</v>
      </c>
      <c r="G30" s="8"/>
      <c r="H30" s="8"/>
      <c r="I30" s="8"/>
      <c r="J30" s="8"/>
      <c r="K30" s="8"/>
      <c r="L30" s="8"/>
      <c r="M30" s="8"/>
      <c r="N30" s="8"/>
      <c r="O30" s="8"/>
      <c r="P30" s="8">
        <v>8153</v>
      </c>
      <c r="Q30" s="8">
        <v>267987</v>
      </c>
      <c r="R30" s="8">
        <v>276140</v>
      </c>
      <c r="S30" s="8">
        <v>97670</v>
      </c>
      <c r="T30" s="8">
        <v>6136</v>
      </c>
      <c r="U30" s="8"/>
      <c r="V30" s="8">
        <v>103806</v>
      </c>
      <c r="W30" s="8">
        <v>379946</v>
      </c>
      <c r="X30" s="8">
        <v>686396</v>
      </c>
      <c r="Y30" s="8">
        <v>-306450</v>
      </c>
      <c r="Z30" s="2">
        <v>-44.646239197198121</v>
      </c>
      <c r="AA30" s="6">
        <v>686396</v>
      </c>
    </row>
    <row r="31" spans="1:27" x14ac:dyDescent="0.25">
      <c r="A31" s="25" t="s">
        <v>57</v>
      </c>
      <c r="B31" s="24" t="s">
        <v>32</v>
      </c>
      <c r="C31" s="6">
        <v>66918310</v>
      </c>
      <c r="D31" s="6"/>
      <c r="E31" s="7">
        <v>65103228</v>
      </c>
      <c r="F31" s="8">
        <v>83479922</v>
      </c>
      <c r="G31" s="8">
        <v>124400</v>
      </c>
      <c r="H31" s="8">
        <v>5272452</v>
      </c>
      <c r="I31" s="8">
        <v>5817791</v>
      </c>
      <c r="J31" s="8">
        <v>11214643</v>
      </c>
      <c r="K31" s="8">
        <v>5774892</v>
      </c>
      <c r="L31" s="8">
        <v>5604480</v>
      </c>
      <c r="M31" s="8">
        <v>10412329</v>
      </c>
      <c r="N31" s="8">
        <v>21791701</v>
      </c>
      <c r="O31" s="8">
        <v>7000647</v>
      </c>
      <c r="P31" s="8">
        <v>7698547</v>
      </c>
      <c r="Q31" s="8">
        <v>6765039</v>
      </c>
      <c r="R31" s="8">
        <v>21464233</v>
      </c>
      <c r="S31" s="8">
        <v>6844691</v>
      </c>
      <c r="T31" s="8">
        <v>7097140</v>
      </c>
      <c r="U31" s="8">
        <v>7181940</v>
      </c>
      <c r="V31" s="8">
        <v>21123771</v>
      </c>
      <c r="W31" s="8">
        <v>75594348</v>
      </c>
      <c r="X31" s="8">
        <v>83479922</v>
      </c>
      <c r="Y31" s="8">
        <v>-7885574</v>
      </c>
      <c r="Z31" s="2">
        <v>-9.4460725538291719</v>
      </c>
      <c r="AA31" s="6">
        <v>83479922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3484009</v>
      </c>
      <c r="D33" s="6"/>
      <c r="E33" s="7">
        <v>3934112</v>
      </c>
      <c r="F33" s="8">
        <v>4655360</v>
      </c>
      <c r="G33" s="8">
        <v>93559</v>
      </c>
      <c r="H33" s="8">
        <v>215567</v>
      </c>
      <c r="I33" s="8">
        <v>126443</v>
      </c>
      <c r="J33" s="8">
        <v>435569</v>
      </c>
      <c r="K33" s="8">
        <v>210110</v>
      </c>
      <c r="L33" s="8">
        <v>199518</v>
      </c>
      <c r="M33" s="8">
        <v>264255</v>
      </c>
      <c r="N33" s="8">
        <v>673883</v>
      </c>
      <c r="O33" s="8">
        <v>238426</v>
      </c>
      <c r="P33" s="8">
        <v>187501</v>
      </c>
      <c r="Q33" s="8">
        <v>272091</v>
      </c>
      <c r="R33" s="8">
        <v>698018</v>
      </c>
      <c r="S33" s="8">
        <v>322089</v>
      </c>
      <c r="T33" s="8">
        <v>223763</v>
      </c>
      <c r="U33" s="8">
        <v>483304</v>
      </c>
      <c r="V33" s="8">
        <v>1029156</v>
      </c>
      <c r="W33" s="8">
        <v>2836626</v>
      </c>
      <c r="X33" s="8">
        <v>4655360</v>
      </c>
      <c r="Y33" s="8">
        <v>-1818734</v>
      </c>
      <c r="Z33" s="2">
        <v>-39.067526464118778</v>
      </c>
      <c r="AA33" s="6">
        <v>4655360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>
        <v>310000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310000</v>
      </c>
      <c r="Y34" s="8">
        <v>-310000</v>
      </c>
      <c r="Z34" s="2">
        <v>-100</v>
      </c>
      <c r="AA34" s="6">
        <v>310000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94277776</v>
      </c>
      <c r="D35" s="33">
        <f>SUM(D24:D34)</f>
        <v>0</v>
      </c>
      <c r="E35" s="34">
        <f t="shared" si="1"/>
        <v>103123326</v>
      </c>
      <c r="F35" s="35">
        <f t="shared" si="1"/>
        <v>118138668</v>
      </c>
      <c r="G35" s="35">
        <f t="shared" si="1"/>
        <v>2121708</v>
      </c>
      <c r="H35" s="35">
        <f t="shared" si="1"/>
        <v>7971370</v>
      </c>
      <c r="I35" s="35">
        <f t="shared" si="1"/>
        <v>7839840</v>
      </c>
      <c r="J35" s="35">
        <f t="shared" si="1"/>
        <v>17932918</v>
      </c>
      <c r="K35" s="35">
        <f t="shared" si="1"/>
        <v>8228230</v>
      </c>
      <c r="L35" s="35">
        <f t="shared" si="1"/>
        <v>8133416</v>
      </c>
      <c r="M35" s="35">
        <f t="shared" si="1"/>
        <v>13393975</v>
      </c>
      <c r="N35" s="35">
        <f t="shared" si="1"/>
        <v>29755621</v>
      </c>
      <c r="O35" s="35">
        <f t="shared" si="1"/>
        <v>9642124</v>
      </c>
      <c r="P35" s="35">
        <f t="shared" si="1"/>
        <v>10008830</v>
      </c>
      <c r="Q35" s="35">
        <f t="shared" si="1"/>
        <v>9340756</v>
      </c>
      <c r="R35" s="35">
        <f t="shared" si="1"/>
        <v>28991710</v>
      </c>
      <c r="S35" s="35">
        <f t="shared" si="1"/>
        <v>9393596</v>
      </c>
      <c r="T35" s="35">
        <f t="shared" si="1"/>
        <v>9784713</v>
      </c>
      <c r="U35" s="35">
        <f t="shared" si="1"/>
        <v>9696761</v>
      </c>
      <c r="V35" s="35">
        <f t="shared" si="1"/>
        <v>28875070</v>
      </c>
      <c r="W35" s="35">
        <f t="shared" si="1"/>
        <v>105555319</v>
      </c>
      <c r="X35" s="35">
        <f t="shared" si="1"/>
        <v>118138668</v>
      </c>
      <c r="Y35" s="35">
        <f t="shared" si="1"/>
        <v>-12583349</v>
      </c>
      <c r="Z35" s="36">
        <f>+IF(X35&lt;&gt;0,+(Y35/X35)*100,0)</f>
        <v>-10.651338137653626</v>
      </c>
      <c r="AA35" s="33">
        <f>SUM(AA24:AA34)</f>
        <v>118138668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-1012502</v>
      </c>
      <c r="D37" s="46">
        <f>+D21-D35</f>
        <v>0</v>
      </c>
      <c r="E37" s="47">
        <f t="shared" si="2"/>
        <v>-13637438</v>
      </c>
      <c r="F37" s="48">
        <f t="shared" si="2"/>
        <v>-18602780</v>
      </c>
      <c r="G37" s="48">
        <f t="shared" si="2"/>
        <v>25386414</v>
      </c>
      <c r="H37" s="48">
        <f t="shared" si="2"/>
        <v>-1983240</v>
      </c>
      <c r="I37" s="48">
        <f t="shared" si="2"/>
        <v>-1914099</v>
      </c>
      <c r="J37" s="48">
        <f t="shared" si="2"/>
        <v>21489075</v>
      </c>
      <c r="K37" s="48">
        <f t="shared" si="2"/>
        <v>-2290741</v>
      </c>
      <c r="L37" s="48">
        <f t="shared" si="2"/>
        <v>-2115118</v>
      </c>
      <c r="M37" s="48">
        <f t="shared" si="2"/>
        <v>-7148857</v>
      </c>
      <c r="N37" s="48">
        <f t="shared" si="2"/>
        <v>-11554716</v>
      </c>
      <c r="O37" s="48">
        <f t="shared" si="2"/>
        <v>-3075820</v>
      </c>
      <c r="P37" s="48">
        <f t="shared" si="2"/>
        <v>-2975144</v>
      </c>
      <c r="Q37" s="48">
        <f t="shared" si="2"/>
        <v>-2382586</v>
      </c>
      <c r="R37" s="48">
        <f t="shared" si="2"/>
        <v>-8433550</v>
      </c>
      <c r="S37" s="48">
        <f t="shared" si="2"/>
        <v>-2802857</v>
      </c>
      <c r="T37" s="48">
        <f t="shared" si="2"/>
        <v>-3029924</v>
      </c>
      <c r="U37" s="48">
        <f t="shared" si="2"/>
        <v>-2041555</v>
      </c>
      <c r="V37" s="48">
        <f t="shared" si="2"/>
        <v>-7874336</v>
      </c>
      <c r="W37" s="48">
        <f t="shared" si="2"/>
        <v>-6373527</v>
      </c>
      <c r="X37" s="48">
        <f>IF(F21=F35,0,X21-X35)</f>
        <v>-18602780</v>
      </c>
      <c r="Y37" s="48">
        <f t="shared" si="2"/>
        <v>12229253</v>
      </c>
      <c r="Z37" s="49">
        <f>+IF(X37&lt;&gt;0,+(Y37/X37)*100,0)</f>
        <v>-65.738846559492728</v>
      </c>
      <c r="AA37" s="46">
        <f>+AA21-AA35</f>
        <v>-18602780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-1012502</v>
      </c>
      <c r="D41" s="56">
        <f>SUM(D37:D40)</f>
        <v>0</v>
      </c>
      <c r="E41" s="57">
        <f t="shared" si="3"/>
        <v>-13637438</v>
      </c>
      <c r="F41" s="58">
        <f t="shared" si="3"/>
        <v>-18602780</v>
      </c>
      <c r="G41" s="58">
        <f t="shared" si="3"/>
        <v>25386414</v>
      </c>
      <c r="H41" s="58">
        <f t="shared" si="3"/>
        <v>-1983240</v>
      </c>
      <c r="I41" s="58">
        <f t="shared" si="3"/>
        <v>-1914099</v>
      </c>
      <c r="J41" s="58">
        <f t="shared" si="3"/>
        <v>21489075</v>
      </c>
      <c r="K41" s="58">
        <f t="shared" si="3"/>
        <v>-2290741</v>
      </c>
      <c r="L41" s="58">
        <f t="shared" si="3"/>
        <v>-2115118</v>
      </c>
      <c r="M41" s="58">
        <f t="shared" si="3"/>
        <v>-7148857</v>
      </c>
      <c r="N41" s="58">
        <f t="shared" si="3"/>
        <v>-11554716</v>
      </c>
      <c r="O41" s="58">
        <f t="shared" si="3"/>
        <v>-3075820</v>
      </c>
      <c r="P41" s="58">
        <f t="shared" si="3"/>
        <v>-2975144</v>
      </c>
      <c r="Q41" s="58">
        <f t="shared" si="3"/>
        <v>-2382586</v>
      </c>
      <c r="R41" s="58">
        <f t="shared" si="3"/>
        <v>-8433550</v>
      </c>
      <c r="S41" s="58">
        <f t="shared" si="3"/>
        <v>-2802857</v>
      </c>
      <c r="T41" s="58">
        <f t="shared" si="3"/>
        <v>-3029924</v>
      </c>
      <c r="U41" s="58">
        <f t="shared" si="3"/>
        <v>-2041555</v>
      </c>
      <c r="V41" s="58">
        <f t="shared" si="3"/>
        <v>-7874336</v>
      </c>
      <c r="W41" s="58">
        <f t="shared" si="3"/>
        <v>-6373527</v>
      </c>
      <c r="X41" s="58">
        <f t="shared" si="3"/>
        <v>-18602780</v>
      </c>
      <c r="Y41" s="58">
        <f t="shared" si="3"/>
        <v>12229253</v>
      </c>
      <c r="Z41" s="59">
        <f>+IF(X41&lt;&gt;0,+(Y41/X41)*100,0)</f>
        <v>-65.738846559492728</v>
      </c>
      <c r="AA41" s="56">
        <f>SUM(AA37:AA40)</f>
        <v>-18602780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-1012502</v>
      </c>
      <c r="D43" s="64">
        <f>+D41-D42</f>
        <v>0</v>
      </c>
      <c r="E43" s="65">
        <f t="shared" si="4"/>
        <v>-13637438</v>
      </c>
      <c r="F43" s="66">
        <f t="shared" si="4"/>
        <v>-18602780</v>
      </c>
      <c r="G43" s="66">
        <f t="shared" si="4"/>
        <v>25386414</v>
      </c>
      <c r="H43" s="66">
        <f t="shared" si="4"/>
        <v>-1983240</v>
      </c>
      <c r="I43" s="66">
        <f t="shared" si="4"/>
        <v>-1914099</v>
      </c>
      <c r="J43" s="66">
        <f t="shared" si="4"/>
        <v>21489075</v>
      </c>
      <c r="K43" s="66">
        <f t="shared" si="4"/>
        <v>-2290741</v>
      </c>
      <c r="L43" s="66">
        <f t="shared" si="4"/>
        <v>-2115118</v>
      </c>
      <c r="M43" s="66">
        <f t="shared" si="4"/>
        <v>-7148857</v>
      </c>
      <c r="N43" s="66">
        <f t="shared" si="4"/>
        <v>-11554716</v>
      </c>
      <c r="O43" s="66">
        <f t="shared" si="4"/>
        <v>-3075820</v>
      </c>
      <c r="P43" s="66">
        <f t="shared" si="4"/>
        <v>-2975144</v>
      </c>
      <c r="Q43" s="66">
        <f t="shared" si="4"/>
        <v>-2382586</v>
      </c>
      <c r="R43" s="66">
        <f t="shared" si="4"/>
        <v>-8433550</v>
      </c>
      <c r="S43" s="66">
        <f t="shared" si="4"/>
        <v>-2802857</v>
      </c>
      <c r="T43" s="66">
        <f t="shared" si="4"/>
        <v>-3029924</v>
      </c>
      <c r="U43" s="66">
        <f t="shared" si="4"/>
        <v>-2041555</v>
      </c>
      <c r="V43" s="66">
        <f t="shared" si="4"/>
        <v>-7874336</v>
      </c>
      <c r="W43" s="66">
        <f t="shared" si="4"/>
        <v>-6373527</v>
      </c>
      <c r="X43" s="66">
        <f t="shared" si="4"/>
        <v>-18602780</v>
      </c>
      <c r="Y43" s="66">
        <f t="shared" si="4"/>
        <v>12229253</v>
      </c>
      <c r="Z43" s="67">
        <f>+IF(X43&lt;&gt;0,+(Y43/X43)*100,0)</f>
        <v>-65.738846559492728</v>
      </c>
      <c r="AA43" s="64">
        <f>+AA41-AA42</f>
        <v>-18602780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-1012502</v>
      </c>
      <c r="D45" s="56">
        <f>SUM(D43:D44)</f>
        <v>0</v>
      </c>
      <c r="E45" s="57">
        <f t="shared" si="5"/>
        <v>-13637438</v>
      </c>
      <c r="F45" s="58">
        <f t="shared" si="5"/>
        <v>-18602780</v>
      </c>
      <c r="G45" s="58">
        <f t="shared" si="5"/>
        <v>25386414</v>
      </c>
      <c r="H45" s="58">
        <f t="shared" si="5"/>
        <v>-1983240</v>
      </c>
      <c r="I45" s="58">
        <f t="shared" si="5"/>
        <v>-1914099</v>
      </c>
      <c r="J45" s="58">
        <f t="shared" si="5"/>
        <v>21489075</v>
      </c>
      <c r="K45" s="58">
        <f t="shared" si="5"/>
        <v>-2290741</v>
      </c>
      <c r="L45" s="58">
        <f t="shared" si="5"/>
        <v>-2115118</v>
      </c>
      <c r="M45" s="58">
        <f t="shared" si="5"/>
        <v>-7148857</v>
      </c>
      <c r="N45" s="58">
        <f t="shared" si="5"/>
        <v>-11554716</v>
      </c>
      <c r="O45" s="58">
        <f t="shared" si="5"/>
        <v>-3075820</v>
      </c>
      <c r="P45" s="58">
        <f t="shared" si="5"/>
        <v>-2975144</v>
      </c>
      <c r="Q45" s="58">
        <f t="shared" si="5"/>
        <v>-2382586</v>
      </c>
      <c r="R45" s="58">
        <f t="shared" si="5"/>
        <v>-8433550</v>
      </c>
      <c r="S45" s="58">
        <f t="shared" si="5"/>
        <v>-2802857</v>
      </c>
      <c r="T45" s="58">
        <f t="shared" si="5"/>
        <v>-3029924</v>
      </c>
      <c r="U45" s="58">
        <f t="shared" si="5"/>
        <v>-2041555</v>
      </c>
      <c r="V45" s="58">
        <f t="shared" si="5"/>
        <v>-7874336</v>
      </c>
      <c r="W45" s="58">
        <f t="shared" si="5"/>
        <v>-6373527</v>
      </c>
      <c r="X45" s="58">
        <f t="shared" si="5"/>
        <v>-18602780</v>
      </c>
      <c r="Y45" s="58">
        <f t="shared" si="5"/>
        <v>12229253</v>
      </c>
      <c r="Z45" s="59">
        <f>+IF(X45&lt;&gt;0,+(Y45/X45)*100,0)</f>
        <v>-65.738846559492728</v>
      </c>
      <c r="AA45" s="56">
        <f>SUM(AA43:AA44)</f>
        <v>-18602780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-1012502</v>
      </c>
      <c r="D47" s="71">
        <f>SUM(D45:D46)</f>
        <v>0</v>
      </c>
      <c r="E47" s="72">
        <f t="shared" si="6"/>
        <v>-13637438</v>
      </c>
      <c r="F47" s="73">
        <f t="shared" si="6"/>
        <v>-18602780</v>
      </c>
      <c r="G47" s="73">
        <f t="shared" si="6"/>
        <v>25386414</v>
      </c>
      <c r="H47" s="74">
        <f t="shared" si="6"/>
        <v>-1983240</v>
      </c>
      <c r="I47" s="74">
        <f t="shared" si="6"/>
        <v>-1914099</v>
      </c>
      <c r="J47" s="74">
        <f t="shared" si="6"/>
        <v>21489075</v>
      </c>
      <c r="K47" s="74">
        <f t="shared" si="6"/>
        <v>-2290741</v>
      </c>
      <c r="L47" s="74">
        <f t="shared" si="6"/>
        <v>-2115118</v>
      </c>
      <c r="M47" s="73">
        <f t="shared" si="6"/>
        <v>-7148857</v>
      </c>
      <c r="N47" s="73">
        <f t="shared" si="6"/>
        <v>-11554716</v>
      </c>
      <c r="O47" s="74">
        <f t="shared" si="6"/>
        <v>-3075820</v>
      </c>
      <c r="P47" s="74">
        <f t="shared" si="6"/>
        <v>-2975144</v>
      </c>
      <c r="Q47" s="74">
        <f t="shared" si="6"/>
        <v>-2382586</v>
      </c>
      <c r="R47" s="74">
        <f t="shared" si="6"/>
        <v>-8433550</v>
      </c>
      <c r="S47" s="74">
        <f t="shared" si="6"/>
        <v>-2802857</v>
      </c>
      <c r="T47" s="73">
        <f t="shared" si="6"/>
        <v>-3029924</v>
      </c>
      <c r="U47" s="73">
        <f t="shared" si="6"/>
        <v>-2041555</v>
      </c>
      <c r="V47" s="74">
        <f t="shared" si="6"/>
        <v>-7874336</v>
      </c>
      <c r="W47" s="74">
        <f t="shared" si="6"/>
        <v>-6373527</v>
      </c>
      <c r="X47" s="74">
        <f t="shared" si="6"/>
        <v>-18602780</v>
      </c>
      <c r="Y47" s="74">
        <f t="shared" si="6"/>
        <v>12229253</v>
      </c>
      <c r="Z47" s="75">
        <f>+IF(X47&lt;&gt;0,+(Y47/X47)*100,0)</f>
        <v>-65.738846559492728</v>
      </c>
      <c r="AA47" s="76">
        <f>SUM(AA45:AA46)</f>
        <v>-18602780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36826</v>
      </c>
      <c r="D9" s="6"/>
      <c r="E9" s="7">
        <v>100000</v>
      </c>
      <c r="F9" s="8">
        <v>500869</v>
      </c>
      <c r="G9" s="8">
        <v>41739</v>
      </c>
      <c r="H9" s="8">
        <v>41739</v>
      </c>
      <c r="I9" s="8">
        <v>41739</v>
      </c>
      <c r="J9" s="8">
        <v>125217</v>
      </c>
      <c r="K9" s="8">
        <v>41739</v>
      </c>
      <c r="L9" s="8">
        <v>41739</v>
      </c>
      <c r="M9" s="8">
        <v>41739</v>
      </c>
      <c r="N9" s="8">
        <v>125217</v>
      </c>
      <c r="O9" s="8">
        <v>41739</v>
      </c>
      <c r="P9" s="8">
        <v>41739</v>
      </c>
      <c r="Q9" s="8">
        <v>41739</v>
      </c>
      <c r="R9" s="8">
        <v>125217</v>
      </c>
      <c r="S9" s="8">
        <v>46609</v>
      </c>
      <c r="T9" s="8">
        <v>46609</v>
      </c>
      <c r="U9" s="8">
        <v>46609</v>
      </c>
      <c r="V9" s="8">
        <v>139827</v>
      </c>
      <c r="W9" s="8">
        <v>515478</v>
      </c>
      <c r="X9" s="8">
        <v>500869</v>
      </c>
      <c r="Y9" s="8">
        <v>14609</v>
      </c>
      <c r="Z9" s="2">
        <v>2.916730722005155</v>
      </c>
      <c r="AA9" s="6">
        <v>500869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36826</v>
      </c>
      <c r="D21" s="33">
        <f t="shared" si="0"/>
        <v>0</v>
      </c>
      <c r="E21" s="34">
        <f t="shared" si="0"/>
        <v>100000</v>
      </c>
      <c r="F21" s="35">
        <f t="shared" si="0"/>
        <v>500869</v>
      </c>
      <c r="G21" s="35">
        <f t="shared" si="0"/>
        <v>41739</v>
      </c>
      <c r="H21" s="35">
        <f t="shared" si="0"/>
        <v>41739</v>
      </c>
      <c r="I21" s="35">
        <f t="shared" si="0"/>
        <v>41739</v>
      </c>
      <c r="J21" s="35">
        <f t="shared" si="0"/>
        <v>125217</v>
      </c>
      <c r="K21" s="35">
        <f t="shared" si="0"/>
        <v>41739</v>
      </c>
      <c r="L21" s="35">
        <f t="shared" si="0"/>
        <v>41739</v>
      </c>
      <c r="M21" s="35">
        <f t="shared" si="0"/>
        <v>41739</v>
      </c>
      <c r="N21" s="35">
        <f t="shared" si="0"/>
        <v>125217</v>
      </c>
      <c r="O21" s="35">
        <f t="shared" si="0"/>
        <v>41739</v>
      </c>
      <c r="P21" s="35">
        <f t="shared" si="0"/>
        <v>41739</v>
      </c>
      <c r="Q21" s="35">
        <f t="shared" si="0"/>
        <v>41739</v>
      </c>
      <c r="R21" s="35">
        <f t="shared" si="0"/>
        <v>125217</v>
      </c>
      <c r="S21" s="35">
        <f t="shared" si="0"/>
        <v>46609</v>
      </c>
      <c r="T21" s="35">
        <f t="shared" si="0"/>
        <v>46609</v>
      </c>
      <c r="U21" s="35">
        <f t="shared" si="0"/>
        <v>46609</v>
      </c>
      <c r="V21" s="35">
        <f t="shared" si="0"/>
        <v>139827</v>
      </c>
      <c r="W21" s="35">
        <f t="shared" si="0"/>
        <v>515478</v>
      </c>
      <c r="X21" s="35">
        <f t="shared" si="0"/>
        <v>500869</v>
      </c>
      <c r="Y21" s="35">
        <f t="shared" si="0"/>
        <v>14609</v>
      </c>
      <c r="Z21" s="36">
        <f>+IF(X21&lt;&gt;0,+(Y21/X21)*100,0)</f>
        <v>2.916730722005155</v>
      </c>
      <c r="AA21" s="33">
        <f>SUM(AA5:AA20)</f>
        <v>500869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2445938</v>
      </c>
      <c r="D24" s="6"/>
      <c r="E24" s="7">
        <v>3212000</v>
      </c>
      <c r="F24" s="8">
        <v>3212000</v>
      </c>
      <c r="G24" s="8">
        <v>112211</v>
      </c>
      <c r="H24" s="8">
        <v>204374</v>
      </c>
      <c r="I24" s="8">
        <v>261514</v>
      </c>
      <c r="J24" s="8">
        <v>578099</v>
      </c>
      <c r="K24" s="8">
        <v>252525</v>
      </c>
      <c r="L24" s="8">
        <v>246415</v>
      </c>
      <c r="M24" s="8">
        <v>255631</v>
      </c>
      <c r="N24" s="8">
        <v>754571</v>
      </c>
      <c r="O24" s="8">
        <v>235961</v>
      </c>
      <c r="P24" s="8">
        <v>263762</v>
      </c>
      <c r="Q24" s="8">
        <v>260404</v>
      </c>
      <c r="R24" s="8">
        <v>760127</v>
      </c>
      <c r="S24" s="8">
        <v>254773</v>
      </c>
      <c r="T24" s="8">
        <v>222326</v>
      </c>
      <c r="U24" s="8">
        <v>278886</v>
      </c>
      <c r="V24" s="8">
        <v>755985</v>
      </c>
      <c r="W24" s="8">
        <v>2848782</v>
      </c>
      <c r="X24" s="8">
        <v>3212000</v>
      </c>
      <c r="Y24" s="8">
        <v>-363218</v>
      </c>
      <c r="Z24" s="2">
        <v>-11.30815691158157</v>
      </c>
      <c r="AA24" s="6">
        <v>3212000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100000</v>
      </c>
      <c r="F30" s="8">
        <v>120000</v>
      </c>
      <c r="G30" s="8"/>
      <c r="H30" s="8"/>
      <c r="I30" s="8"/>
      <c r="J30" s="8"/>
      <c r="K30" s="8">
        <v>41000</v>
      </c>
      <c r="L30" s="8"/>
      <c r="M30" s="8"/>
      <c r="N30" s="8">
        <v>41000</v>
      </c>
      <c r="O30" s="8">
        <v>47000</v>
      </c>
      <c r="P30" s="8"/>
      <c r="Q30" s="8"/>
      <c r="R30" s="8">
        <v>47000</v>
      </c>
      <c r="S30" s="8"/>
      <c r="T30" s="8">
        <v>32000</v>
      </c>
      <c r="U30" s="8"/>
      <c r="V30" s="8">
        <v>32000</v>
      </c>
      <c r="W30" s="8">
        <v>120000</v>
      </c>
      <c r="X30" s="8">
        <v>120000</v>
      </c>
      <c r="Y30" s="8"/>
      <c r="Z30" s="2"/>
      <c r="AA30" s="6">
        <v>120000</v>
      </c>
    </row>
    <row r="31" spans="1:27" x14ac:dyDescent="0.25">
      <c r="A31" s="25" t="s">
        <v>57</v>
      </c>
      <c r="B31" s="24" t="s">
        <v>32</v>
      </c>
      <c r="C31" s="6">
        <v>1206783</v>
      </c>
      <c r="D31" s="6"/>
      <c r="E31" s="7">
        <v>2240000</v>
      </c>
      <c r="F31" s="8">
        <v>1223639</v>
      </c>
      <c r="G31" s="8"/>
      <c r="H31" s="8">
        <v>80278</v>
      </c>
      <c r="I31" s="8">
        <v>80278</v>
      </c>
      <c r="J31" s="8">
        <v>160556</v>
      </c>
      <c r="K31" s="8">
        <v>96978</v>
      </c>
      <c r="L31" s="8">
        <v>419601</v>
      </c>
      <c r="M31" s="8">
        <v>-219296</v>
      </c>
      <c r="N31" s="8">
        <v>297283</v>
      </c>
      <c r="O31" s="8">
        <v>276078</v>
      </c>
      <c r="P31" s="8">
        <v>80278</v>
      </c>
      <c r="Q31" s="8">
        <v>80278</v>
      </c>
      <c r="R31" s="8">
        <v>436634</v>
      </c>
      <c r="S31" s="8">
        <v>80278</v>
      </c>
      <c r="T31" s="8">
        <v>80278</v>
      </c>
      <c r="U31" s="8">
        <v>213778</v>
      </c>
      <c r="V31" s="8">
        <v>374334</v>
      </c>
      <c r="W31" s="8">
        <v>1268807</v>
      </c>
      <c r="X31" s="8">
        <v>1223639</v>
      </c>
      <c r="Y31" s="8">
        <v>45168</v>
      </c>
      <c r="Z31" s="2">
        <v>3.6912847661769526</v>
      </c>
      <c r="AA31" s="6">
        <v>1223639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3652721</v>
      </c>
      <c r="D35" s="33">
        <f>SUM(D24:D34)</f>
        <v>0</v>
      </c>
      <c r="E35" s="34">
        <f t="shared" si="1"/>
        <v>5552000</v>
      </c>
      <c r="F35" s="35">
        <f t="shared" si="1"/>
        <v>4555639</v>
      </c>
      <c r="G35" s="35">
        <f t="shared" si="1"/>
        <v>112211</v>
      </c>
      <c r="H35" s="35">
        <f t="shared" si="1"/>
        <v>284652</v>
      </c>
      <c r="I35" s="35">
        <f t="shared" si="1"/>
        <v>341792</v>
      </c>
      <c r="J35" s="35">
        <f t="shared" si="1"/>
        <v>738655</v>
      </c>
      <c r="K35" s="35">
        <f t="shared" si="1"/>
        <v>390503</v>
      </c>
      <c r="L35" s="35">
        <f t="shared" si="1"/>
        <v>666016</v>
      </c>
      <c r="M35" s="35">
        <f t="shared" si="1"/>
        <v>36335</v>
      </c>
      <c r="N35" s="35">
        <f t="shared" si="1"/>
        <v>1092854</v>
      </c>
      <c r="O35" s="35">
        <f t="shared" si="1"/>
        <v>559039</v>
      </c>
      <c r="P35" s="35">
        <f t="shared" si="1"/>
        <v>344040</v>
      </c>
      <c r="Q35" s="35">
        <f t="shared" si="1"/>
        <v>340682</v>
      </c>
      <c r="R35" s="35">
        <f t="shared" si="1"/>
        <v>1243761</v>
      </c>
      <c r="S35" s="35">
        <f t="shared" si="1"/>
        <v>335051</v>
      </c>
      <c r="T35" s="35">
        <f t="shared" si="1"/>
        <v>334604</v>
      </c>
      <c r="U35" s="35">
        <f t="shared" si="1"/>
        <v>492664</v>
      </c>
      <c r="V35" s="35">
        <f t="shared" si="1"/>
        <v>1162319</v>
      </c>
      <c r="W35" s="35">
        <f t="shared" si="1"/>
        <v>4237589</v>
      </c>
      <c r="X35" s="35">
        <f t="shared" si="1"/>
        <v>4555639</v>
      </c>
      <c r="Y35" s="35">
        <f t="shared" si="1"/>
        <v>-318050</v>
      </c>
      <c r="Z35" s="36">
        <f>+IF(X35&lt;&gt;0,+(Y35/X35)*100,0)</f>
        <v>-6.9814574859860494</v>
      </c>
      <c r="AA35" s="33">
        <f>SUM(AA24:AA34)</f>
        <v>4555639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-3615895</v>
      </c>
      <c r="D37" s="46">
        <f>+D21-D35</f>
        <v>0</v>
      </c>
      <c r="E37" s="47">
        <f t="shared" si="2"/>
        <v>-5452000</v>
      </c>
      <c r="F37" s="48">
        <f t="shared" si="2"/>
        <v>-4054770</v>
      </c>
      <c r="G37" s="48">
        <f t="shared" si="2"/>
        <v>-70472</v>
      </c>
      <c r="H37" s="48">
        <f t="shared" si="2"/>
        <v>-242913</v>
      </c>
      <c r="I37" s="48">
        <f t="shared" si="2"/>
        <v>-300053</v>
      </c>
      <c r="J37" s="48">
        <f t="shared" si="2"/>
        <v>-613438</v>
      </c>
      <c r="K37" s="48">
        <f t="shared" si="2"/>
        <v>-348764</v>
      </c>
      <c r="L37" s="48">
        <f t="shared" si="2"/>
        <v>-624277</v>
      </c>
      <c r="M37" s="48">
        <f t="shared" si="2"/>
        <v>5404</v>
      </c>
      <c r="N37" s="48">
        <f t="shared" si="2"/>
        <v>-967637</v>
      </c>
      <c r="O37" s="48">
        <f t="shared" si="2"/>
        <v>-517300</v>
      </c>
      <c r="P37" s="48">
        <f t="shared" si="2"/>
        <v>-302301</v>
      </c>
      <c r="Q37" s="48">
        <f t="shared" si="2"/>
        <v>-298943</v>
      </c>
      <c r="R37" s="48">
        <f t="shared" si="2"/>
        <v>-1118544</v>
      </c>
      <c r="S37" s="48">
        <f t="shared" si="2"/>
        <v>-288442</v>
      </c>
      <c r="T37" s="48">
        <f t="shared" si="2"/>
        <v>-287995</v>
      </c>
      <c r="U37" s="48">
        <f t="shared" si="2"/>
        <v>-446055</v>
      </c>
      <c r="V37" s="48">
        <f t="shared" si="2"/>
        <v>-1022492</v>
      </c>
      <c r="W37" s="48">
        <f t="shared" si="2"/>
        <v>-3722111</v>
      </c>
      <c r="X37" s="48">
        <f>IF(F21=F35,0,X21-X35)</f>
        <v>-4054770</v>
      </c>
      <c r="Y37" s="48">
        <f t="shared" si="2"/>
        <v>332659</v>
      </c>
      <c r="Z37" s="49">
        <f>+IF(X37&lt;&gt;0,+(Y37/X37)*100,0)</f>
        <v>-8.2041398155752354</v>
      </c>
      <c r="AA37" s="46">
        <f>+AA21-AA35</f>
        <v>-4054770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-3615895</v>
      </c>
      <c r="D41" s="56">
        <f>SUM(D37:D40)</f>
        <v>0</v>
      </c>
      <c r="E41" s="57">
        <f t="shared" si="3"/>
        <v>-5452000</v>
      </c>
      <c r="F41" s="58">
        <f t="shared" si="3"/>
        <v>-4054770</v>
      </c>
      <c r="G41" s="58">
        <f t="shared" si="3"/>
        <v>-70472</v>
      </c>
      <c r="H41" s="58">
        <f t="shared" si="3"/>
        <v>-242913</v>
      </c>
      <c r="I41" s="58">
        <f t="shared" si="3"/>
        <v>-300053</v>
      </c>
      <c r="J41" s="58">
        <f t="shared" si="3"/>
        <v>-613438</v>
      </c>
      <c r="K41" s="58">
        <f t="shared" si="3"/>
        <v>-348764</v>
      </c>
      <c r="L41" s="58">
        <f t="shared" si="3"/>
        <v>-624277</v>
      </c>
      <c r="M41" s="58">
        <f t="shared" si="3"/>
        <v>5404</v>
      </c>
      <c r="N41" s="58">
        <f t="shared" si="3"/>
        <v>-967637</v>
      </c>
      <c r="O41" s="58">
        <f t="shared" si="3"/>
        <v>-517300</v>
      </c>
      <c r="P41" s="58">
        <f t="shared" si="3"/>
        <v>-302301</v>
      </c>
      <c r="Q41" s="58">
        <f t="shared" si="3"/>
        <v>-298943</v>
      </c>
      <c r="R41" s="58">
        <f t="shared" si="3"/>
        <v>-1118544</v>
      </c>
      <c r="S41" s="58">
        <f t="shared" si="3"/>
        <v>-288442</v>
      </c>
      <c r="T41" s="58">
        <f t="shared" si="3"/>
        <v>-287995</v>
      </c>
      <c r="U41" s="58">
        <f t="shared" si="3"/>
        <v>-446055</v>
      </c>
      <c r="V41" s="58">
        <f t="shared" si="3"/>
        <v>-1022492</v>
      </c>
      <c r="W41" s="58">
        <f t="shared" si="3"/>
        <v>-3722111</v>
      </c>
      <c r="X41" s="58">
        <f t="shared" si="3"/>
        <v>-4054770</v>
      </c>
      <c r="Y41" s="58">
        <f t="shared" si="3"/>
        <v>332659</v>
      </c>
      <c r="Z41" s="59">
        <f>+IF(X41&lt;&gt;0,+(Y41/X41)*100,0)</f>
        <v>-8.2041398155752354</v>
      </c>
      <c r="AA41" s="56">
        <f>SUM(AA37:AA40)</f>
        <v>-4054770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-3615895</v>
      </c>
      <c r="D43" s="64">
        <f>+D41-D42</f>
        <v>0</v>
      </c>
      <c r="E43" s="65">
        <f t="shared" si="4"/>
        <v>-5452000</v>
      </c>
      <c r="F43" s="66">
        <f t="shared" si="4"/>
        <v>-4054770</v>
      </c>
      <c r="G43" s="66">
        <f t="shared" si="4"/>
        <v>-70472</v>
      </c>
      <c r="H43" s="66">
        <f t="shared" si="4"/>
        <v>-242913</v>
      </c>
      <c r="I43" s="66">
        <f t="shared" si="4"/>
        <v>-300053</v>
      </c>
      <c r="J43" s="66">
        <f t="shared" si="4"/>
        <v>-613438</v>
      </c>
      <c r="K43" s="66">
        <f t="shared" si="4"/>
        <v>-348764</v>
      </c>
      <c r="L43" s="66">
        <f t="shared" si="4"/>
        <v>-624277</v>
      </c>
      <c r="M43" s="66">
        <f t="shared" si="4"/>
        <v>5404</v>
      </c>
      <c r="N43" s="66">
        <f t="shared" si="4"/>
        <v>-967637</v>
      </c>
      <c r="O43" s="66">
        <f t="shared" si="4"/>
        <v>-517300</v>
      </c>
      <c r="P43" s="66">
        <f t="shared" si="4"/>
        <v>-302301</v>
      </c>
      <c r="Q43" s="66">
        <f t="shared" si="4"/>
        <v>-298943</v>
      </c>
      <c r="R43" s="66">
        <f t="shared" si="4"/>
        <v>-1118544</v>
      </c>
      <c r="S43" s="66">
        <f t="shared" si="4"/>
        <v>-288442</v>
      </c>
      <c r="T43" s="66">
        <f t="shared" si="4"/>
        <v>-287995</v>
      </c>
      <c r="U43" s="66">
        <f t="shared" si="4"/>
        <v>-446055</v>
      </c>
      <c r="V43" s="66">
        <f t="shared" si="4"/>
        <v>-1022492</v>
      </c>
      <c r="W43" s="66">
        <f t="shared" si="4"/>
        <v>-3722111</v>
      </c>
      <c r="X43" s="66">
        <f t="shared" si="4"/>
        <v>-4054770</v>
      </c>
      <c r="Y43" s="66">
        <f t="shared" si="4"/>
        <v>332659</v>
      </c>
      <c r="Z43" s="67">
        <f>+IF(X43&lt;&gt;0,+(Y43/X43)*100,0)</f>
        <v>-8.2041398155752354</v>
      </c>
      <c r="AA43" s="64">
        <f>+AA41-AA42</f>
        <v>-4054770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-3615895</v>
      </c>
      <c r="D45" s="56">
        <f>SUM(D43:D44)</f>
        <v>0</v>
      </c>
      <c r="E45" s="57">
        <f t="shared" si="5"/>
        <v>-5452000</v>
      </c>
      <c r="F45" s="58">
        <f t="shared" si="5"/>
        <v>-4054770</v>
      </c>
      <c r="G45" s="58">
        <f t="shared" si="5"/>
        <v>-70472</v>
      </c>
      <c r="H45" s="58">
        <f t="shared" si="5"/>
        <v>-242913</v>
      </c>
      <c r="I45" s="58">
        <f t="shared" si="5"/>
        <v>-300053</v>
      </c>
      <c r="J45" s="58">
        <f t="shared" si="5"/>
        <v>-613438</v>
      </c>
      <c r="K45" s="58">
        <f t="shared" si="5"/>
        <v>-348764</v>
      </c>
      <c r="L45" s="58">
        <f t="shared" si="5"/>
        <v>-624277</v>
      </c>
      <c r="M45" s="58">
        <f t="shared" si="5"/>
        <v>5404</v>
      </c>
      <c r="N45" s="58">
        <f t="shared" si="5"/>
        <v>-967637</v>
      </c>
      <c r="O45" s="58">
        <f t="shared" si="5"/>
        <v>-517300</v>
      </c>
      <c r="P45" s="58">
        <f t="shared" si="5"/>
        <v>-302301</v>
      </c>
      <c r="Q45" s="58">
        <f t="shared" si="5"/>
        <v>-298943</v>
      </c>
      <c r="R45" s="58">
        <f t="shared" si="5"/>
        <v>-1118544</v>
      </c>
      <c r="S45" s="58">
        <f t="shared" si="5"/>
        <v>-288442</v>
      </c>
      <c r="T45" s="58">
        <f t="shared" si="5"/>
        <v>-287995</v>
      </c>
      <c r="U45" s="58">
        <f t="shared" si="5"/>
        <v>-446055</v>
      </c>
      <c r="V45" s="58">
        <f t="shared" si="5"/>
        <v>-1022492</v>
      </c>
      <c r="W45" s="58">
        <f t="shared" si="5"/>
        <v>-3722111</v>
      </c>
      <c r="X45" s="58">
        <f t="shared" si="5"/>
        <v>-4054770</v>
      </c>
      <c r="Y45" s="58">
        <f t="shared" si="5"/>
        <v>332659</v>
      </c>
      <c r="Z45" s="59">
        <f>+IF(X45&lt;&gt;0,+(Y45/X45)*100,0)</f>
        <v>-8.2041398155752354</v>
      </c>
      <c r="AA45" s="56">
        <f>SUM(AA43:AA44)</f>
        <v>-4054770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-3615895</v>
      </c>
      <c r="D47" s="71">
        <f>SUM(D45:D46)</f>
        <v>0</v>
      </c>
      <c r="E47" s="72">
        <f t="shared" si="6"/>
        <v>-5452000</v>
      </c>
      <c r="F47" s="73">
        <f t="shared" si="6"/>
        <v>-4054770</v>
      </c>
      <c r="G47" s="73">
        <f t="shared" si="6"/>
        <v>-70472</v>
      </c>
      <c r="H47" s="74">
        <f t="shared" si="6"/>
        <v>-242913</v>
      </c>
      <c r="I47" s="74">
        <f t="shared" si="6"/>
        <v>-300053</v>
      </c>
      <c r="J47" s="74">
        <f t="shared" si="6"/>
        <v>-613438</v>
      </c>
      <c r="K47" s="74">
        <f t="shared" si="6"/>
        <v>-348764</v>
      </c>
      <c r="L47" s="74">
        <f t="shared" si="6"/>
        <v>-624277</v>
      </c>
      <c r="M47" s="73">
        <f t="shared" si="6"/>
        <v>5404</v>
      </c>
      <c r="N47" s="73">
        <f t="shared" si="6"/>
        <v>-967637</v>
      </c>
      <c r="O47" s="74">
        <f t="shared" si="6"/>
        <v>-517300</v>
      </c>
      <c r="P47" s="74">
        <f t="shared" si="6"/>
        <v>-302301</v>
      </c>
      <c r="Q47" s="74">
        <f t="shared" si="6"/>
        <v>-298943</v>
      </c>
      <c r="R47" s="74">
        <f t="shared" si="6"/>
        <v>-1118544</v>
      </c>
      <c r="S47" s="74">
        <f t="shared" si="6"/>
        <v>-288442</v>
      </c>
      <c r="T47" s="73">
        <f t="shared" si="6"/>
        <v>-287995</v>
      </c>
      <c r="U47" s="73">
        <f t="shared" si="6"/>
        <v>-446055</v>
      </c>
      <c r="V47" s="74">
        <f t="shared" si="6"/>
        <v>-1022492</v>
      </c>
      <c r="W47" s="74">
        <f t="shared" si="6"/>
        <v>-3722111</v>
      </c>
      <c r="X47" s="74">
        <f t="shared" si="6"/>
        <v>-4054770</v>
      </c>
      <c r="Y47" s="74">
        <f t="shared" si="6"/>
        <v>332659</v>
      </c>
      <c r="Z47" s="75">
        <f>+IF(X47&lt;&gt;0,+(Y47/X47)*100,0)</f>
        <v>-8.2041398155752354</v>
      </c>
      <c r="AA47" s="76">
        <f>SUM(AA45:AA46)</f>
        <v>-4054770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268084</v>
      </c>
      <c r="D9" s="6"/>
      <c r="E9" s="7"/>
      <c r="F9" s="8"/>
      <c r="G9" s="8">
        <v>16792</v>
      </c>
      <c r="H9" s="8">
        <v>16792</v>
      </c>
      <c r="I9" s="8">
        <v>16792</v>
      </c>
      <c r="J9" s="8">
        <v>50376</v>
      </c>
      <c r="K9" s="8">
        <v>16792</v>
      </c>
      <c r="L9" s="8">
        <v>16792</v>
      </c>
      <c r="M9" s="8">
        <v>16792</v>
      </c>
      <c r="N9" s="8">
        <v>50376</v>
      </c>
      <c r="O9" s="8">
        <v>16792</v>
      </c>
      <c r="P9" s="8">
        <v>16792</v>
      </c>
      <c r="Q9" s="8">
        <v>16792</v>
      </c>
      <c r="R9" s="8">
        <v>50376</v>
      </c>
      <c r="S9" s="8">
        <v>16792</v>
      </c>
      <c r="T9" s="8">
        <v>16792</v>
      </c>
      <c r="U9" s="8">
        <v>16792</v>
      </c>
      <c r="V9" s="8">
        <v>50376</v>
      </c>
      <c r="W9" s="8">
        <v>201504</v>
      </c>
      <c r="X9" s="8"/>
      <c r="Y9" s="8">
        <v>201504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268084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16792</v>
      </c>
      <c r="H21" s="35">
        <f t="shared" si="0"/>
        <v>16792</v>
      </c>
      <c r="I21" s="35">
        <f t="shared" si="0"/>
        <v>16792</v>
      </c>
      <c r="J21" s="35">
        <f t="shared" si="0"/>
        <v>50376</v>
      </c>
      <c r="K21" s="35">
        <f t="shared" si="0"/>
        <v>16792</v>
      </c>
      <c r="L21" s="35">
        <f t="shared" si="0"/>
        <v>16792</v>
      </c>
      <c r="M21" s="35">
        <f t="shared" si="0"/>
        <v>16792</v>
      </c>
      <c r="N21" s="35">
        <f t="shared" si="0"/>
        <v>50376</v>
      </c>
      <c r="O21" s="35">
        <f t="shared" si="0"/>
        <v>16792</v>
      </c>
      <c r="P21" s="35">
        <f t="shared" si="0"/>
        <v>16792</v>
      </c>
      <c r="Q21" s="35">
        <f t="shared" si="0"/>
        <v>16792</v>
      </c>
      <c r="R21" s="35">
        <f t="shared" si="0"/>
        <v>50376</v>
      </c>
      <c r="S21" s="35">
        <f t="shared" si="0"/>
        <v>16792</v>
      </c>
      <c r="T21" s="35">
        <f t="shared" si="0"/>
        <v>16792</v>
      </c>
      <c r="U21" s="35">
        <f t="shared" si="0"/>
        <v>16792</v>
      </c>
      <c r="V21" s="35">
        <f t="shared" si="0"/>
        <v>50376</v>
      </c>
      <c r="W21" s="35">
        <f t="shared" si="0"/>
        <v>201504</v>
      </c>
      <c r="X21" s="35">
        <f t="shared" si="0"/>
        <v>0</v>
      </c>
      <c r="Y21" s="35">
        <f t="shared" si="0"/>
        <v>201504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21330</v>
      </c>
      <c r="D30" s="6"/>
      <c r="E30" s="7">
        <v>50000</v>
      </c>
      <c r="F30" s="8">
        <v>69589</v>
      </c>
      <c r="G30" s="8"/>
      <c r="H30" s="8"/>
      <c r="I30" s="8"/>
      <c r="J30" s="8"/>
      <c r="K30" s="8"/>
      <c r="L30" s="8"/>
      <c r="M30" s="8"/>
      <c r="N30" s="8"/>
      <c r="O30" s="8"/>
      <c r="P30" s="8">
        <v>69589</v>
      </c>
      <c r="Q30" s="8"/>
      <c r="R30" s="8">
        <v>69589</v>
      </c>
      <c r="S30" s="8"/>
      <c r="T30" s="8"/>
      <c r="U30" s="8"/>
      <c r="V30" s="8"/>
      <c r="W30" s="8">
        <v>69589</v>
      </c>
      <c r="X30" s="8">
        <v>69589</v>
      </c>
      <c r="Y30" s="8"/>
      <c r="Z30" s="2"/>
      <c r="AA30" s="6">
        <v>69589</v>
      </c>
    </row>
    <row r="31" spans="1:27" x14ac:dyDescent="0.25">
      <c r="A31" s="25" t="s">
        <v>57</v>
      </c>
      <c r="B31" s="24" t="s">
        <v>32</v>
      </c>
      <c r="C31" s="6">
        <v>2335632</v>
      </c>
      <c r="D31" s="6"/>
      <c r="E31" s="7">
        <v>2631318</v>
      </c>
      <c r="F31" s="8">
        <v>2195112</v>
      </c>
      <c r="G31" s="8">
        <v>273361</v>
      </c>
      <c r="H31" s="8">
        <v>170647</v>
      </c>
      <c r="I31" s="8">
        <v>184214</v>
      </c>
      <c r="J31" s="8">
        <v>628222</v>
      </c>
      <c r="K31" s="8">
        <v>224740</v>
      </c>
      <c r="L31" s="8">
        <v>206259</v>
      </c>
      <c r="M31" s="8">
        <v>167199</v>
      </c>
      <c r="N31" s="8">
        <v>598198</v>
      </c>
      <c r="O31" s="8">
        <v>173766</v>
      </c>
      <c r="P31" s="8">
        <v>134820</v>
      </c>
      <c r="Q31" s="8">
        <v>113820</v>
      </c>
      <c r="R31" s="8">
        <v>422406</v>
      </c>
      <c r="S31" s="8">
        <v>117373</v>
      </c>
      <c r="T31" s="8">
        <v>89805</v>
      </c>
      <c r="U31" s="8">
        <v>140746</v>
      </c>
      <c r="V31" s="8">
        <v>347924</v>
      </c>
      <c r="W31" s="8">
        <v>1996750</v>
      </c>
      <c r="X31" s="8">
        <v>2195112</v>
      </c>
      <c r="Y31" s="8">
        <v>-198362</v>
      </c>
      <c r="Z31" s="2">
        <v>-9.0365320767231907</v>
      </c>
      <c r="AA31" s="6">
        <v>2195112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68956</v>
      </c>
      <c r="D33" s="6"/>
      <c r="E33" s="7">
        <v>150000</v>
      </c>
      <c r="F33" s="8">
        <v>30000</v>
      </c>
      <c r="G33" s="8"/>
      <c r="H33" s="8"/>
      <c r="I33" s="8">
        <v>28900</v>
      </c>
      <c r="J33" s="8">
        <v>28900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28900</v>
      </c>
      <c r="X33" s="8">
        <v>30000</v>
      </c>
      <c r="Y33" s="8">
        <v>-1100</v>
      </c>
      <c r="Z33" s="2">
        <v>-3.6666666666666665</v>
      </c>
      <c r="AA33" s="6">
        <v>30000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2425918</v>
      </c>
      <c r="D35" s="33">
        <f>SUM(D24:D34)</f>
        <v>0</v>
      </c>
      <c r="E35" s="34">
        <f t="shared" si="1"/>
        <v>2831318</v>
      </c>
      <c r="F35" s="35">
        <f t="shared" si="1"/>
        <v>2294701</v>
      </c>
      <c r="G35" s="35">
        <f t="shared" si="1"/>
        <v>273361</v>
      </c>
      <c r="H35" s="35">
        <f t="shared" si="1"/>
        <v>170647</v>
      </c>
      <c r="I35" s="35">
        <f t="shared" si="1"/>
        <v>213114</v>
      </c>
      <c r="J35" s="35">
        <f t="shared" si="1"/>
        <v>657122</v>
      </c>
      <c r="K35" s="35">
        <f t="shared" si="1"/>
        <v>224740</v>
      </c>
      <c r="L35" s="35">
        <f t="shared" si="1"/>
        <v>206259</v>
      </c>
      <c r="M35" s="35">
        <f t="shared" si="1"/>
        <v>167199</v>
      </c>
      <c r="N35" s="35">
        <f t="shared" si="1"/>
        <v>598198</v>
      </c>
      <c r="O35" s="35">
        <f t="shared" si="1"/>
        <v>173766</v>
      </c>
      <c r="P35" s="35">
        <f t="shared" si="1"/>
        <v>204409</v>
      </c>
      <c r="Q35" s="35">
        <f t="shared" si="1"/>
        <v>113820</v>
      </c>
      <c r="R35" s="35">
        <f t="shared" si="1"/>
        <v>491995</v>
      </c>
      <c r="S35" s="35">
        <f t="shared" si="1"/>
        <v>117373</v>
      </c>
      <c r="T35" s="35">
        <f t="shared" si="1"/>
        <v>89805</v>
      </c>
      <c r="U35" s="35">
        <f t="shared" si="1"/>
        <v>140746</v>
      </c>
      <c r="V35" s="35">
        <f t="shared" si="1"/>
        <v>347924</v>
      </c>
      <c r="W35" s="35">
        <f t="shared" si="1"/>
        <v>2095239</v>
      </c>
      <c r="X35" s="35">
        <f t="shared" si="1"/>
        <v>2294701</v>
      </c>
      <c r="Y35" s="35">
        <f t="shared" si="1"/>
        <v>-199462</v>
      </c>
      <c r="Z35" s="36">
        <f>+IF(X35&lt;&gt;0,+(Y35/X35)*100,0)</f>
        <v>-8.6922871432923063</v>
      </c>
      <c r="AA35" s="33">
        <f>SUM(AA24:AA34)</f>
        <v>2294701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-2157834</v>
      </c>
      <c r="D37" s="46">
        <f>+D21-D35</f>
        <v>0</v>
      </c>
      <c r="E37" s="47">
        <f t="shared" si="2"/>
        <v>-2831318</v>
      </c>
      <c r="F37" s="48">
        <f t="shared" si="2"/>
        <v>-2294701</v>
      </c>
      <c r="G37" s="48">
        <f t="shared" si="2"/>
        <v>-256569</v>
      </c>
      <c r="H37" s="48">
        <f t="shared" si="2"/>
        <v>-153855</v>
      </c>
      <c r="I37" s="48">
        <f t="shared" si="2"/>
        <v>-196322</v>
      </c>
      <c r="J37" s="48">
        <f t="shared" si="2"/>
        <v>-606746</v>
      </c>
      <c r="K37" s="48">
        <f t="shared" si="2"/>
        <v>-207948</v>
      </c>
      <c r="L37" s="48">
        <f t="shared" si="2"/>
        <v>-189467</v>
      </c>
      <c r="M37" s="48">
        <f t="shared" si="2"/>
        <v>-150407</v>
      </c>
      <c r="N37" s="48">
        <f t="shared" si="2"/>
        <v>-547822</v>
      </c>
      <c r="O37" s="48">
        <f t="shared" si="2"/>
        <v>-156974</v>
      </c>
      <c r="P37" s="48">
        <f t="shared" si="2"/>
        <v>-187617</v>
      </c>
      <c r="Q37" s="48">
        <f t="shared" si="2"/>
        <v>-97028</v>
      </c>
      <c r="R37" s="48">
        <f t="shared" si="2"/>
        <v>-441619</v>
      </c>
      <c r="S37" s="48">
        <f t="shared" si="2"/>
        <v>-100581</v>
      </c>
      <c r="T37" s="48">
        <f t="shared" si="2"/>
        <v>-73013</v>
      </c>
      <c r="U37" s="48">
        <f t="shared" si="2"/>
        <v>-123954</v>
      </c>
      <c r="V37" s="48">
        <f t="shared" si="2"/>
        <v>-297548</v>
      </c>
      <c r="W37" s="48">
        <f t="shared" si="2"/>
        <v>-1893735</v>
      </c>
      <c r="X37" s="48">
        <f>IF(F21=F35,0,X21-X35)</f>
        <v>-2294701</v>
      </c>
      <c r="Y37" s="48">
        <f t="shared" si="2"/>
        <v>400966</v>
      </c>
      <c r="Z37" s="49">
        <f>+IF(X37&lt;&gt;0,+(Y37/X37)*100,0)</f>
        <v>-17.473561915038168</v>
      </c>
      <c r="AA37" s="46">
        <f>+AA21-AA35</f>
        <v>-2294701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-2157834</v>
      </c>
      <c r="D41" s="56">
        <f>SUM(D37:D40)</f>
        <v>0</v>
      </c>
      <c r="E41" s="57">
        <f t="shared" si="3"/>
        <v>-2831318</v>
      </c>
      <c r="F41" s="58">
        <f t="shared" si="3"/>
        <v>-2294701</v>
      </c>
      <c r="G41" s="58">
        <f t="shared" si="3"/>
        <v>-256569</v>
      </c>
      <c r="H41" s="58">
        <f t="shared" si="3"/>
        <v>-153855</v>
      </c>
      <c r="I41" s="58">
        <f t="shared" si="3"/>
        <v>-196322</v>
      </c>
      <c r="J41" s="58">
        <f t="shared" si="3"/>
        <v>-606746</v>
      </c>
      <c r="K41" s="58">
        <f t="shared" si="3"/>
        <v>-207948</v>
      </c>
      <c r="L41" s="58">
        <f t="shared" si="3"/>
        <v>-189467</v>
      </c>
      <c r="M41" s="58">
        <f t="shared" si="3"/>
        <v>-150407</v>
      </c>
      <c r="N41" s="58">
        <f t="shared" si="3"/>
        <v>-547822</v>
      </c>
      <c r="O41" s="58">
        <f t="shared" si="3"/>
        <v>-156974</v>
      </c>
      <c r="P41" s="58">
        <f t="shared" si="3"/>
        <v>-187617</v>
      </c>
      <c r="Q41" s="58">
        <f t="shared" si="3"/>
        <v>-97028</v>
      </c>
      <c r="R41" s="58">
        <f t="shared" si="3"/>
        <v>-441619</v>
      </c>
      <c r="S41" s="58">
        <f t="shared" si="3"/>
        <v>-100581</v>
      </c>
      <c r="T41" s="58">
        <f t="shared" si="3"/>
        <v>-73013</v>
      </c>
      <c r="U41" s="58">
        <f t="shared" si="3"/>
        <v>-123954</v>
      </c>
      <c r="V41" s="58">
        <f t="shared" si="3"/>
        <v>-297548</v>
      </c>
      <c r="W41" s="58">
        <f t="shared" si="3"/>
        <v>-1893735</v>
      </c>
      <c r="X41" s="58">
        <f t="shared" si="3"/>
        <v>-2294701</v>
      </c>
      <c r="Y41" s="58">
        <f t="shared" si="3"/>
        <v>400966</v>
      </c>
      <c r="Z41" s="59">
        <f>+IF(X41&lt;&gt;0,+(Y41/X41)*100,0)</f>
        <v>-17.473561915038168</v>
      </c>
      <c r="AA41" s="56">
        <f>SUM(AA37:AA40)</f>
        <v>-2294701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-2157834</v>
      </c>
      <c r="D43" s="64">
        <f>+D41-D42</f>
        <v>0</v>
      </c>
      <c r="E43" s="65">
        <f t="shared" si="4"/>
        <v>-2831318</v>
      </c>
      <c r="F43" s="66">
        <f t="shared" si="4"/>
        <v>-2294701</v>
      </c>
      <c r="G43" s="66">
        <f t="shared" si="4"/>
        <v>-256569</v>
      </c>
      <c r="H43" s="66">
        <f t="shared" si="4"/>
        <v>-153855</v>
      </c>
      <c r="I43" s="66">
        <f t="shared" si="4"/>
        <v>-196322</v>
      </c>
      <c r="J43" s="66">
        <f t="shared" si="4"/>
        <v>-606746</v>
      </c>
      <c r="K43" s="66">
        <f t="shared" si="4"/>
        <v>-207948</v>
      </c>
      <c r="L43" s="66">
        <f t="shared" si="4"/>
        <v>-189467</v>
      </c>
      <c r="M43" s="66">
        <f t="shared" si="4"/>
        <v>-150407</v>
      </c>
      <c r="N43" s="66">
        <f t="shared" si="4"/>
        <v>-547822</v>
      </c>
      <c r="O43" s="66">
        <f t="shared" si="4"/>
        <v>-156974</v>
      </c>
      <c r="P43" s="66">
        <f t="shared" si="4"/>
        <v>-187617</v>
      </c>
      <c r="Q43" s="66">
        <f t="shared" si="4"/>
        <v>-97028</v>
      </c>
      <c r="R43" s="66">
        <f t="shared" si="4"/>
        <v>-441619</v>
      </c>
      <c r="S43" s="66">
        <f t="shared" si="4"/>
        <v>-100581</v>
      </c>
      <c r="T43" s="66">
        <f t="shared" si="4"/>
        <v>-73013</v>
      </c>
      <c r="U43" s="66">
        <f t="shared" si="4"/>
        <v>-123954</v>
      </c>
      <c r="V43" s="66">
        <f t="shared" si="4"/>
        <v>-297548</v>
      </c>
      <c r="W43" s="66">
        <f t="shared" si="4"/>
        <v>-1893735</v>
      </c>
      <c r="X43" s="66">
        <f t="shared" si="4"/>
        <v>-2294701</v>
      </c>
      <c r="Y43" s="66">
        <f t="shared" si="4"/>
        <v>400966</v>
      </c>
      <c r="Z43" s="67">
        <f>+IF(X43&lt;&gt;0,+(Y43/X43)*100,0)</f>
        <v>-17.473561915038168</v>
      </c>
      <c r="AA43" s="64">
        <f>+AA41-AA42</f>
        <v>-2294701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-2157834</v>
      </c>
      <c r="D45" s="56">
        <f>SUM(D43:D44)</f>
        <v>0</v>
      </c>
      <c r="E45" s="57">
        <f t="shared" si="5"/>
        <v>-2831318</v>
      </c>
      <c r="F45" s="58">
        <f t="shared" si="5"/>
        <v>-2294701</v>
      </c>
      <c r="G45" s="58">
        <f t="shared" si="5"/>
        <v>-256569</v>
      </c>
      <c r="H45" s="58">
        <f t="shared" si="5"/>
        <v>-153855</v>
      </c>
      <c r="I45" s="58">
        <f t="shared" si="5"/>
        <v>-196322</v>
      </c>
      <c r="J45" s="58">
        <f t="shared" si="5"/>
        <v>-606746</v>
      </c>
      <c r="K45" s="58">
        <f t="shared" si="5"/>
        <v>-207948</v>
      </c>
      <c r="L45" s="58">
        <f t="shared" si="5"/>
        <v>-189467</v>
      </c>
      <c r="M45" s="58">
        <f t="shared" si="5"/>
        <v>-150407</v>
      </c>
      <c r="N45" s="58">
        <f t="shared" si="5"/>
        <v>-547822</v>
      </c>
      <c r="O45" s="58">
        <f t="shared" si="5"/>
        <v>-156974</v>
      </c>
      <c r="P45" s="58">
        <f t="shared" si="5"/>
        <v>-187617</v>
      </c>
      <c r="Q45" s="58">
        <f t="shared" si="5"/>
        <v>-97028</v>
      </c>
      <c r="R45" s="58">
        <f t="shared" si="5"/>
        <v>-441619</v>
      </c>
      <c r="S45" s="58">
        <f t="shared" si="5"/>
        <v>-100581</v>
      </c>
      <c r="T45" s="58">
        <f t="shared" si="5"/>
        <v>-73013</v>
      </c>
      <c r="U45" s="58">
        <f t="shared" si="5"/>
        <v>-123954</v>
      </c>
      <c r="V45" s="58">
        <f t="shared" si="5"/>
        <v>-297548</v>
      </c>
      <c r="W45" s="58">
        <f t="shared" si="5"/>
        <v>-1893735</v>
      </c>
      <c r="X45" s="58">
        <f t="shared" si="5"/>
        <v>-2294701</v>
      </c>
      <c r="Y45" s="58">
        <f t="shared" si="5"/>
        <v>400966</v>
      </c>
      <c r="Z45" s="59">
        <f>+IF(X45&lt;&gt;0,+(Y45/X45)*100,0)</f>
        <v>-17.473561915038168</v>
      </c>
      <c r="AA45" s="56">
        <f>SUM(AA43:AA44)</f>
        <v>-2294701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-2157834</v>
      </c>
      <c r="D47" s="71">
        <f>SUM(D45:D46)</f>
        <v>0</v>
      </c>
      <c r="E47" s="72">
        <f t="shared" si="6"/>
        <v>-2831318</v>
      </c>
      <c r="F47" s="73">
        <f t="shared" si="6"/>
        <v>-2294701</v>
      </c>
      <c r="G47" s="73">
        <f t="shared" si="6"/>
        <v>-256569</v>
      </c>
      <c r="H47" s="74">
        <f t="shared" si="6"/>
        <v>-153855</v>
      </c>
      <c r="I47" s="74">
        <f t="shared" si="6"/>
        <v>-196322</v>
      </c>
      <c r="J47" s="74">
        <f t="shared" si="6"/>
        <v>-606746</v>
      </c>
      <c r="K47" s="74">
        <f t="shared" si="6"/>
        <v>-207948</v>
      </c>
      <c r="L47" s="74">
        <f t="shared" si="6"/>
        <v>-189467</v>
      </c>
      <c r="M47" s="73">
        <f t="shared" si="6"/>
        <v>-150407</v>
      </c>
      <c r="N47" s="73">
        <f t="shared" si="6"/>
        <v>-547822</v>
      </c>
      <c r="O47" s="74">
        <f t="shared" si="6"/>
        <v>-156974</v>
      </c>
      <c r="P47" s="74">
        <f t="shared" si="6"/>
        <v>-187617</v>
      </c>
      <c r="Q47" s="74">
        <f t="shared" si="6"/>
        <v>-97028</v>
      </c>
      <c r="R47" s="74">
        <f t="shared" si="6"/>
        <v>-441619</v>
      </c>
      <c r="S47" s="74">
        <f t="shared" si="6"/>
        <v>-100581</v>
      </c>
      <c r="T47" s="73">
        <f t="shared" si="6"/>
        <v>-73013</v>
      </c>
      <c r="U47" s="73">
        <f t="shared" si="6"/>
        <v>-123954</v>
      </c>
      <c r="V47" s="74">
        <f t="shared" si="6"/>
        <v>-297548</v>
      </c>
      <c r="W47" s="74">
        <f t="shared" si="6"/>
        <v>-1893735</v>
      </c>
      <c r="X47" s="74">
        <f t="shared" si="6"/>
        <v>-2294701</v>
      </c>
      <c r="Y47" s="74">
        <f t="shared" si="6"/>
        <v>400966</v>
      </c>
      <c r="Z47" s="75">
        <f>+IF(X47&lt;&gt;0,+(Y47/X47)*100,0)</f>
        <v>-17.473561915038168</v>
      </c>
      <c r="AA47" s="76">
        <f>SUM(AA45:AA46)</f>
        <v>-2294701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17134226</v>
      </c>
      <c r="D9" s="6"/>
      <c r="E9" s="7">
        <v>18852115</v>
      </c>
      <c r="F9" s="8">
        <v>18892115</v>
      </c>
      <c r="G9" s="8">
        <v>2691696</v>
      </c>
      <c r="H9" s="8">
        <v>2761028</v>
      </c>
      <c r="I9" s="8">
        <v>2780815</v>
      </c>
      <c r="J9" s="8">
        <v>8233539</v>
      </c>
      <c r="K9" s="8">
        <v>1622483</v>
      </c>
      <c r="L9" s="8">
        <v>1717671</v>
      </c>
      <c r="M9" s="8">
        <v>1658031</v>
      </c>
      <c r="N9" s="8">
        <v>4998185</v>
      </c>
      <c r="O9" s="8">
        <v>1535809</v>
      </c>
      <c r="P9" s="8">
        <v>1513756</v>
      </c>
      <c r="Q9" s="8">
        <v>1500056</v>
      </c>
      <c r="R9" s="8">
        <v>4549621</v>
      </c>
      <c r="S9" s="8">
        <v>1511494</v>
      </c>
      <c r="T9" s="8">
        <v>1495006</v>
      </c>
      <c r="U9" s="8">
        <v>1475766</v>
      </c>
      <c r="V9" s="8">
        <v>4482266</v>
      </c>
      <c r="W9" s="8">
        <v>22263611</v>
      </c>
      <c r="X9" s="8">
        <v>18892115</v>
      </c>
      <c r="Y9" s="8">
        <v>3371496</v>
      </c>
      <c r="Z9" s="2">
        <v>17.846048470486231</v>
      </c>
      <c r="AA9" s="6">
        <v>18892115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17134226</v>
      </c>
      <c r="D21" s="33">
        <f t="shared" si="0"/>
        <v>0</v>
      </c>
      <c r="E21" s="34">
        <f t="shared" si="0"/>
        <v>18852115</v>
      </c>
      <c r="F21" s="35">
        <f t="shared" si="0"/>
        <v>18892115</v>
      </c>
      <c r="G21" s="35">
        <f t="shared" si="0"/>
        <v>2691696</v>
      </c>
      <c r="H21" s="35">
        <f t="shared" si="0"/>
        <v>2761028</v>
      </c>
      <c r="I21" s="35">
        <f t="shared" si="0"/>
        <v>2780815</v>
      </c>
      <c r="J21" s="35">
        <f t="shared" si="0"/>
        <v>8233539</v>
      </c>
      <c r="K21" s="35">
        <f t="shared" si="0"/>
        <v>1622483</v>
      </c>
      <c r="L21" s="35">
        <f t="shared" si="0"/>
        <v>1717671</v>
      </c>
      <c r="M21" s="35">
        <f t="shared" si="0"/>
        <v>1658031</v>
      </c>
      <c r="N21" s="35">
        <f t="shared" si="0"/>
        <v>4998185</v>
      </c>
      <c r="O21" s="35">
        <f t="shared" si="0"/>
        <v>1535809</v>
      </c>
      <c r="P21" s="35">
        <f t="shared" si="0"/>
        <v>1513756</v>
      </c>
      <c r="Q21" s="35">
        <f t="shared" si="0"/>
        <v>1500056</v>
      </c>
      <c r="R21" s="35">
        <f t="shared" si="0"/>
        <v>4549621</v>
      </c>
      <c r="S21" s="35">
        <f t="shared" si="0"/>
        <v>1511494</v>
      </c>
      <c r="T21" s="35">
        <f t="shared" si="0"/>
        <v>1495006</v>
      </c>
      <c r="U21" s="35">
        <f t="shared" si="0"/>
        <v>1475766</v>
      </c>
      <c r="V21" s="35">
        <f t="shared" si="0"/>
        <v>4482266</v>
      </c>
      <c r="W21" s="35">
        <f t="shared" si="0"/>
        <v>22263611</v>
      </c>
      <c r="X21" s="35">
        <f t="shared" si="0"/>
        <v>18892115</v>
      </c>
      <c r="Y21" s="35">
        <f t="shared" si="0"/>
        <v>3371496</v>
      </c>
      <c r="Z21" s="36">
        <f>+IF(X21&lt;&gt;0,+(Y21/X21)*100,0)</f>
        <v>17.846048470486231</v>
      </c>
      <c r="AA21" s="33">
        <f>SUM(AA5:AA20)</f>
        <v>18892115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18254265</v>
      </c>
      <c r="D24" s="6"/>
      <c r="E24" s="7">
        <v>18109528</v>
      </c>
      <c r="F24" s="8">
        <v>19928287</v>
      </c>
      <c r="G24" s="8">
        <v>1680072</v>
      </c>
      <c r="H24" s="8">
        <v>1551955</v>
      </c>
      <c r="I24" s="8">
        <v>1612532</v>
      </c>
      <c r="J24" s="8">
        <v>4844559</v>
      </c>
      <c r="K24" s="8">
        <v>1657181</v>
      </c>
      <c r="L24" s="8">
        <v>1852442</v>
      </c>
      <c r="M24" s="8">
        <v>1609958</v>
      </c>
      <c r="N24" s="8">
        <v>5119581</v>
      </c>
      <c r="O24" s="8">
        <v>1612140</v>
      </c>
      <c r="P24" s="8">
        <v>1512851</v>
      </c>
      <c r="Q24" s="8">
        <v>1503714</v>
      </c>
      <c r="R24" s="8">
        <v>4628705</v>
      </c>
      <c r="S24" s="8">
        <v>1608766</v>
      </c>
      <c r="T24" s="8">
        <v>1664387</v>
      </c>
      <c r="U24" s="8">
        <v>1668734</v>
      </c>
      <c r="V24" s="8">
        <v>4941887</v>
      </c>
      <c r="W24" s="8">
        <v>19534732</v>
      </c>
      <c r="X24" s="8">
        <v>19928287</v>
      </c>
      <c r="Y24" s="8">
        <v>-393555</v>
      </c>
      <c r="Z24" s="2">
        <v>-1.9748561429288929</v>
      </c>
      <c r="AA24" s="6">
        <v>19928287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2107414</v>
      </c>
      <c r="D30" s="6"/>
      <c r="E30" s="7">
        <v>1700000</v>
      </c>
      <c r="F30" s="8">
        <v>1776533</v>
      </c>
      <c r="G30" s="8"/>
      <c r="H30" s="8">
        <v>244689</v>
      </c>
      <c r="I30" s="8">
        <v>284174</v>
      </c>
      <c r="J30" s="8">
        <v>528863</v>
      </c>
      <c r="K30" s="8"/>
      <c r="L30" s="8">
        <v>357541</v>
      </c>
      <c r="M30" s="8">
        <v>1863</v>
      </c>
      <c r="N30" s="8">
        <v>359404</v>
      </c>
      <c r="O30" s="8">
        <v>185156</v>
      </c>
      <c r="P30" s="8"/>
      <c r="Q30" s="8">
        <v>3662</v>
      </c>
      <c r="R30" s="8">
        <v>188818</v>
      </c>
      <c r="S30" s="8">
        <v>226026</v>
      </c>
      <c r="T30" s="8">
        <v>19194</v>
      </c>
      <c r="U30" s="8">
        <v>186421</v>
      </c>
      <c r="V30" s="8">
        <v>431641</v>
      </c>
      <c r="W30" s="8">
        <v>1508726</v>
      </c>
      <c r="X30" s="8">
        <v>1776533</v>
      </c>
      <c r="Y30" s="8">
        <v>-267807</v>
      </c>
      <c r="Z30" s="2">
        <v>-15.074698865712035</v>
      </c>
      <c r="AA30" s="6">
        <v>1776533</v>
      </c>
    </row>
    <row r="31" spans="1:27" x14ac:dyDescent="0.25">
      <c r="A31" s="25" t="s">
        <v>57</v>
      </c>
      <c r="B31" s="24" t="s">
        <v>32</v>
      </c>
      <c r="C31" s="6">
        <v>4724688</v>
      </c>
      <c r="D31" s="6"/>
      <c r="E31" s="7">
        <v>2610000</v>
      </c>
      <c r="F31" s="8">
        <v>4305000</v>
      </c>
      <c r="G31" s="8">
        <v>490800</v>
      </c>
      <c r="H31" s="8">
        <v>482099</v>
      </c>
      <c r="I31" s="8"/>
      <c r="J31" s="8">
        <v>972899</v>
      </c>
      <c r="K31" s="8">
        <v>286700</v>
      </c>
      <c r="L31" s="8">
        <v>493935</v>
      </c>
      <c r="M31" s="8">
        <v>315248</v>
      </c>
      <c r="N31" s="8">
        <v>1095883</v>
      </c>
      <c r="O31" s="8">
        <v>63210</v>
      </c>
      <c r="P31" s="8">
        <v>478333</v>
      </c>
      <c r="Q31" s="8"/>
      <c r="R31" s="8">
        <v>541543</v>
      </c>
      <c r="S31" s="8">
        <v>377875</v>
      </c>
      <c r="T31" s="8">
        <v>539187</v>
      </c>
      <c r="U31" s="8">
        <v>219883</v>
      </c>
      <c r="V31" s="8">
        <v>1136945</v>
      </c>
      <c r="W31" s="8">
        <v>3747270</v>
      </c>
      <c r="X31" s="8">
        <v>4305000</v>
      </c>
      <c r="Y31" s="8">
        <v>-557730</v>
      </c>
      <c r="Z31" s="2">
        <v>-12.95540069686411</v>
      </c>
      <c r="AA31" s="6">
        <v>4305000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259543</v>
      </c>
      <c r="D33" s="6"/>
      <c r="E33" s="7">
        <v>246505</v>
      </c>
      <c r="F33" s="8">
        <v>336694</v>
      </c>
      <c r="G33" s="8">
        <v>27316</v>
      </c>
      <c r="H33" s="8">
        <v>26210</v>
      </c>
      <c r="I33" s="8">
        <v>21395</v>
      </c>
      <c r="J33" s="8">
        <v>74921</v>
      </c>
      <c r="K33" s="8">
        <v>37876</v>
      </c>
      <c r="L33" s="8">
        <v>29275</v>
      </c>
      <c r="M33" s="8">
        <v>27593</v>
      </c>
      <c r="N33" s="8">
        <v>94744</v>
      </c>
      <c r="O33" s="8">
        <v>28557</v>
      </c>
      <c r="P33" s="8">
        <v>17336</v>
      </c>
      <c r="Q33" s="8">
        <v>23247</v>
      </c>
      <c r="R33" s="8">
        <v>69140</v>
      </c>
      <c r="S33" s="8">
        <v>21722</v>
      </c>
      <c r="T33" s="8">
        <v>24793</v>
      </c>
      <c r="U33" s="8">
        <v>23836</v>
      </c>
      <c r="V33" s="8">
        <v>70351</v>
      </c>
      <c r="W33" s="8">
        <v>309156</v>
      </c>
      <c r="X33" s="8">
        <v>336694</v>
      </c>
      <c r="Y33" s="8">
        <v>-27538</v>
      </c>
      <c r="Z33" s="2">
        <v>-8.1789399276494379</v>
      </c>
      <c r="AA33" s="6">
        <v>336694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25345910</v>
      </c>
      <c r="D35" s="33">
        <f>SUM(D24:D34)</f>
        <v>0</v>
      </c>
      <c r="E35" s="34">
        <f t="shared" si="1"/>
        <v>22666033</v>
      </c>
      <c r="F35" s="35">
        <f t="shared" si="1"/>
        <v>26346514</v>
      </c>
      <c r="G35" s="35">
        <f t="shared" si="1"/>
        <v>2198188</v>
      </c>
      <c r="H35" s="35">
        <f t="shared" si="1"/>
        <v>2304953</v>
      </c>
      <c r="I35" s="35">
        <f t="shared" si="1"/>
        <v>1918101</v>
      </c>
      <c r="J35" s="35">
        <f t="shared" si="1"/>
        <v>6421242</v>
      </c>
      <c r="K35" s="35">
        <f t="shared" si="1"/>
        <v>1981757</v>
      </c>
      <c r="L35" s="35">
        <f t="shared" si="1"/>
        <v>2733193</v>
      </c>
      <c r="M35" s="35">
        <f t="shared" si="1"/>
        <v>1954662</v>
      </c>
      <c r="N35" s="35">
        <f t="shared" si="1"/>
        <v>6669612</v>
      </c>
      <c r="O35" s="35">
        <f t="shared" si="1"/>
        <v>1889063</v>
      </c>
      <c r="P35" s="35">
        <f t="shared" si="1"/>
        <v>2008520</v>
      </c>
      <c r="Q35" s="35">
        <f t="shared" si="1"/>
        <v>1530623</v>
      </c>
      <c r="R35" s="35">
        <f t="shared" si="1"/>
        <v>5428206</v>
      </c>
      <c r="S35" s="35">
        <f t="shared" si="1"/>
        <v>2234389</v>
      </c>
      <c r="T35" s="35">
        <f t="shared" si="1"/>
        <v>2247561</v>
      </c>
      <c r="U35" s="35">
        <f t="shared" si="1"/>
        <v>2098874</v>
      </c>
      <c r="V35" s="35">
        <f t="shared" si="1"/>
        <v>6580824</v>
      </c>
      <c r="W35" s="35">
        <f t="shared" si="1"/>
        <v>25099884</v>
      </c>
      <c r="X35" s="35">
        <f t="shared" si="1"/>
        <v>26346514</v>
      </c>
      <c r="Y35" s="35">
        <f t="shared" si="1"/>
        <v>-1246630</v>
      </c>
      <c r="Z35" s="36">
        <f>+IF(X35&lt;&gt;0,+(Y35/X35)*100,0)</f>
        <v>-4.731669624300201</v>
      </c>
      <c r="AA35" s="33">
        <f>SUM(AA24:AA34)</f>
        <v>26346514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-8211684</v>
      </c>
      <c r="D37" s="46">
        <f>+D21-D35</f>
        <v>0</v>
      </c>
      <c r="E37" s="47">
        <f t="shared" si="2"/>
        <v>-3813918</v>
      </c>
      <c r="F37" s="48">
        <f t="shared" si="2"/>
        <v>-7454399</v>
      </c>
      <c r="G37" s="48">
        <f t="shared" si="2"/>
        <v>493508</v>
      </c>
      <c r="H37" s="48">
        <f t="shared" si="2"/>
        <v>456075</v>
      </c>
      <c r="I37" s="48">
        <f t="shared" si="2"/>
        <v>862714</v>
      </c>
      <c r="J37" s="48">
        <f t="shared" si="2"/>
        <v>1812297</v>
      </c>
      <c r="K37" s="48">
        <f t="shared" si="2"/>
        <v>-359274</v>
      </c>
      <c r="L37" s="48">
        <f t="shared" si="2"/>
        <v>-1015522</v>
      </c>
      <c r="M37" s="48">
        <f t="shared" si="2"/>
        <v>-296631</v>
      </c>
      <c r="N37" s="48">
        <f t="shared" si="2"/>
        <v>-1671427</v>
      </c>
      <c r="O37" s="48">
        <f t="shared" si="2"/>
        <v>-353254</v>
      </c>
      <c r="P37" s="48">
        <f t="shared" si="2"/>
        <v>-494764</v>
      </c>
      <c r="Q37" s="48">
        <f t="shared" si="2"/>
        <v>-30567</v>
      </c>
      <c r="R37" s="48">
        <f t="shared" si="2"/>
        <v>-878585</v>
      </c>
      <c r="S37" s="48">
        <f t="shared" si="2"/>
        <v>-722895</v>
      </c>
      <c r="T37" s="48">
        <f t="shared" si="2"/>
        <v>-752555</v>
      </c>
      <c r="U37" s="48">
        <f t="shared" si="2"/>
        <v>-623108</v>
      </c>
      <c r="V37" s="48">
        <f t="shared" si="2"/>
        <v>-2098558</v>
      </c>
      <c r="W37" s="48">
        <f t="shared" si="2"/>
        <v>-2836273</v>
      </c>
      <c r="X37" s="48">
        <f>IF(F21=F35,0,X21-X35)</f>
        <v>-7454399</v>
      </c>
      <c r="Y37" s="48">
        <f t="shared" si="2"/>
        <v>4618126</v>
      </c>
      <c r="Z37" s="49">
        <f>+IF(X37&lt;&gt;0,+(Y37/X37)*100,0)</f>
        <v>-61.951687855721161</v>
      </c>
      <c r="AA37" s="46">
        <f>+AA21-AA35</f>
        <v>-7454399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-8211684</v>
      </c>
      <c r="D41" s="56">
        <f>SUM(D37:D40)</f>
        <v>0</v>
      </c>
      <c r="E41" s="57">
        <f t="shared" si="3"/>
        <v>-3813918</v>
      </c>
      <c r="F41" s="58">
        <f t="shared" si="3"/>
        <v>-7454399</v>
      </c>
      <c r="G41" s="58">
        <f t="shared" si="3"/>
        <v>493508</v>
      </c>
      <c r="H41" s="58">
        <f t="shared" si="3"/>
        <v>456075</v>
      </c>
      <c r="I41" s="58">
        <f t="shared" si="3"/>
        <v>862714</v>
      </c>
      <c r="J41" s="58">
        <f t="shared" si="3"/>
        <v>1812297</v>
      </c>
      <c r="K41" s="58">
        <f t="shared" si="3"/>
        <v>-359274</v>
      </c>
      <c r="L41" s="58">
        <f t="shared" si="3"/>
        <v>-1015522</v>
      </c>
      <c r="M41" s="58">
        <f t="shared" si="3"/>
        <v>-296631</v>
      </c>
      <c r="N41" s="58">
        <f t="shared" si="3"/>
        <v>-1671427</v>
      </c>
      <c r="O41" s="58">
        <f t="shared" si="3"/>
        <v>-353254</v>
      </c>
      <c r="P41" s="58">
        <f t="shared" si="3"/>
        <v>-494764</v>
      </c>
      <c r="Q41" s="58">
        <f t="shared" si="3"/>
        <v>-30567</v>
      </c>
      <c r="R41" s="58">
        <f t="shared" si="3"/>
        <v>-878585</v>
      </c>
      <c r="S41" s="58">
        <f t="shared" si="3"/>
        <v>-722895</v>
      </c>
      <c r="T41" s="58">
        <f t="shared" si="3"/>
        <v>-752555</v>
      </c>
      <c r="U41" s="58">
        <f t="shared" si="3"/>
        <v>-623108</v>
      </c>
      <c r="V41" s="58">
        <f t="shared" si="3"/>
        <v>-2098558</v>
      </c>
      <c r="W41" s="58">
        <f t="shared" si="3"/>
        <v>-2836273</v>
      </c>
      <c r="X41" s="58">
        <f t="shared" si="3"/>
        <v>-7454399</v>
      </c>
      <c r="Y41" s="58">
        <f t="shared" si="3"/>
        <v>4618126</v>
      </c>
      <c r="Z41" s="59">
        <f>+IF(X41&lt;&gt;0,+(Y41/X41)*100,0)</f>
        <v>-61.951687855721161</v>
      </c>
      <c r="AA41" s="56">
        <f>SUM(AA37:AA40)</f>
        <v>-7454399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-8211684</v>
      </c>
      <c r="D43" s="64">
        <f>+D41-D42</f>
        <v>0</v>
      </c>
      <c r="E43" s="65">
        <f t="shared" si="4"/>
        <v>-3813918</v>
      </c>
      <c r="F43" s="66">
        <f t="shared" si="4"/>
        <v>-7454399</v>
      </c>
      <c r="G43" s="66">
        <f t="shared" si="4"/>
        <v>493508</v>
      </c>
      <c r="H43" s="66">
        <f t="shared" si="4"/>
        <v>456075</v>
      </c>
      <c r="I43" s="66">
        <f t="shared" si="4"/>
        <v>862714</v>
      </c>
      <c r="J43" s="66">
        <f t="shared" si="4"/>
        <v>1812297</v>
      </c>
      <c r="K43" s="66">
        <f t="shared" si="4"/>
        <v>-359274</v>
      </c>
      <c r="L43" s="66">
        <f t="shared" si="4"/>
        <v>-1015522</v>
      </c>
      <c r="M43" s="66">
        <f t="shared" si="4"/>
        <v>-296631</v>
      </c>
      <c r="N43" s="66">
        <f t="shared" si="4"/>
        <v>-1671427</v>
      </c>
      <c r="O43" s="66">
        <f t="shared" si="4"/>
        <v>-353254</v>
      </c>
      <c r="P43" s="66">
        <f t="shared" si="4"/>
        <v>-494764</v>
      </c>
      <c r="Q43" s="66">
        <f t="shared" si="4"/>
        <v>-30567</v>
      </c>
      <c r="R43" s="66">
        <f t="shared" si="4"/>
        <v>-878585</v>
      </c>
      <c r="S43" s="66">
        <f t="shared" si="4"/>
        <v>-722895</v>
      </c>
      <c r="T43" s="66">
        <f t="shared" si="4"/>
        <v>-752555</v>
      </c>
      <c r="U43" s="66">
        <f t="shared" si="4"/>
        <v>-623108</v>
      </c>
      <c r="V43" s="66">
        <f t="shared" si="4"/>
        <v>-2098558</v>
      </c>
      <c r="W43" s="66">
        <f t="shared" si="4"/>
        <v>-2836273</v>
      </c>
      <c r="X43" s="66">
        <f t="shared" si="4"/>
        <v>-7454399</v>
      </c>
      <c r="Y43" s="66">
        <f t="shared" si="4"/>
        <v>4618126</v>
      </c>
      <c r="Z43" s="67">
        <f>+IF(X43&lt;&gt;0,+(Y43/X43)*100,0)</f>
        <v>-61.951687855721161</v>
      </c>
      <c r="AA43" s="64">
        <f>+AA41-AA42</f>
        <v>-7454399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-8211684</v>
      </c>
      <c r="D45" s="56">
        <f>SUM(D43:D44)</f>
        <v>0</v>
      </c>
      <c r="E45" s="57">
        <f t="shared" si="5"/>
        <v>-3813918</v>
      </c>
      <c r="F45" s="58">
        <f t="shared" si="5"/>
        <v>-7454399</v>
      </c>
      <c r="G45" s="58">
        <f t="shared" si="5"/>
        <v>493508</v>
      </c>
      <c r="H45" s="58">
        <f t="shared" si="5"/>
        <v>456075</v>
      </c>
      <c r="I45" s="58">
        <f t="shared" si="5"/>
        <v>862714</v>
      </c>
      <c r="J45" s="58">
        <f t="shared" si="5"/>
        <v>1812297</v>
      </c>
      <c r="K45" s="58">
        <f t="shared" si="5"/>
        <v>-359274</v>
      </c>
      <c r="L45" s="58">
        <f t="shared" si="5"/>
        <v>-1015522</v>
      </c>
      <c r="M45" s="58">
        <f t="shared" si="5"/>
        <v>-296631</v>
      </c>
      <c r="N45" s="58">
        <f t="shared" si="5"/>
        <v>-1671427</v>
      </c>
      <c r="O45" s="58">
        <f t="shared" si="5"/>
        <v>-353254</v>
      </c>
      <c r="P45" s="58">
        <f t="shared" si="5"/>
        <v>-494764</v>
      </c>
      <c r="Q45" s="58">
        <f t="shared" si="5"/>
        <v>-30567</v>
      </c>
      <c r="R45" s="58">
        <f t="shared" si="5"/>
        <v>-878585</v>
      </c>
      <c r="S45" s="58">
        <f t="shared" si="5"/>
        <v>-722895</v>
      </c>
      <c r="T45" s="58">
        <f t="shared" si="5"/>
        <v>-752555</v>
      </c>
      <c r="U45" s="58">
        <f t="shared" si="5"/>
        <v>-623108</v>
      </c>
      <c r="V45" s="58">
        <f t="shared" si="5"/>
        <v>-2098558</v>
      </c>
      <c r="W45" s="58">
        <f t="shared" si="5"/>
        <v>-2836273</v>
      </c>
      <c r="X45" s="58">
        <f t="shared" si="5"/>
        <v>-7454399</v>
      </c>
      <c r="Y45" s="58">
        <f t="shared" si="5"/>
        <v>4618126</v>
      </c>
      <c r="Z45" s="59">
        <f>+IF(X45&lt;&gt;0,+(Y45/X45)*100,0)</f>
        <v>-61.951687855721161</v>
      </c>
      <c r="AA45" s="56">
        <f>SUM(AA43:AA44)</f>
        <v>-7454399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-8211684</v>
      </c>
      <c r="D47" s="71">
        <f>SUM(D45:D46)</f>
        <v>0</v>
      </c>
      <c r="E47" s="72">
        <f t="shared" si="6"/>
        <v>-3813918</v>
      </c>
      <c r="F47" s="73">
        <f t="shared" si="6"/>
        <v>-7454399</v>
      </c>
      <c r="G47" s="73">
        <f t="shared" si="6"/>
        <v>493508</v>
      </c>
      <c r="H47" s="74">
        <f t="shared" si="6"/>
        <v>456075</v>
      </c>
      <c r="I47" s="74">
        <f t="shared" si="6"/>
        <v>862714</v>
      </c>
      <c r="J47" s="74">
        <f t="shared" si="6"/>
        <v>1812297</v>
      </c>
      <c r="K47" s="74">
        <f t="shared" si="6"/>
        <v>-359274</v>
      </c>
      <c r="L47" s="74">
        <f t="shared" si="6"/>
        <v>-1015522</v>
      </c>
      <c r="M47" s="73">
        <f t="shared" si="6"/>
        <v>-296631</v>
      </c>
      <c r="N47" s="73">
        <f t="shared" si="6"/>
        <v>-1671427</v>
      </c>
      <c r="O47" s="74">
        <f t="shared" si="6"/>
        <v>-353254</v>
      </c>
      <c r="P47" s="74">
        <f t="shared" si="6"/>
        <v>-494764</v>
      </c>
      <c r="Q47" s="74">
        <f t="shared" si="6"/>
        <v>-30567</v>
      </c>
      <c r="R47" s="74">
        <f t="shared" si="6"/>
        <v>-878585</v>
      </c>
      <c r="S47" s="74">
        <f t="shared" si="6"/>
        <v>-722895</v>
      </c>
      <c r="T47" s="73">
        <f t="shared" si="6"/>
        <v>-752555</v>
      </c>
      <c r="U47" s="73">
        <f t="shared" si="6"/>
        <v>-623108</v>
      </c>
      <c r="V47" s="74">
        <f t="shared" si="6"/>
        <v>-2098558</v>
      </c>
      <c r="W47" s="74">
        <f t="shared" si="6"/>
        <v>-2836273</v>
      </c>
      <c r="X47" s="74">
        <f t="shared" si="6"/>
        <v>-7454399</v>
      </c>
      <c r="Y47" s="74">
        <f t="shared" si="6"/>
        <v>4618126</v>
      </c>
      <c r="Z47" s="75">
        <f>+IF(X47&lt;&gt;0,+(Y47/X47)*100,0)</f>
        <v>-61.951687855721161</v>
      </c>
      <c r="AA47" s="76">
        <f>SUM(AA45:AA46)</f>
        <v>-7454399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2954509</v>
      </c>
      <c r="D9" s="6"/>
      <c r="E9" s="7">
        <v>3390927</v>
      </c>
      <c r="F9" s="8">
        <v>3390927</v>
      </c>
      <c r="G9" s="8">
        <v>252820</v>
      </c>
      <c r="H9" s="8">
        <v>253084</v>
      </c>
      <c r="I9" s="8">
        <v>279171</v>
      </c>
      <c r="J9" s="8">
        <v>785075</v>
      </c>
      <c r="K9" s="8">
        <v>252045</v>
      </c>
      <c r="L9" s="8">
        <v>252308</v>
      </c>
      <c r="M9" s="8">
        <v>252176</v>
      </c>
      <c r="N9" s="8">
        <v>756529</v>
      </c>
      <c r="O9" s="8">
        <v>250051</v>
      </c>
      <c r="P9" s="8">
        <v>249807</v>
      </c>
      <c r="Q9" s="8">
        <v>227976</v>
      </c>
      <c r="R9" s="8">
        <v>727834</v>
      </c>
      <c r="S9" s="8">
        <v>247833</v>
      </c>
      <c r="T9" s="8">
        <v>251781</v>
      </c>
      <c r="U9" s="8">
        <v>262669</v>
      </c>
      <c r="V9" s="8">
        <v>762283</v>
      </c>
      <c r="W9" s="8">
        <v>3031721</v>
      </c>
      <c r="X9" s="8">
        <v>3390927</v>
      </c>
      <c r="Y9" s="8">
        <v>-359206</v>
      </c>
      <c r="Z9" s="2">
        <v>-10.59315048657786</v>
      </c>
      <c r="AA9" s="6">
        <v>3390927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2954509</v>
      </c>
      <c r="D21" s="33">
        <f t="shared" si="0"/>
        <v>0</v>
      </c>
      <c r="E21" s="34">
        <f t="shared" si="0"/>
        <v>3390927</v>
      </c>
      <c r="F21" s="35">
        <f t="shared" si="0"/>
        <v>3390927</v>
      </c>
      <c r="G21" s="35">
        <f t="shared" si="0"/>
        <v>252820</v>
      </c>
      <c r="H21" s="35">
        <f t="shared" si="0"/>
        <v>253084</v>
      </c>
      <c r="I21" s="35">
        <f t="shared" si="0"/>
        <v>279171</v>
      </c>
      <c r="J21" s="35">
        <f t="shared" si="0"/>
        <v>785075</v>
      </c>
      <c r="K21" s="35">
        <f t="shared" si="0"/>
        <v>252045</v>
      </c>
      <c r="L21" s="35">
        <f t="shared" si="0"/>
        <v>252308</v>
      </c>
      <c r="M21" s="35">
        <f t="shared" si="0"/>
        <v>252176</v>
      </c>
      <c r="N21" s="35">
        <f t="shared" si="0"/>
        <v>756529</v>
      </c>
      <c r="O21" s="35">
        <f t="shared" si="0"/>
        <v>250051</v>
      </c>
      <c r="P21" s="35">
        <f t="shared" si="0"/>
        <v>249807</v>
      </c>
      <c r="Q21" s="35">
        <f t="shared" si="0"/>
        <v>227976</v>
      </c>
      <c r="R21" s="35">
        <f t="shared" si="0"/>
        <v>727834</v>
      </c>
      <c r="S21" s="35">
        <f t="shared" si="0"/>
        <v>247833</v>
      </c>
      <c r="T21" s="35">
        <f t="shared" si="0"/>
        <v>251781</v>
      </c>
      <c r="U21" s="35">
        <f t="shared" si="0"/>
        <v>262669</v>
      </c>
      <c r="V21" s="35">
        <f t="shared" si="0"/>
        <v>762283</v>
      </c>
      <c r="W21" s="35">
        <f t="shared" si="0"/>
        <v>3031721</v>
      </c>
      <c r="X21" s="35">
        <f t="shared" si="0"/>
        <v>3390927</v>
      </c>
      <c r="Y21" s="35">
        <f t="shared" si="0"/>
        <v>-359206</v>
      </c>
      <c r="Z21" s="36">
        <f>+IF(X21&lt;&gt;0,+(Y21/X21)*100,0)</f>
        <v>-10.59315048657786</v>
      </c>
      <c r="AA21" s="33">
        <f>SUM(AA5:AA20)</f>
        <v>3390927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9112432</v>
      </c>
      <c r="D24" s="6"/>
      <c r="E24" s="7">
        <v>10262149</v>
      </c>
      <c r="F24" s="8">
        <v>10273723</v>
      </c>
      <c r="G24" s="8">
        <v>759131</v>
      </c>
      <c r="H24" s="8">
        <v>770956</v>
      </c>
      <c r="I24" s="8">
        <v>731934</v>
      </c>
      <c r="J24" s="8">
        <v>2262021</v>
      </c>
      <c r="K24" s="8">
        <v>811327</v>
      </c>
      <c r="L24" s="8">
        <v>1317384</v>
      </c>
      <c r="M24" s="8">
        <v>970610</v>
      </c>
      <c r="N24" s="8">
        <v>3099321</v>
      </c>
      <c r="O24" s="8">
        <v>999466</v>
      </c>
      <c r="P24" s="8">
        <v>763367</v>
      </c>
      <c r="Q24" s="8">
        <v>777225</v>
      </c>
      <c r="R24" s="8">
        <v>2540058</v>
      </c>
      <c r="S24" s="8">
        <v>799788</v>
      </c>
      <c r="T24" s="8">
        <v>795897</v>
      </c>
      <c r="U24" s="8">
        <v>790248</v>
      </c>
      <c r="V24" s="8">
        <v>2385933</v>
      </c>
      <c r="W24" s="8">
        <v>10287333</v>
      </c>
      <c r="X24" s="8">
        <v>10273723</v>
      </c>
      <c r="Y24" s="8">
        <v>13610</v>
      </c>
      <c r="Z24" s="2">
        <v>0.13247388507554661</v>
      </c>
      <c r="AA24" s="6">
        <v>10273723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275198</v>
      </c>
      <c r="D30" s="6"/>
      <c r="E30" s="7">
        <v>386106</v>
      </c>
      <c r="F30" s="8">
        <v>656106</v>
      </c>
      <c r="G30" s="8"/>
      <c r="H30" s="8"/>
      <c r="I30" s="8">
        <v>20186</v>
      </c>
      <c r="J30" s="8">
        <v>20186</v>
      </c>
      <c r="K30" s="8">
        <v>198972</v>
      </c>
      <c r="L30" s="8">
        <v>142000</v>
      </c>
      <c r="M30" s="8">
        <v>23391</v>
      </c>
      <c r="N30" s="8">
        <v>364363</v>
      </c>
      <c r="O30" s="8">
        <v>10849</v>
      </c>
      <c r="P30" s="8">
        <v>4338</v>
      </c>
      <c r="Q30" s="8">
        <v>36614</v>
      </c>
      <c r="R30" s="8">
        <v>51801</v>
      </c>
      <c r="S30" s="8">
        <v>994</v>
      </c>
      <c r="T30" s="8">
        <v>211150</v>
      </c>
      <c r="U30" s="8">
        <v>783</v>
      </c>
      <c r="V30" s="8">
        <v>212927</v>
      </c>
      <c r="W30" s="8">
        <v>649277</v>
      </c>
      <c r="X30" s="8">
        <v>656106</v>
      </c>
      <c r="Y30" s="8">
        <v>-6829</v>
      </c>
      <c r="Z30" s="2">
        <v>-1.0408379133859467</v>
      </c>
      <c r="AA30" s="6">
        <v>656106</v>
      </c>
    </row>
    <row r="31" spans="1:27" x14ac:dyDescent="0.25">
      <c r="A31" s="25" t="s">
        <v>57</v>
      </c>
      <c r="B31" s="24" t="s">
        <v>32</v>
      </c>
      <c r="C31" s="6">
        <v>531567</v>
      </c>
      <c r="D31" s="6"/>
      <c r="E31" s="7">
        <v>240529</v>
      </c>
      <c r="F31" s="8">
        <v>630529</v>
      </c>
      <c r="G31" s="8"/>
      <c r="H31" s="8">
        <v>73701</v>
      </c>
      <c r="I31" s="8">
        <v>37499</v>
      </c>
      <c r="J31" s="8">
        <v>111200</v>
      </c>
      <c r="K31" s="8">
        <v>36757</v>
      </c>
      <c r="L31" s="8">
        <v>36757</v>
      </c>
      <c r="M31" s="8">
        <v>37658</v>
      </c>
      <c r="N31" s="8">
        <v>111172</v>
      </c>
      <c r="O31" s="8">
        <v>36757</v>
      </c>
      <c r="P31" s="8">
        <v>46787</v>
      </c>
      <c r="Q31" s="8">
        <v>44395</v>
      </c>
      <c r="R31" s="8">
        <v>127939</v>
      </c>
      <c r="S31" s="8">
        <v>38004</v>
      </c>
      <c r="T31" s="8">
        <v>1470</v>
      </c>
      <c r="U31" s="8">
        <v>76575</v>
      </c>
      <c r="V31" s="8">
        <v>116049</v>
      </c>
      <c r="W31" s="8">
        <v>466360</v>
      </c>
      <c r="X31" s="8">
        <v>630529</v>
      </c>
      <c r="Y31" s="8">
        <v>-164169</v>
      </c>
      <c r="Z31" s="2">
        <v>-26.03670885875194</v>
      </c>
      <c r="AA31" s="6">
        <v>630529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51950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>
        <v>73567</v>
      </c>
      <c r="V32" s="8">
        <v>73567</v>
      </c>
      <c r="W32" s="8">
        <v>73567</v>
      </c>
      <c r="X32" s="8">
        <v>51950</v>
      </c>
      <c r="Y32" s="8">
        <v>21617</v>
      </c>
      <c r="Z32" s="2">
        <v>41.611164581328204</v>
      </c>
      <c r="AA32" s="6">
        <v>51950</v>
      </c>
    </row>
    <row r="33" spans="1:27" x14ac:dyDescent="0.25">
      <c r="A33" s="25" t="s">
        <v>58</v>
      </c>
      <c r="B33" s="24" t="s">
        <v>32</v>
      </c>
      <c r="C33" s="6">
        <v>1166259</v>
      </c>
      <c r="D33" s="6"/>
      <c r="E33" s="7">
        <v>869251</v>
      </c>
      <c r="F33" s="8">
        <v>927301</v>
      </c>
      <c r="G33" s="8">
        <v>63461</v>
      </c>
      <c r="H33" s="8">
        <v>45334</v>
      </c>
      <c r="I33" s="8">
        <v>103513</v>
      </c>
      <c r="J33" s="8">
        <v>212308</v>
      </c>
      <c r="K33" s="8">
        <v>31140</v>
      </c>
      <c r="L33" s="8">
        <v>64234</v>
      </c>
      <c r="M33" s="8">
        <v>114264</v>
      </c>
      <c r="N33" s="8">
        <v>209638</v>
      </c>
      <c r="O33" s="8">
        <v>72622</v>
      </c>
      <c r="P33" s="8">
        <v>66284</v>
      </c>
      <c r="Q33" s="8">
        <v>64858</v>
      </c>
      <c r="R33" s="8">
        <v>203764</v>
      </c>
      <c r="S33" s="8">
        <v>86537</v>
      </c>
      <c r="T33" s="8">
        <v>111448</v>
      </c>
      <c r="U33" s="8">
        <v>101475</v>
      </c>
      <c r="V33" s="8">
        <v>299460</v>
      </c>
      <c r="W33" s="8">
        <v>925170</v>
      </c>
      <c r="X33" s="8">
        <v>927301</v>
      </c>
      <c r="Y33" s="8">
        <v>-2131</v>
      </c>
      <c r="Z33" s="2">
        <v>-0.22980671863828467</v>
      </c>
      <c r="AA33" s="6">
        <v>927301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11085456</v>
      </c>
      <c r="D35" s="33">
        <f>SUM(D24:D34)</f>
        <v>0</v>
      </c>
      <c r="E35" s="34">
        <f t="shared" si="1"/>
        <v>11758035</v>
      </c>
      <c r="F35" s="35">
        <f t="shared" si="1"/>
        <v>12539609</v>
      </c>
      <c r="G35" s="35">
        <f t="shared" si="1"/>
        <v>822592</v>
      </c>
      <c r="H35" s="35">
        <f t="shared" si="1"/>
        <v>889991</v>
      </c>
      <c r="I35" s="35">
        <f t="shared" si="1"/>
        <v>893132</v>
      </c>
      <c r="J35" s="35">
        <f t="shared" si="1"/>
        <v>2605715</v>
      </c>
      <c r="K35" s="35">
        <f t="shared" si="1"/>
        <v>1078196</v>
      </c>
      <c r="L35" s="35">
        <f t="shared" si="1"/>
        <v>1560375</v>
      </c>
      <c r="M35" s="35">
        <f t="shared" si="1"/>
        <v>1145923</v>
      </c>
      <c r="N35" s="35">
        <f t="shared" si="1"/>
        <v>3784494</v>
      </c>
      <c r="O35" s="35">
        <f t="shared" si="1"/>
        <v>1119694</v>
      </c>
      <c r="P35" s="35">
        <f t="shared" si="1"/>
        <v>880776</v>
      </c>
      <c r="Q35" s="35">
        <f t="shared" si="1"/>
        <v>923092</v>
      </c>
      <c r="R35" s="35">
        <f t="shared" si="1"/>
        <v>2923562</v>
      </c>
      <c r="S35" s="35">
        <f t="shared" si="1"/>
        <v>925323</v>
      </c>
      <c r="T35" s="35">
        <f t="shared" si="1"/>
        <v>1119965</v>
      </c>
      <c r="U35" s="35">
        <f t="shared" si="1"/>
        <v>1042648</v>
      </c>
      <c r="V35" s="35">
        <f t="shared" si="1"/>
        <v>3087936</v>
      </c>
      <c r="W35" s="35">
        <f t="shared" si="1"/>
        <v>12401707</v>
      </c>
      <c r="X35" s="35">
        <f t="shared" si="1"/>
        <v>12539609</v>
      </c>
      <c r="Y35" s="35">
        <f t="shared" si="1"/>
        <v>-137902</v>
      </c>
      <c r="Z35" s="36">
        <f>+IF(X35&lt;&gt;0,+(Y35/X35)*100,0)</f>
        <v>-1.099731259563197</v>
      </c>
      <c r="AA35" s="33">
        <f>SUM(AA24:AA34)</f>
        <v>12539609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-8130947</v>
      </c>
      <c r="D37" s="46">
        <f>+D21-D35</f>
        <v>0</v>
      </c>
      <c r="E37" s="47">
        <f t="shared" si="2"/>
        <v>-8367108</v>
      </c>
      <c r="F37" s="48">
        <f t="shared" si="2"/>
        <v>-9148682</v>
      </c>
      <c r="G37" s="48">
        <f t="shared" si="2"/>
        <v>-569772</v>
      </c>
      <c r="H37" s="48">
        <f t="shared" si="2"/>
        <v>-636907</v>
      </c>
      <c r="I37" s="48">
        <f t="shared" si="2"/>
        <v>-613961</v>
      </c>
      <c r="J37" s="48">
        <f t="shared" si="2"/>
        <v>-1820640</v>
      </c>
      <c r="K37" s="48">
        <f t="shared" si="2"/>
        <v>-826151</v>
      </c>
      <c r="L37" s="48">
        <f t="shared" si="2"/>
        <v>-1308067</v>
      </c>
      <c r="M37" s="48">
        <f t="shared" si="2"/>
        <v>-893747</v>
      </c>
      <c r="N37" s="48">
        <f t="shared" si="2"/>
        <v>-3027965</v>
      </c>
      <c r="O37" s="48">
        <f t="shared" si="2"/>
        <v>-869643</v>
      </c>
      <c r="P37" s="48">
        <f t="shared" si="2"/>
        <v>-630969</v>
      </c>
      <c r="Q37" s="48">
        <f t="shared" si="2"/>
        <v>-695116</v>
      </c>
      <c r="R37" s="48">
        <f t="shared" si="2"/>
        <v>-2195728</v>
      </c>
      <c r="S37" s="48">
        <f t="shared" si="2"/>
        <v>-677490</v>
      </c>
      <c r="T37" s="48">
        <f t="shared" si="2"/>
        <v>-868184</v>
      </c>
      <c r="U37" s="48">
        <f t="shared" si="2"/>
        <v>-779979</v>
      </c>
      <c r="V37" s="48">
        <f t="shared" si="2"/>
        <v>-2325653</v>
      </c>
      <c r="W37" s="48">
        <f t="shared" si="2"/>
        <v>-9369986</v>
      </c>
      <c r="X37" s="48">
        <f>IF(F21=F35,0,X21-X35)</f>
        <v>-9148682</v>
      </c>
      <c r="Y37" s="48">
        <f t="shared" si="2"/>
        <v>-221304</v>
      </c>
      <c r="Z37" s="49">
        <f>+IF(X37&lt;&gt;0,+(Y37/X37)*100,0)</f>
        <v>2.4189713884469914</v>
      </c>
      <c r="AA37" s="46">
        <f>+AA21-AA35</f>
        <v>-9148682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-8130947</v>
      </c>
      <c r="D41" s="56">
        <f>SUM(D37:D40)</f>
        <v>0</v>
      </c>
      <c r="E41" s="57">
        <f t="shared" si="3"/>
        <v>-8367108</v>
      </c>
      <c r="F41" s="58">
        <f t="shared" si="3"/>
        <v>-9148682</v>
      </c>
      <c r="G41" s="58">
        <f t="shared" si="3"/>
        <v>-569772</v>
      </c>
      <c r="H41" s="58">
        <f t="shared" si="3"/>
        <v>-636907</v>
      </c>
      <c r="I41" s="58">
        <f t="shared" si="3"/>
        <v>-613961</v>
      </c>
      <c r="J41" s="58">
        <f t="shared" si="3"/>
        <v>-1820640</v>
      </c>
      <c r="K41" s="58">
        <f t="shared" si="3"/>
        <v>-826151</v>
      </c>
      <c r="L41" s="58">
        <f t="shared" si="3"/>
        <v>-1308067</v>
      </c>
      <c r="M41" s="58">
        <f t="shared" si="3"/>
        <v>-893747</v>
      </c>
      <c r="N41" s="58">
        <f t="shared" si="3"/>
        <v>-3027965</v>
      </c>
      <c r="O41" s="58">
        <f t="shared" si="3"/>
        <v>-869643</v>
      </c>
      <c r="P41" s="58">
        <f t="shared" si="3"/>
        <v>-630969</v>
      </c>
      <c r="Q41" s="58">
        <f t="shared" si="3"/>
        <v>-695116</v>
      </c>
      <c r="R41" s="58">
        <f t="shared" si="3"/>
        <v>-2195728</v>
      </c>
      <c r="S41" s="58">
        <f t="shared" si="3"/>
        <v>-677490</v>
      </c>
      <c r="T41" s="58">
        <f t="shared" si="3"/>
        <v>-868184</v>
      </c>
      <c r="U41" s="58">
        <f t="shared" si="3"/>
        <v>-779979</v>
      </c>
      <c r="V41" s="58">
        <f t="shared" si="3"/>
        <v>-2325653</v>
      </c>
      <c r="W41" s="58">
        <f t="shared" si="3"/>
        <v>-9369986</v>
      </c>
      <c r="X41" s="58">
        <f t="shared" si="3"/>
        <v>-9148682</v>
      </c>
      <c r="Y41" s="58">
        <f t="shared" si="3"/>
        <v>-221304</v>
      </c>
      <c r="Z41" s="59">
        <f>+IF(X41&lt;&gt;0,+(Y41/X41)*100,0)</f>
        <v>2.4189713884469914</v>
      </c>
      <c r="AA41" s="56">
        <f>SUM(AA37:AA40)</f>
        <v>-9148682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-8130947</v>
      </c>
      <c r="D43" s="64">
        <f>+D41-D42</f>
        <v>0</v>
      </c>
      <c r="E43" s="65">
        <f t="shared" si="4"/>
        <v>-8367108</v>
      </c>
      <c r="F43" s="66">
        <f t="shared" si="4"/>
        <v>-9148682</v>
      </c>
      <c r="G43" s="66">
        <f t="shared" si="4"/>
        <v>-569772</v>
      </c>
      <c r="H43" s="66">
        <f t="shared" si="4"/>
        <v>-636907</v>
      </c>
      <c r="I43" s="66">
        <f t="shared" si="4"/>
        <v>-613961</v>
      </c>
      <c r="J43" s="66">
        <f t="shared" si="4"/>
        <v>-1820640</v>
      </c>
      <c r="K43" s="66">
        <f t="shared" si="4"/>
        <v>-826151</v>
      </c>
      <c r="L43" s="66">
        <f t="shared" si="4"/>
        <v>-1308067</v>
      </c>
      <c r="M43" s="66">
        <f t="shared" si="4"/>
        <v>-893747</v>
      </c>
      <c r="N43" s="66">
        <f t="shared" si="4"/>
        <v>-3027965</v>
      </c>
      <c r="O43" s="66">
        <f t="shared" si="4"/>
        <v>-869643</v>
      </c>
      <c r="P43" s="66">
        <f t="shared" si="4"/>
        <v>-630969</v>
      </c>
      <c r="Q43" s="66">
        <f t="shared" si="4"/>
        <v>-695116</v>
      </c>
      <c r="R43" s="66">
        <f t="shared" si="4"/>
        <v>-2195728</v>
      </c>
      <c r="S43" s="66">
        <f t="shared" si="4"/>
        <v>-677490</v>
      </c>
      <c r="T43" s="66">
        <f t="shared" si="4"/>
        <v>-868184</v>
      </c>
      <c r="U43" s="66">
        <f t="shared" si="4"/>
        <v>-779979</v>
      </c>
      <c r="V43" s="66">
        <f t="shared" si="4"/>
        <v>-2325653</v>
      </c>
      <c r="W43" s="66">
        <f t="shared" si="4"/>
        <v>-9369986</v>
      </c>
      <c r="X43" s="66">
        <f t="shared" si="4"/>
        <v>-9148682</v>
      </c>
      <c r="Y43" s="66">
        <f t="shared" si="4"/>
        <v>-221304</v>
      </c>
      <c r="Z43" s="67">
        <f>+IF(X43&lt;&gt;0,+(Y43/X43)*100,0)</f>
        <v>2.4189713884469914</v>
      </c>
      <c r="AA43" s="64">
        <f>+AA41-AA42</f>
        <v>-9148682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-8130947</v>
      </c>
      <c r="D45" s="56">
        <f>SUM(D43:D44)</f>
        <v>0</v>
      </c>
      <c r="E45" s="57">
        <f t="shared" si="5"/>
        <v>-8367108</v>
      </c>
      <c r="F45" s="58">
        <f t="shared" si="5"/>
        <v>-9148682</v>
      </c>
      <c r="G45" s="58">
        <f t="shared" si="5"/>
        <v>-569772</v>
      </c>
      <c r="H45" s="58">
        <f t="shared" si="5"/>
        <v>-636907</v>
      </c>
      <c r="I45" s="58">
        <f t="shared" si="5"/>
        <v>-613961</v>
      </c>
      <c r="J45" s="58">
        <f t="shared" si="5"/>
        <v>-1820640</v>
      </c>
      <c r="K45" s="58">
        <f t="shared" si="5"/>
        <v>-826151</v>
      </c>
      <c r="L45" s="58">
        <f t="shared" si="5"/>
        <v>-1308067</v>
      </c>
      <c r="M45" s="58">
        <f t="shared" si="5"/>
        <v>-893747</v>
      </c>
      <c r="N45" s="58">
        <f t="shared" si="5"/>
        <v>-3027965</v>
      </c>
      <c r="O45" s="58">
        <f t="shared" si="5"/>
        <v>-869643</v>
      </c>
      <c r="P45" s="58">
        <f t="shared" si="5"/>
        <v>-630969</v>
      </c>
      <c r="Q45" s="58">
        <f t="shared" si="5"/>
        <v>-695116</v>
      </c>
      <c r="R45" s="58">
        <f t="shared" si="5"/>
        <v>-2195728</v>
      </c>
      <c r="S45" s="58">
        <f t="shared" si="5"/>
        <v>-677490</v>
      </c>
      <c r="T45" s="58">
        <f t="shared" si="5"/>
        <v>-868184</v>
      </c>
      <c r="U45" s="58">
        <f t="shared" si="5"/>
        <v>-779979</v>
      </c>
      <c r="V45" s="58">
        <f t="shared" si="5"/>
        <v>-2325653</v>
      </c>
      <c r="W45" s="58">
        <f t="shared" si="5"/>
        <v>-9369986</v>
      </c>
      <c r="X45" s="58">
        <f t="shared" si="5"/>
        <v>-9148682</v>
      </c>
      <c r="Y45" s="58">
        <f t="shared" si="5"/>
        <v>-221304</v>
      </c>
      <c r="Z45" s="59">
        <f>+IF(X45&lt;&gt;0,+(Y45/X45)*100,0)</f>
        <v>2.4189713884469914</v>
      </c>
      <c r="AA45" s="56">
        <f>SUM(AA43:AA44)</f>
        <v>-9148682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-8130947</v>
      </c>
      <c r="D47" s="71">
        <f>SUM(D45:D46)</f>
        <v>0</v>
      </c>
      <c r="E47" s="72">
        <f t="shared" si="6"/>
        <v>-8367108</v>
      </c>
      <c r="F47" s="73">
        <f t="shared" si="6"/>
        <v>-9148682</v>
      </c>
      <c r="G47" s="73">
        <f t="shared" si="6"/>
        <v>-569772</v>
      </c>
      <c r="H47" s="74">
        <f t="shared" si="6"/>
        <v>-636907</v>
      </c>
      <c r="I47" s="74">
        <f t="shared" si="6"/>
        <v>-613961</v>
      </c>
      <c r="J47" s="74">
        <f t="shared" si="6"/>
        <v>-1820640</v>
      </c>
      <c r="K47" s="74">
        <f t="shared" si="6"/>
        <v>-826151</v>
      </c>
      <c r="L47" s="74">
        <f t="shared" si="6"/>
        <v>-1308067</v>
      </c>
      <c r="M47" s="73">
        <f t="shared" si="6"/>
        <v>-893747</v>
      </c>
      <c r="N47" s="73">
        <f t="shared" si="6"/>
        <v>-3027965</v>
      </c>
      <c r="O47" s="74">
        <f t="shared" si="6"/>
        <v>-869643</v>
      </c>
      <c r="P47" s="74">
        <f t="shared" si="6"/>
        <v>-630969</v>
      </c>
      <c r="Q47" s="74">
        <f t="shared" si="6"/>
        <v>-695116</v>
      </c>
      <c r="R47" s="74">
        <f t="shared" si="6"/>
        <v>-2195728</v>
      </c>
      <c r="S47" s="74">
        <f t="shared" si="6"/>
        <v>-677490</v>
      </c>
      <c r="T47" s="73">
        <f t="shared" si="6"/>
        <v>-868184</v>
      </c>
      <c r="U47" s="73">
        <f t="shared" si="6"/>
        <v>-779979</v>
      </c>
      <c r="V47" s="74">
        <f t="shared" si="6"/>
        <v>-2325653</v>
      </c>
      <c r="W47" s="74">
        <f t="shared" si="6"/>
        <v>-9369986</v>
      </c>
      <c r="X47" s="74">
        <f t="shared" si="6"/>
        <v>-9148682</v>
      </c>
      <c r="Y47" s="74">
        <f t="shared" si="6"/>
        <v>-221304</v>
      </c>
      <c r="Z47" s="75">
        <f>+IF(X47&lt;&gt;0,+(Y47/X47)*100,0)</f>
        <v>2.4189713884469914</v>
      </c>
      <c r="AA47" s="76">
        <f>SUM(AA45:AA46)</f>
        <v>-9148682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2918929</v>
      </c>
      <c r="D9" s="6"/>
      <c r="E9" s="7">
        <v>3090601</v>
      </c>
      <c r="F9" s="8">
        <v>2973772</v>
      </c>
      <c r="G9" s="8">
        <v>266758</v>
      </c>
      <c r="H9" s="8">
        <v>254217</v>
      </c>
      <c r="I9" s="8">
        <v>255484</v>
      </c>
      <c r="J9" s="8">
        <v>776459</v>
      </c>
      <c r="K9" s="8">
        <v>255895</v>
      </c>
      <c r="L9" s="8">
        <v>245693</v>
      </c>
      <c r="M9" s="8">
        <v>249085</v>
      </c>
      <c r="N9" s="8">
        <v>750673</v>
      </c>
      <c r="O9" s="8">
        <v>248087</v>
      </c>
      <c r="P9" s="8">
        <v>239796</v>
      </c>
      <c r="Q9" s="8">
        <v>236631</v>
      </c>
      <c r="R9" s="8">
        <v>724514</v>
      </c>
      <c r="S9" s="8">
        <v>237910</v>
      </c>
      <c r="T9" s="8">
        <v>236090</v>
      </c>
      <c r="U9" s="8">
        <v>258686</v>
      </c>
      <c r="V9" s="8">
        <v>732686</v>
      </c>
      <c r="W9" s="8">
        <v>2984332</v>
      </c>
      <c r="X9" s="8">
        <v>2973772</v>
      </c>
      <c r="Y9" s="8">
        <v>10560</v>
      </c>
      <c r="Z9" s="2">
        <v>0.35510456080694819</v>
      </c>
      <c r="AA9" s="6">
        <v>2973772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340235</v>
      </c>
      <c r="G13" s="8"/>
      <c r="H13" s="8"/>
      <c r="I13" s="8"/>
      <c r="J13" s="8"/>
      <c r="K13" s="8"/>
      <c r="L13" s="8">
        <v>131972</v>
      </c>
      <c r="M13" s="8">
        <v>28148</v>
      </c>
      <c r="N13" s="8">
        <v>160120</v>
      </c>
      <c r="O13" s="8">
        <v>28419</v>
      </c>
      <c r="P13" s="8">
        <v>28728</v>
      </c>
      <c r="Q13" s="8">
        <v>29062</v>
      </c>
      <c r="R13" s="8">
        <v>86209</v>
      </c>
      <c r="S13" s="8">
        <v>29287</v>
      </c>
      <c r="T13" s="8">
        <v>29113</v>
      </c>
      <c r="U13" s="8">
        <v>29019</v>
      </c>
      <c r="V13" s="8">
        <v>87419</v>
      </c>
      <c r="W13" s="8">
        <v>333748</v>
      </c>
      <c r="X13" s="8">
        <v>340235</v>
      </c>
      <c r="Y13" s="8">
        <v>-6487</v>
      </c>
      <c r="Z13" s="2">
        <v>-1.9066233632636265</v>
      </c>
      <c r="AA13" s="6">
        <v>340235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2918929</v>
      </c>
      <c r="D21" s="33">
        <f t="shared" si="0"/>
        <v>0</v>
      </c>
      <c r="E21" s="34">
        <f t="shared" si="0"/>
        <v>3090601</v>
      </c>
      <c r="F21" s="35">
        <f t="shared" si="0"/>
        <v>3314007</v>
      </c>
      <c r="G21" s="35">
        <f t="shared" si="0"/>
        <v>266758</v>
      </c>
      <c r="H21" s="35">
        <f t="shared" si="0"/>
        <v>254217</v>
      </c>
      <c r="I21" s="35">
        <f t="shared" si="0"/>
        <v>255484</v>
      </c>
      <c r="J21" s="35">
        <f t="shared" si="0"/>
        <v>776459</v>
      </c>
      <c r="K21" s="35">
        <f t="shared" si="0"/>
        <v>255895</v>
      </c>
      <c r="L21" s="35">
        <f t="shared" si="0"/>
        <v>377665</v>
      </c>
      <c r="M21" s="35">
        <f t="shared" si="0"/>
        <v>277233</v>
      </c>
      <c r="N21" s="35">
        <f t="shared" si="0"/>
        <v>910793</v>
      </c>
      <c r="O21" s="35">
        <f t="shared" si="0"/>
        <v>276506</v>
      </c>
      <c r="P21" s="35">
        <f t="shared" si="0"/>
        <v>268524</v>
      </c>
      <c r="Q21" s="35">
        <f t="shared" si="0"/>
        <v>265693</v>
      </c>
      <c r="R21" s="35">
        <f t="shared" si="0"/>
        <v>810723</v>
      </c>
      <c r="S21" s="35">
        <f t="shared" si="0"/>
        <v>267197</v>
      </c>
      <c r="T21" s="35">
        <f t="shared" si="0"/>
        <v>265203</v>
      </c>
      <c r="U21" s="35">
        <f t="shared" si="0"/>
        <v>287705</v>
      </c>
      <c r="V21" s="35">
        <f t="shared" si="0"/>
        <v>820105</v>
      </c>
      <c r="W21" s="35">
        <f t="shared" si="0"/>
        <v>3318080</v>
      </c>
      <c r="X21" s="35">
        <f t="shared" si="0"/>
        <v>3314007</v>
      </c>
      <c r="Y21" s="35">
        <f t="shared" si="0"/>
        <v>4073</v>
      </c>
      <c r="Z21" s="36">
        <f>+IF(X21&lt;&gt;0,+(Y21/X21)*100,0)</f>
        <v>0.12290257685032048</v>
      </c>
      <c r="AA21" s="33">
        <f>SUM(AA5:AA20)</f>
        <v>3314007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2738163</v>
      </c>
      <c r="D24" s="6"/>
      <c r="E24" s="7">
        <v>7476480</v>
      </c>
      <c r="F24" s="8">
        <v>7551245</v>
      </c>
      <c r="G24" s="8">
        <v>489325</v>
      </c>
      <c r="H24" s="8">
        <v>504703</v>
      </c>
      <c r="I24" s="8">
        <v>485465</v>
      </c>
      <c r="J24" s="8">
        <v>1479493</v>
      </c>
      <c r="K24" s="8">
        <v>495823</v>
      </c>
      <c r="L24" s="8">
        <v>470796</v>
      </c>
      <c r="M24" s="8">
        <v>478772</v>
      </c>
      <c r="N24" s="8">
        <v>1445391</v>
      </c>
      <c r="O24" s="8">
        <v>473576</v>
      </c>
      <c r="P24" s="8">
        <v>478598</v>
      </c>
      <c r="Q24" s="8">
        <v>464938</v>
      </c>
      <c r="R24" s="8">
        <v>1417112</v>
      </c>
      <c r="S24" s="8">
        <v>473189</v>
      </c>
      <c r="T24" s="8">
        <v>482761</v>
      </c>
      <c r="U24" s="8">
        <v>479772</v>
      </c>
      <c r="V24" s="8">
        <v>1435722</v>
      </c>
      <c r="W24" s="8">
        <v>5777718</v>
      </c>
      <c r="X24" s="8">
        <v>7551245</v>
      </c>
      <c r="Y24" s="8">
        <v>-1773527</v>
      </c>
      <c r="Z24" s="2">
        <v>-23.486550893263296</v>
      </c>
      <c r="AA24" s="6">
        <v>7551245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1654845</v>
      </c>
      <c r="D26" s="6"/>
      <c r="E26" s="7">
        <v>1000000</v>
      </c>
      <c r="F26" s="8">
        <v>1170000</v>
      </c>
      <c r="G26" s="8"/>
      <c r="H26" s="8"/>
      <c r="I26" s="8"/>
      <c r="J26" s="8"/>
      <c r="K26" s="8">
        <v>577669</v>
      </c>
      <c r="L26" s="8">
        <v>47463</v>
      </c>
      <c r="M26" s="8"/>
      <c r="N26" s="8">
        <v>625132</v>
      </c>
      <c r="O26" s="8">
        <v>-55134</v>
      </c>
      <c r="P26" s="8">
        <v>73380</v>
      </c>
      <c r="Q26" s="8">
        <v>46999</v>
      </c>
      <c r="R26" s="8">
        <v>65245</v>
      </c>
      <c r="S26" s="8">
        <v>621645</v>
      </c>
      <c r="T26" s="8">
        <v>158535</v>
      </c>
      <c r="U26" s="8">
        <v>81072</v>
      </c>
      <c r="V26" s="8">
        <v>861252</v>
      </c>
      <c r="W26" s="8">
        <v>1551629</v>
      </c>
      <c r="X26" s="8">
        <v>1170000</v>
      </c>
      <c r="Y26" s="8">
        <v>381629</v>
      </c>
      <c r="Z26" s="2">
        <v>32.617863247863248</v>
      </c>
      <c r="AA26" s="6">
        <v>1170000</v>
      </c>
    </row>
    <row r="27" spans="1:27" x14ac:dyDescent="0.25">
      <c r="A27" s="25" t="s">
        <v>53</v>
      </c>
      <c r="B27" s="24" t="s">
        <v>32</v>
      </c>
      <c r="C27" s="6">
        <v>126385</v>
      </c>
      <c r="D27" s="6"/>
      <c r="E27" s="7"/>
      <c r="F27" s="8">
        <v>780000</v>
      </c>
      <c r="G27" s="8"/>
      <c r="H27" s="8">
        <v>102302</v>
      </c>
      <c r="I27" s="8">
        <v>49501</v>
      </c>
      <c r="J27" s="8">
        <v>151803</v>
      </c>
      <c r="K27" s="8">
        <v>51151</v>
      </c>
      <c r="L27" s="8">
        <v>49501</v>
      </c>
      <c r="M27" s="8">
        <v>51151</v>
      </c>
      <c r="N27" s="8">
        <v>151803</v>
      </c>
      <c r="O27" s="8">
        <v>51151</v>
      </c>
      <c r="P27" s="8">
        <v>46201</v>
      </c>
      <c r="Q27" s="8">
        <v>51151</v>
      </c>
      <c r="R27" s="8">
        <v>148503</v>
      </c>
      <c r="S27" s="8">
        <v>49501</v>
      </c>
      <c r="T27" s="8">
        <v>51151</v>
      </c>
      <c r="U27" s="8">
        <v>49501</v>
      </c>
      <c r="V27" s="8">
        <v>150153</v>
      </c>
      <c r="W27" s="8">
        <v>602262</v>
      </c>
      <c r="X27" s="8">
        <v>780000</v>
      </c>
      <c r="Y27" s="8">
        <v>-177738</v>
      </c>
      <c r="Z27" s="2">
        <v>-22.786923076923078</v>
      </c>
      <c r="AA27" s="6">
        <v>780000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336077</v>
      </c>
      <c r="D30" s="6"/>
      <c r="E30" s="7">
        <v>600000</v>
      </c>
      <c r="F30" s="8">
        <v>600000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11040</v>
      </c>
      <c r="V30" s="8">
        <v>11040</v>
      </c>
      <c r="W30" s="8">
        <v>11040</v>
      </c>
      <c r="X30" s="8">
        <v>600000</v>
      </c>
      <c r="Y30" s="8">
        <v>-588960</v>
      </c>
      <c r="Z30" s="2">
        <v>-98.16</v>
      </c>
      <c r="AA30" s="6">
        <v>600000</v>
      </c>
    </row>
    <row r="31" spans="1:27" x14ac:dyDescent="0.25">
      <c r="A31" s="25" t="s">
        <v>57</v>
      </c>
      <c r="B31" s="24" t="s">
        <v>32</v>
      </c>
      <c r="C31" s="6">
        <v>1273643</v>
      </c>
      <c r="D31" s="6"/>
      <c r="E31" s="7">
        <v>1650000</v>
      </c>
      <c r="F31" s="8">
        <v>1750000</v>
      </c>
      <c r="G31" s="8">
        <v>81565</v>
      </c>
      <c r="H31" s="8">
        <v>83290</v>
      </c>
      <c r="I31" s="8">
        <v>117669</v>
      </c>
      <c r="J31" s="8">
        <v>282524</v>
      </c>
      <c r="K31" s="8">
        <v>83865</v>
      </c>
      <c r="L31" s="8">
        <v>95365</v>
      </c>
      <c r="M31" s="8">
        <v>47065</v>
      </c>
      <c r="N31" s="8">
        <v>226295</v>
      </c>
      <c r="O31" s="8">
        <v>94215</v>
      </c>
      <c r="P31" s="8">
        <v>151847</v>
      </c>
      <c r="Q31" s="8">
        <v>158911</v>
      </c>
      <c r="R31" s="8">
        <v>404973</v>
      </c>
      <c r="S31" s="8">
        <v>189900</v>
      </c>
      <c r="T31" s="8">
        <v>105230</v>
      </c>
      <c r="U31" s="8">
        <v>129388</v>
      </c>
      <c r="V31" s="8">
        <v>424518</v>
      </c>
      <c r="W31" s="8">
        <v>1338310</v>
      </c>
      <c r="X31" s="8">
        <v>1750000</v>
      </c>
      <c r="Y31" s="8">
        <v>-411690</v>
      </c>
      <c r="Z31" s="2">
        <v>-23.525142857142857</v>
      </c>
      <c r="AA31" s="6">
        <v>1750000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525456</v>
      </c>
      <c r="D33" s="6"/>
      <c r="E33" s="7">
        <v>900000</v>
      </c>
      <c r="F33" s="8">
        <v>1600000</v>
      </c>
      <c r="G33" s="8"/>
      <c r="H33" s="8"/>
      <c r="I33" s="8">
        <v>4149</v>
      </c>
      <c r="J33" s="8">
        <v>4149</v>
      </c>
      <c r="K33" s="8">
        <v>215828</v>
      </c>
      <c r="L33" s="8">
        <v>458526</v>
      </c>
      <c r="M33" s="8"/>
      <c r="N33" s="8">
        <v>674354</v>
      </c>
      <c r="O33" s="8"/>
      <c r="P33" s="8"/>
      <c r="Q33" s="8">
        <v>93243</v>
      </c>
      <c r="R33" s="8">
        <v>93243</v>
      </c>
      <c r="S33" s="8"/>
      <c r="T33" s="8"/>
      <c r="U33" s="8">
        <v>416276</v>
      </c>
      <c r="V33" s="8">
        <v>416276</v>
      </c>
      <c r="W33" s="8">
        <v>1188022</v>
      </c>
      <c r="X33" s="8">
        <v>1600000</v>
      </c>
      <c r="Y33" s="8">
        <v>-411978</v>
      </c>
      <c r="Z33" s="2">
        <v>-25.748625000000004</v>
      </c>
      <c r="AA33" s="6">
        <v>1600000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6654569</v>
      </c>
      <c r="D35" s="33">
        <f>SUM(D24:D34)</f>
        <v>0</v>
      </c>
      <c r="E35" s="34">
        <f t="shared" si="1"/>
        <v>11626480</v>
      </c>
      <c r="F35" s="35">
        <f t="shared" si="1"/>
        <v>13451245</v>
      </c>
      <c r="G35" s="35">
        <f t="shared" si="1"/>
        <v>570890</v>
      </c>
      <c r="H35" s="35">
        <f t="shared" si="1"/>
        <v>690295</v>
      </c>
      <c r="I35" s="35">
        <f t="shared" si="1"/>
        <v>656784</v>
      </c>
      <c r="J35" s="35">
        <f t="shared" si="1"/>
        <v>1917969</v>
      </c>
      <c r="K35" s="35">
        <f t="shared" si="1"/>
        <v>1424336</v>
      </c>
      <c r="L35" s="35">
        <f t="shared" si="1"/>
        <v>1121651</v>
      </c>
      <c r="M35" s="35">
        <f t="shared" si="1"/>
        <v>576988</v>
      </c>
      <c r="N35" s="35">
        <f t="shared" si="1"/>
        <v>3122975</v>
      </c>
      <c r="O35" s="35">
        <f t="shared" si="1"/>
        <v>563808</v>
      </c>
      <c r="P35" s="35">
        <f t="shared" si="1"/>
        <v>750026</v>
      </c>
      <c r="Q35" s="35">
        <f t="shared" si="1"/>
        <v>815242</v>
      </c>
      <c r="R35" s="35">
        <f t="shared" si="1"/>
        <v>2129076</v>
      </c>
      <c r="S35" s="35">
        <f t="shared" si="1"/>
        <v>1334235</v>
      </c>
      <c r="T35" s="35">
        <f t="shared" si="1"/>
        <v>797677</v>
      </c>
      <c r="U35" s="35">
        <f t="shared" si="1"/>
        <v>1167049</v>
      </c>
      <c r="V35" s="35">
        <f t="shared" si="1"/>
        <v>3298961</v>
      </c>
      <c r="W35" s="35">
        <f t="shared" si="1"/>
        <v>10468981</v>
      </c>
      <c r="X35" s="35">
        <f t="shared" si="1"/>
        <v>13451245</v>
      </c>
      <c r="Y35" s="35">
        <f t="shared" si="1"/>
        <v>-2982264</v>
      </c>
      <c r="Z35" s="36">
        <f>+IF(X35&lt;&gt;0,+(Y35/X35)*100,0)</f>
        <v>-22.170914290833302</v>
      </c>
      <c r="AA35" s="33">
        <f>SUM(AA24:AA34)</f>
        <v>13451245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-3735640</v>
      </c>
      <c r="D37" s="46">
        <f>+D21-D35</f>
        <v>0</v>
      </c>
      <c r="E37" s="47">
        <f t="shared" si="2"/>
        <v>-8535879</v>
      </c>
      <c r="F37" s="48">
        <f t="shared" si="2"/>
        <v>-10137238</v>
      </c>
      <c r="G37" s="48">
        <f t="shared" si="2"/>
        <v>-304132</v>
      </c>
      <c r="H37" s="48">
        <f t="shared" si="2"/>
        <v>-436078</v>
      </c>
      <c r="I37" s="48">
        <f t="shared" si="2"/>
        <v>-401300</v>
      </c>
      <c r="J37" s="48">
        <f t="shared" si="2"/>
        <v>-1141510</v>
      </c>
      <c r="K37" s="48">
        <f t="shared" si="2"/>
        <v>-1168441</v>
      </c>
      <c r="L37" s="48">
        <f t="shared" si="2"/>
        <v>-743986</v>
      </c>
      <c r="M37" s="48">
        <f t="shared" si="2"/>
        <v>-299755</v>
      </c>
      <c r="N37" s="48">
        <f t="shared" si="2"/>
        <v>-2212182</v>
      </c>
      <c r="O37" s="48">
        <f t="shared" si="2"/>
        <v>-287302</v>
      </c>
      <c r="P37" s="48">
        <f t="shared" si="2"/>
        <v>-481502</v>
      </c>
      <c r="Q37" s="48">
        <f t="shared" si="2"/>
        <v>-549549</v>
      </c>
      <c r="R37" s="48">
        <f t="shared" si="2"/>
        <v>-1318353</v>
      </c>
      <c r="S37" s="48">
        <f t="shared" si="2"/>
        <v>-1067038</v>
      </c>
      <c r="T37" s="48">
        <f t="shared" si="2"/>
        <v>-532474</v>
      </c>
      <c r="U37" s="48">
        <f t="shared" si="2"/>
        <v>-879344</v>
      </c>
      <c r="V37" s="48">
        <f t="shared" si="2"/>
        <v>-2478856</v>
      </c>
      <c r="W37" s="48">
        <f t="shared" si="2"/>
        <v>-7150901</v>
      </c>
      <c r="X37" s="48">
        <f>IF(F21=F35,0,X21-X35)</f>
        <v>-10137238</v>
      </c>
      <c r="Y37" s="48">
        <f t="shared" si="2"/>
        <v>2986337</v>
      </c>
      <c r="Z37" s="49">
        <f>+IF(X37&lt;&gt;0,+(Y37/X37)*100,0)</f>
        <v>-29.459079484964246</v>
      </c>
      <c r="AA37" s="46">
        <f>+AA21-AA35</f>
        <v>-10137238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-3735640</v>
      </c>
      <c r="D41" s="56">
        <f>SUM(D37:D40)</f>
        <v>0</v>
      </c>
      <c r="E41" s="57">
        <f t="shared" si="3"/>
        <v>-8535879</v>
      </c>
      <c r="F41" s="58">
        <f t="shared" si="3"/>
        <v>-10137238</v>
      </c>
      <c r="G41" s="58">
        <f t="shared" si="3"/>
        <v>-304132</v>
      </c>
      <c r="H41" s="58">
        <f t="shared" si="3"/>
        <v>-436078</v>
      </c>
      <c r="I41" s="58">
        <f t="shared" si="3"/>
        <v>-401300</v>
      </c>
      <c r="J41" s="58">
        <f t="shared" si="3"/>
        <v>-1141510</v>
      </c>
      <c r="K41" s="58">
        <f t="shared" si="3"/>
        <v>-1168441</v>
      </c>
      <c r="L41" s="58">
        <f t="shared" si="3"/>
        <v>-743986</v>
      </c>
      <c r="M41" s="58">
        <f t="shared" si="3"/>
        <v>-299755</v>
      </c>
      <c r="N41" s="58">
        <f t="shared" si="3"/>
        <v>-2212182</v>
      </c>
      <c r="O41" s="58">
        <f t="shared" si="3"/>
        <v>-287302</v>
      </c>
      <c r="P41" s="58">
        <f t="shared" si="3"/>
        <v>-481502</v>
      </c>
      <c r="Q41" s="58">
        <f t="shared" si="3"/>
        <v>-549549</v>
      </c>
      <c r="R41" s="58">
        <f t="shared" si="3"/>
        <v>-1318353</v>
      </c>
      <c r="S41" s="58">
        <f t="shared" si="3"/>
        <v>-1067038</v>
      </c>
      <c r="T41" s="58">
        <f t="shared" si="3"/>
        <v>-532474</v>
      </c>
      <c r="U41" s="58">
        <f t="shared" si="3"/>
        <v>-879344</v>
      </c>
      <c r="V41" s="58">
        <f t="shared" si="3"/>
        <v>-2478856</v>
      </c>
      <c r="W41" s="58">
        <f t="shared" si="3"/>
        <v>-7150901</v>
      </c>
      <c r="X41" s="58">
        <f t="shared" si="3"/>
        <v>-10137238</v>
      </c>
      <c r="Y41" s="58">
        <f t="shared" si="3"/>
        <v>2986337</v>
      </c>
      <c r="Z41" s="59">
        <f>+IF(X41&lt;&gt;0,+(Y41/X41)*100,0)</f>
        <v>-29.459079484964246</v>
      </c>
      <c r="AA41" s="56">
        <f>SUM(AA37:AA40)</f>
        <v>-10137238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-3735640</v>
      </c>
      <c r="D43" s="64">
        <f>+D41-D42</f>
        <v>0</v>
      </c>
      <c r="E43" s="65">
        <f t="shared" si="4"/>
        <v>-8535879</v>
      </c>
      <c r="F43" s="66">
        <f t="shared" si="4"/>
        <v>-10137238</v>
      </c>
      <c r="G43" s="66">
        <f t="shared" si="4"/>
        <v>-304132</v>
      </c>
      <c r="H43" s="66">
        <f t="shared" si="4"/>
        <v>-436078</v>
      </c>
      <c r="I43" s="66">
        <f t="shared" si="4"/>
        <v>-401300</v>
      </c>
      <c r="J43" s="66">
        <f t="shared" si="4"/>
        <v>-1141510</v>
      </c>
      <c r="K43" s="66">
        <f t="shared" si="4"/>
        <v>-1168441</v>
      </c>
      <c r="L43" s="66">
        <f t="shared" si="4"/>
        <v>-743986</v>
      </c>
      <c r="M43" s="66">
        <f t="shared" si="4"/>
        <v>-299755</v>
      </c>
      <c r="N43" s="66">
        <f t="shared" si="4"/>
        <v>-2212182</v>
      </c>
      <c r="O43" s="66">
        <f t="shared" si="4"/>
        <v>-287302</v>
      </c>
      <c r="P43" s="66">
        <f t="shared" si="4"/>
        <v>-481502</v>
      </c>
      <c r="Q43" s="66">
        <f t="shared" si="4"/>
        <v>-549549</v>
      </c>
      <c r="R43" s="66">
        <f t="shared" si="4"/>
        <v>-1318353</v>
      </c>
      <c r="S43" s="66">
        <f t="shared" si="4"/>
        <v>-1067038</v>
      </c>
      <c r="T43" s="66">
        <f t="shared" si="4"/>
        <v>-532474</v>
      </c>
      <c r="U43" s="66">
        <f t="shared" si="4"/>
        <v>-879344</v>
      </c>
      <c r="V43" s="66">
        <f t="shared" si="4"/>
        <v>-2478856</v>
      </c>
      <c r="W43" s="66">
        <f t="shared" si="4"/>
        <v>-7150901</v>
      </c>
      <c r="X43" s="66">
        <f t="shared" si="4"/>
        <v>-10137238</v>
      </c>
      <c r="Y43" s="66">
        <f t="shared" si="4"/>
        <v>2986337</v>
      </c>
      <c r="Z43" s="67">
        <f>+IF(X43&lt;&gt;0,+(Y43/X43)*100,0)</f>
        <v>-29.459079484964246</v>
      </c>
      <c r="AA43" s="64">
        <f>+AA41-AA42</f>
        <v>-10137238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-3735640</v>
      </c>
      <c r="D45" s="56">
        <f>SUM(D43:D44)</f>
        <v>0</v>
      </c>
      <c r="E45" s="57">
        <f t="shared" si="5"/>
        <v>-8535879</v>
      </c>
      <c r="F45" s="58">
        <f t="shared" si="5"/>
        <v>-10137238</v>
      </c>
      <c r="G45" s="58">
        <f t="shared" si="5"/>
        <v>-304132</v>
      </c>
      <c r="H45" s="58">
        <f t="shared" si="5"/>
        <v>-436078</v>
      </c>
      <c r="I45" s="58">
        <f t="shared" si="5"/>
        <v>-401300</v>
      </c>
      <c r="J45" s="58">
        <f t="shared" si="5"/>
        <v>-1141510</v>
      </c>
      <c r="K45" s="58">
        <f t="shared" si="5"/>
        <v>-1168441</v>
      </c>
      <c r="L45" s="58">
        <f t="shared" si="5"/>
        <v>-743986</v>
      </c>
      <c r="M45" s="58">
        <f t="shared" si="5"/>
        <v>-299755</v>
      </c>
      <c r="N45" s="58">
        <f t="shared" si="5"/>
        <v>-2212182</v>
      </c>
      <c r="O45" s="58">
        <f t="shared" si="5"/>
        <v>-287302</v>
      </c>
      <c r="P45" s="58">
        <f t="shared" si="5"/>
        <v>-481502</v>
      </c>
      <c r="Q45" s="58">
        <f t="shared" si="5"/>
        <v>-549549</v>
      </c>
      <c r="R45" s="58">
        <f t="shared" si="5"/>
        <v>-1318353</v>
      </c>
      <c r="S45" s="58">
        <f t="shared" si="5"/>
        <v>-1067038</v>
      </c>
      <c r="T45" s="58">
        <f t="shared" si="5"/>
        <v>-532474</v>
      </c>
      <c r="U45" s="58">
        <f t="shared" si="5"/>
        <v>-879344</v>
      </c>
      <c r="V45" s="58">
        <f t="shared" si="5"/>
        <v>-2478856</v>
      </c>
      <c r="W45" s="58">
        <f t="shared" si="5"/>
        <v>-7150901</v>
      </c>
      <c r="X45" s="58">
        <f t="shared" si="5"/>
        <v>-10137238</v>
      </c>
      <c r="Y45" s="58">
        <f t="shared" si="5"/>
        <v>2986337</v>
      </c>
      <c r="Z45" s="59">
        <f>+IF(X45&lt;&gt;0,+(Y45/X45)*100,0)</f>
        <v>-29.459079484964246</v>
      </c>
      <c r="AA45" s="56">
        <f>SUM(AA43:AA44)</f>
        <v>-10137238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-3735640</v>
      </c>
      <c r="D47" s="71">
        <f>SUM(D45:D46)</f>
        <v>0</v>
      </c>
      <c r="E47" s="72">
        <f t="shared" si="6"/>
        <v>-8535879</v>
      </c>
      <c r="F47" s="73">
        <f t="shared" si="6"/>
        <v>-10137238</v>
      </c>
      <c r="G47" s="73">
        <f t="shared" si="6"/>
        <v>-304132</v>
      </c>
      <c r="H47" s="74">
        <f t="shared" si="6"/>
        <v>-436078</v>
      </c>
      <c r="I47" s="74">
        <f t="shared" si="6"/>
        <v>-401300</v>
      </c>
      <c r="J47" s="74">
        <f t="shared" si="6"/>
        <v>-1141510</v>
      </c>
      <c r="K47" s="74">
        <f t="shared" si="6"/>
        <v>-1168441</v>
      </c>
      <c r="L47" s="74">
        <f t="shared" si="6"/>
        <v>-743986</v>
      </c>
      <c r="M47" s="73">
        <f t="shared" si="6"/>
        <v>-299755</v>
      </c>
      <c r="N47" s="73">
        <f t="shared" si="6"/>
        <v>-2212182</v>
      </c>
      <c r="O47" s="74">
        <f t="shared" si="6"/>
        <v>-287302</v>
      </c>
      <c r="P47" s="74">
        <f t="shared" si="6"/>
        <v>-481502</v>
      </c>
      <c r="Q47" s="74">
        <f t="shared" si="6"/>
        <v>-549549</v>
      </c>
      <c r="R47" s="74">
        <f t="shared" si="6"/>
        <v>-1318353</v>
      </c>
      <c r="S47" s="74">
        <f t="shared" si="6"/>
        <v>-1067038</v>
      </c>
      <c r="T47" s="73">
        <f t="shared" si="6"/>
        <v>-532474</v>
      </c>
      <c r="U47" s="73">
        <f t="shared" si="6"/>
        <v>-879344</v>
      </c>
      <c r="V47" s="74">
        <f t="shared" si="6"/>
        <v>-2478856</v>
      </c>
      <c r="W47" s="74">
        <f t="shared" si="6"/>
        <v>-7150901</v>
      </c>
      <c r="X47" s="74">
        <f t="shared" si="6"/>
        <v>-10137238</v>
      </c>
      <c r="Y47" s="74">
        <f t="shared" si="6"/>
        <v>2986337</v>
      </c>
      <c r="Z47" s="75">
        <f>+IF(X47&lt;&gt;0,+(Y47/X47)*100,0)</f>
        <v>-29.459079484964246</v>
      </c>
      <c r="AA47" s="76">
        <f>SUM(AA45:AA46)</f>
        <v>-10137238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3878196</v>
      </c>
      <c r="D9" s="6"/>
      <c r="E9" s="7">
        <v>4045023</v>
      </c>
      <c r="F9" s="8">
        <v>4045023</v>
      </c>
      <c r="G9" s="8">
        <v>333791</v>
      </c>
      <c r="H9" s="8">
        <v>333791</v>
      </c>
      <c r="I9" s="8">
        <v>333791</v>
      </c>
      <c r="J9" s="8">
        <v>1001373</v>
      </c>
      <c r="K9" s="8">
        <v>334283</v>
      </c>
      <c r="L9" s="8">
        <v>334283</v>
      </c>
      <c r="M9" s="8">
        <v>334283</v>
      </c>
      <c r="N9" s="8">
        <v>1002849</v>
      </c>
      <c r="O9" s="8">
        <v>334357</v>
      </c>
      <c r="P9" s="8">
        <v>334128</v>
      </c>
      <c r="Q9" s="8">
        <v>334128</v>
      </c>
      <c r="R9" s="8">
        <v>1002613</v>
      </c>
      <c r="S9" s="8">
        <v>331569</v>
      </c>
      <c r="T9" s="8">
        <v>334348</v>
      </c>
      <c r="U9" s="8">
        <v>333736</v>
      </c>
      <c r="V9" s="8">
        <v>999653</v>
      </c>
      <c r="W9" s="8">
        <v>4006488</v>
      </c>
      <c r="X9" s="8">
        <v>4045023</v>
      </c>
      <c r="Y9" s="8">
        <v>-38535</v>
      </c>
      <c r="Z9" s="2">
        <v>-0.95265218516680861</v>
      </c>
      <c r="AA9" s="6">
        <v>4045023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3878196</v>
      </c>
      <c r="D21" s="33">
        <f t="shared" si="0"/>
        <v>0</v>
      </c>
      <c r="E21" s="34">
        <f t="shared" si="0"/>
        <v>4045023</v>
      </c>
      <c r="F21" s="35">
        <f t="shared" si="0"/>
        <v>4045023</v>
      </c>
      <c r="G21" s="35">
        <f t="shared" si="0"/>
        <v>333791</v>
      </c>
      <c r="H21" s="35">
        <f t="shared" si="0"/>
        <v>333791</v>
      </c>
      <c r="I21" s="35">
        <f t="shared" si="0"/>
        <v>333791</v>
      </c>
      <c r="J21" s="35">
        <f t="shared" si="0"/>
        <v>1001373</v>
      </c>
      <c r="K21" s="35">
        <f t="shared" si="0"/>
        <v>334283</v>
      </c>
      <c r="L21" s="35">
        <f t="shared" si="0"/>
        <v>334283</v>
      </c>
      <c r="M21" s="35">
        <f t="shared" si="0"/>
        <v>334283</v>
      </c>
      <c r="N21" s="35">
        <f t="shared" si="0"/>
        <v>1002849</v>
      </c>
      <c r="O21" s="35">
        <f t="shared" si="0"/>
        <v>334357</v>
      </c>
      <c r="P21" s="35">
        <f t="shared" si="0"/>
        <v>334128</v>
      </c>
      <c r="Q21" s="35">
        <f t="shared" si="0"/>
        <v>334128</v>
      </c>
      <c r="R21" s="35">
        <f t="shared" si="0"/>
        <v>1002613</v>
      </c>
      <c r="S21" s="35">
        <f t="shared" si="0"/>
        <v>331569</v>
      </c>
      <c r="T21" s="35">
        <f t="shared" si="0"/>
        <v>334348</v>
      </c>
      <c r="U21" s="35">
        <f t="shared" si="0"/>
        <v>333736</v>
      </c>
      <c r="V21" s="35">
        <f t="shared" si="0"/>
        <v>999653</v>
      </c>
      <c r="W21" s="35">
        <f t="shared" si="0"/>
        <v>4006488</v>
      </c>
      <c r="X21" s="35">
        <f t="shared" si="0"/>
        <v>4045023</v>
      </c>
      <c r="Y21" s="35">
        <f t="shared" si="0"/>
        <v>-38535</v>
      </c>
      <c r="Z21" s="36">
        <f>+IF(X21&lt;&gt;0,+(Y21/X21)*100,0)</f>
        <v>-0.95265218516680861</v>
      </c>
      <c r="AA21" s="33">
        <f>SUM(AA5:AA20)</f>
        <v>4045023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5612838</v>
      </c>
      <c r="D24" s="6"/>
      <c r="E24" s="7">
        <v>6632883</v>
      </c>
      <c r="F24" s="8">
        <v>6632883</v>
      </c>
      <c r="G24" s="8">
        <v>456886</v>
      </c>
      <c r="H24" s="8">
        <v>483868</v>
      </c>
      <c r="I24" s="8">
        <v>464395</v>
      </c>
      <c r="J24" s="8">
        <v>1405149</v>
      </c>
      <c r="K24" s="8">
        <v>512292</v>
      </c>
      <c r="L24" s="8">
        <v>464952</v>
      </c>
      <c r="M24" s="8">
        <v>906620</v>
      </c>
      <c r="N24" s="8">
        <v>1883864</v>
      </c>
      <c r="O24" s="8">
        <v>484255</v>
      </c>
      <c r="P24" s="8">
        <v>481638</v>
      </c>
      <c r="Q24" s="8">
        <v>450646</v>
      </c>
      <c r="R24" s="8">
        <v>1416539</v>
      </c>
      <c r="S24" s="8">
        <v>470851</v>
      </c>
      <c r="T24" s="8">
        <v>518669</v>
      </c>
      <c r="U24" s="8">
        <v>483575</v>
      </c>
      <c r="V24" s="8">
        <v>1473095</v>
      </c>
      <c r="W24" s="8">
        <v>6178647</v>
      </c>
      <c r="X24" s="8">
        <v>6632883</v>
      </c>
      <c r="Y24" s="8">
        <v>-454236</v>
      </c>
      <c r="Z24" s="2">
        <v>-6.8482438179597009</v>
      </c>
      <c r="AA24" s="6">
        <v>6632883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500000</v>
      </c>
      <c r="F30" s="8">
        <v>300000</v>
      </c>
      <c r="G30" s="8"/>
      <c r="H30" s="8"/>
      <c r="I30" s="8">
        <v>5689</v>
      </c>
      <c r="J30" s="8">
        <v>5689</v>
      </c>
      <c r="K30" s="8">
        <v>90475</v>
      </c>
      <c r="L30" s="8">
        <v>889</v>
      </c>
      <c r="M30" s="8"/>
      <c r="N30" s="8">
        <v>91364</v>
      </c>
      <c r="O30" s="8"/>
      <c r="P30" s="8">
        <v>5000</v>
      </c>
      <c r="Q30" s="8"/>
      <c r="R30" s="8">
        <v>5000</v>
      </c>
      <c r="S30" s="8">
        <v>94779</v>
      </c>
      <c r="T30" s="8">
        <v>31100</v>
      </c>
      <c r="U30" s="8"/>
      <c r="V30" s="8">
        <v>125879</v>
      </c>
      <c r="W30" s="8">
        <v>227932</v>
      </c>
      <c r="X30" s="8">
        <v>300000</v>
      </c>
      <c r="Y30" s="8">
        <v>-72068</v>
      </c>
      <c r="Z30" s="2">
        <v>-24.022666666666666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1649103</v>
      </c>
      <c r="D31" s="6"/>
      <c r="E31" s="7">
        <v>2920000</v>
      </c>
      <c r="F31" s="8">
        <v>2530000</v>
      </c>
      <c r="G31" s="8">
        <v>90475</v>
      </c>
      <c r="H31" s="8">
        <v>1500</v>
      </c>
      <c r="I31" s="8">
        <v>219218</v>
      </c>
      <c r="J31" s="8">
        <v>311193</v>
      </c>
      <c r="K31" s="8">
        <v>224970</v>
      </c>
      <c r="L31" s="8">
        <v>112935</v>
      </c>
      <c r="M31" s="8">
        <v>3060</v>
      </c>
      <c r="N31" s="8">
        <v>340965</v>
      </c>
      <c r="O31" s="8">
        <v>288362</v>
      </c>
      <c r="P31" s="8">
        <v>294890</v>
      </c>
      <c r="Q31" s="8">
        <v>175665</v>
      </c>
      <c r="R31" s="8">
        <v>758917</v>
      </c>
      <c r="S31" s="8">
        <v>244635</v>
      </c>
      <c r="T31" s="8">
        <v>349110</v>
      </c>
      <c r="U31" s="8">
        <v>496381</v>
      </c>
      <c r="V31" s="8">
        <v>1090126</v>
      </c>
      <c r="W31" s="8">
        <v>2501201</v>
      </c>
      <c r="X31" s="8">
        <v>2530000</v>
      </c>
      <c r="Y31" s="8">
        <v>-28799</v>
      </c>
      <c r="Z31" s="2">
        <v>-1.1383003952569171</v>
      </c>
      <c r="AA31" s="6">
        <v>2530000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47889</v>
      </c>
      <c r="D33" s="6"/>
      <c r="E33" s="7">
        <v>136523</v>
      </c>
      <c r="F33" s="8">
        <v>86523</v>
      </c>
      <c r="G33" s="8">
        <v>4522</v>
      </c>
      <c r="H33" s="8">
        <v>5154</v>
      </c>
      <c r="I33" s="8">
        <v>4746</v>
      </c>
      <c r="J33" s="8">
        <v>14422</v>
      </c>
      <c r="K33" s="8">
        <v>5186</v>
      </c>
      <c r="L33" s="8">
        <v>4551</v>
      </c>
      <c r="M33" s="8">
        <v>9004</v>
      </c>
      <c r="N33" s="8">
        <v>18741</v>
      </c>
      <c r="O33" s="8">
        <v>4794</v>
      </c>
      <c r="P33" s="8">
        <v>4768</v>
      </c>
      <c r="Q33" s="8">
        <v>4456</v>
      </c>
      <c r="R33" s="8">
        <v>14018</v>
      </c>
      <c r="S33" s="8">
        <v>4789</v>
      </c>
      <c r="T33" s="8">
        <v>5135</v>
      </c>
      <c r="U33" s="8">
        <v>4741</v>
      </c>
      <c r="V33" s="8">
        <v>14665</v>
      </c>
      <c r="W33" s="8">
        <v>61846</v>
      </c>
      <c r="X33" s="8">
        <v>86523</v>
      </c>
      <c r="Y33" s="8">
        <v>-24677</v>
      </c>
      <c r="Z33" s="2">
        <v>-28.520740150017915</v>
      </c>
      <c r="AA33" s="6">
        <v>86523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7309830</v>
      </c>
      <c r="D35" s="33">
        <f>SUM(D24:D34)</f>
        <v>0</v>
      </c>
      <c r="E35" s="34">
        <f t="shared" si="1"/>
        <v>10189406</v>
      </c>
      <c r="F35" s="35">
        <f t="shared" si="1"/>
        <v>9549406</v>
      </c>
      <c r="G35" s="35">
        <f t="shared" si="1"/>
        <v>551883</v>
      </c>
      <c r="H35" s="35">
        <f t="shared" si="1"/>
        <v>490522</v>
      </c>
      <c r="I35" s="35">
        <f t="shared" si="1"/>
        <v>694048</v>
      </c>
      <c r="J35" s="35">
        <f t="shared" si="1"/>
        <v>1736453</v>
      </c>
      <c r="K35" s="35">
        <f t="shared" si="1"/>
        <v>832923</v>
      </c>
      <c r="L35" s="35">
        <f t="shared" si="1"/>
        <v>583327</v>
      </c>
      <c r="M35" s="35">
        <f t="shared" si="1"/>
        <v>918684</v>
      </c>
      <c r="N35" s="35">
        <f t="shared" si="1"/>
        <v>2334934</v>
      </c>
      <c r="O35" s="35">
        <f t="shared" si="1"/>
        <v>777411</v>
      </c>
      <c r="P35" s="35">
        <f t="shared" si="1"/>
        <v>786296</v>
      </c>
      <c r="Q35" s="35">
        <f t="shared" si="1"/>
        <v>630767</v>
      </c>
      <c r="R35" s="35">
        <f t="shared" si="1"/>
        <v>2194474</v>
      </c>
      <c r="S35" s="35">
        <f t="shared" si="1"/>
        <v>815054</v>
      </c>
      <c r="T35" s="35">
        <f t="shared" si="1"/>
        <v>904014</v>
      </c>
      <c r="U35" s="35">
        <f t="shared" si="1"/>
        <v>984697</v>
      </c>
      <c r="V35" s="35">
        <f t="shared" si="1"/>
        <v>2703765</v>
      </c>
      <c r="W35" s="35">
        <f t="shared" si="1"/>
        <v>8969626</v>
      </c>
      <c r="X35" s="35">
        <f t="shared" si="1"/>
        <v>9549406</v>
      </c>
      <c r="Y35" s="35">
        <f t="shared" si="1"/>
        <v>-579780</v>
      </c>
      <c r="Z35" s="36">
        <f>+IF(X35&lt;&gt;0,+(Y35/X35)*100,0)</f>
        <v>-6.0713723974035663</v>
      </c>
      <c r="AA35" s="33">
        <f>SUM(AA24:AA34)</f>
        <v>9549406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-3431634</v>
      </c>
      <c r="D37" s="46">
        <f>+D21-D35</f>
        <v>0</v>
      </c>
      <c r="E37" s="47">
        <f t="shared" si="2"/>
        <v>-6144383</v>
      </c>
      <c r="F37" s="48">
        <f t="shared" si="2"/>
        <v>-5504383</v>
      </c>
      <c r="G37" s="48">
        <f t="shared" si="2"/>
        <v>-218092</v>
      </c>
      <c r="H37" s="48">
        <f t="shared" si="2"/>
        <v>-156731</v>
      </c>
      <c r="I37" s="48">
        <f t="shared" si="2"/>
        <v>-360257</v>
      </c>
      <c r="J37" s="48">
        <f t="shared" si="2"/>
        <v>-735080</v>
      </c>
      <c r="K37" s="48">
        <f t="shared" si="2"/>
        <v>-498640</v>
      </c>
      <c r="L37" s="48">
        <f t="shared" si="2"/>
        <v>-249044</v>
      </c>
      <c r="M37" s="48">
        <f t="shared" si="2"/>
        <v>-584401</v>
      </c>
      <c r="N37" s="48">
        <f t="shared" si="2"/>
        <v>-1332085</v>
      </c>
      <c r="O37" s="48">
        <f t="shared" si="2"/>
        <v>-443054</v>
      </c>
      <c r="P37" s="48">
        <f t="shared" si="2"/>
        <v>-452168</v>
      </c>
      <c r="Q37" s="48">
        <f t="shared" si="2"/>
        <v>-296639</v>
      </c>
      <c r="R37" s="48">
        <f t="shared" si="2"/>
        <v>-1191861</v>
      </c>
      <c r="S37" s="48">
        <f t="shared" si="2"/>
        <v>-483485</v>
      </c>
      <c r="T37" s="48">
        <f t="shared" si="2"/>
        <v>-569666</v>
      </c>
      <c r="U37" s="48">
        <f t="shared" si="2"/>
        <v>-650961</v>
      </c>
      <c r="V37" s="48">
        <f t="shared" si="2"/>
        <v>-1704112</v>
      </c>
      <c r="W37" s="48">
        <f t="shared" si="2"/>
        <v>-4963138</v>
      </c>
      <c r="X37" s="48">
        <f>IF(F21=F35,0,X21-X35)</f>
        <v>-5504383</v>
      </c>
      <c r="Y37" s="48">
        <f t="shared" si="2"/>
        <v>541245</v>
      </c>
      <c r="Z37" s="49">
        <f>+IF(X37&lt;&gt;0,+(Y37/X37)*100,0)</f>
        <v>-9.8329821889210827</v>
      </c>
      <c r="AA37" s="46">
        <f>+AA21-AA35</f>
        <v>-5504383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-3431634</v>
      </c>
      <c r="D41" s="56">
        <f>SUM(D37:D40)</f>
        <v>0</v>
      </c>
      <c r="E41" s="57">
        <f t="shared" si="3"/>
        <v>-6144383</v>
      </c>
      <c r="F41" s="58">
        <f t="shared" si="3"/>
        <v>-5504383</v>
      </c>
      <c r="G41" s="58">
        <f t="shared" si="3"/>
        <v>-218092</v>
      </c>
      <c r="H41" s="58">
        <f t="shared" si="3"/>
        <v>-156731</v>
      </c>
      <c r="I41" s="58">
        <f t="shared" si="3"/>
        <v>-360257</v>
      </c>
      <c r="J41" s="58">
        <f t="shared" si="3"/>
        <v>-735080</v>
      </c>
      <c r="K41" s="58">
        <f t="shared" si="3"/>
        <v>-498640</v>
      </c>
      <c r="L41" s="58">
        <f t="shared" si="3"/>
        <v>-249044</v>
      </c>
      <c r="M41" s="58">
        <f t="shared" si="3"/>
        <v>-584401</v>
      </c>
      <c r="N41" s="58">
        <f t="shared" si="3"/>
        <v>-1332085</v>
      </c>
      <c r="O41" s="58">
        <f t="shared" si="3"/>
        <v>-443054</v>
      </c>
      <c r="P41" s="58">
        <f t="shared" si="3"/>
        <v>-452168</v>
      </c>
      <c r="Q41" s="58">
        <f t="shared" si="3"/>
        <v>-296639</v>
      </c>
      <c r="R41" s="58">
        <f t="shared" si="3"/>
        <v>-1191861</v>
      </c>
      <c r="S41" s="58">
        <f t="shared" si="3"/>
        <v>-483485</v>
      </c>
      <c r="T41" s="58">
        <f t="shared" si="3"/>
        <v>-569666</v>
      </c>
      <c r="U41" s="58">
        <f t="shared" si="3"/>
        <v>-650961</v>
      </c>
      <c r="V41" s="58">
        <f t="shared" si="3"/>
        <v>-1704112</v>
      </c>
      <c r="W41" s="58">
        <f t="shared" si="3"/>
        <v>-4963138</v>
      </c>
      <c r="X41" s="58">
        <f t="shared" si="3"/>
        <v>-5504383</v>
      </c>
      <c r="Y41" s="58">
        <f t="shared" si="3"/>
        <v>541245</v>
      </c>
      <c r="Z41" s="59">
        <f>+IF(X41&lt;&gt;0,+(Y41/X41)*100,0)</f>
        <v>-9.8329821889210827</v>
      </c>
      <c r="AA41" s="56">
        <f>SUM(AA37:AA40)</f>
        <v>-5504383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-3431634</v>
      </c>
      <c r="D43" s="64">
        <f>+D41-D42</f>
        <v>0</v>
      </c>
      <c r="E43" s="65">
        <f t="shared" si="4"/>
        <v>-6144383</v>
      </c>
      <c r="F43" s="66">
        <f t="shared" si="4"/>
        <v>-5504383</v>
      </c>
      <c r="G43" s="66">
        <f t="shared" si="4"/>
        <v>-218092</v>
      </c>
      <c r="H43" s="66">
        <f t="shared" si="4"/>
        <v>-156731</v>
      </c>
      <c r="I43" s="66">
        <f t="shared" si="4"/>
        <v>-360257</v>
      </c>
      <c r="J43" s="66">
        <f t="shared" si="4"/>
        <v>-735080</v>
      </c>
      <c r="K43" s="66">
        <f t="shared" si="4"/>
        <v>-498640</v>
      </c>
      <c r="L43" s="66">
        <f t="shared" si="4"/>
        <v>-249044</v>
      </c>
      <c r="M43" s="66">
        <f t="shared" si="4"/>
        <v>-584401</v>
      </c>
      <c r="N43" s="66">
        <f t="shared" si="4"/>
        <v>-1332085</v>
      </c>
      <c r="O43" s="66">
        <f t="shared" si="4"/>
        <v>-443054</v>
      </c>
      <c r="P43" s="66">
        <f t="shared" si="4"/>
        <v>-452168</v>
      </c>
      <c r="Q43" s="66">
        <f t="shared" si="4"/>
        <v>-296639</v>
      </c>
      <c r="R43" s="66">
        <f t="shared" si="4"/>
        <v>-1191861</v>
      </c>
      <c r="S43" s="66">
        <f t="shared" si="4"/>
        <v>-483485</v>
      </c>
      <c r="T43" s="66">
        <f t="shared" si="4"/>
        <v>-569666</v>
      </c>
      <c r="U43" s="66">
        <f t="shared" si="4"/>
        <v>-650961</v>
      </c>
      <c r="V43" s="66">
        <f t="shared" si="4"/>
        <v>-1704112</v>
      </c>
      <c r="W43" s="66">
        <f t="shared" si="4"/>
        <v>-4963138</v>
      </c>
      <c r="X43" s="66">
        <f t="shared" si="4"/>
        <v>-5504383</v>
      </c>
      <c r="Y43" s="66">
        <f t="shared" si="4"/>
        <v>541245</v>
      </c>
      <c r="Z43" s="67">
        <f>+IF(X43&lt;&gt;0,+(Y43/X43)*100,0)</f>
        <v>-9.8329821889210827</v>
      </c>
      <c r="AA43" s="64">
        <f>+AA41-AA42</f>
        <v>-5504383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-3431634</v>
      </c>
      <c r="D45" s="56">
        <f>SUM(D43:D44)</f>
        <v>0</v>
      </c>
      <c r="E45" s="57">
        <f t="shared" si="5"/>
        <v>-6144383</v>
      </c>
      <c r="F45" s="58">
        <f t="shared" si="5"/>
        <v>-5504383</v>
      </c>
      <c r="G45" s="58">
        <f t="shared" si="5"/>
        <v>-218092</v>
      </c>
      <c r="H45" s="58">
        <f t="shared" si="5"/>
        <v>-156731</v>
      </c>
      <c r="I45" s="58">
        <f t="shared" si="5"/>
        <v>-360257</v>
      </c>
      <c r="J45" s="58">
        <f t="shared" si="5"/>
        <v>-735080</v>
      </c>
      <c r="K45" s="58">
        <f t="shared" si="5"/>
        <v>-498640</v>
      </c>
      <c r="L45" s="58">
        <f t="shared" si="5"/>
        <v>-249044</v>
      </c>
      <c r="M45" s="58">
        <f t="shared" si="5"/>
        <v>-584401</v>
      </c>
      <c r="N45" s="58">
        <f t="shared" si="5"/>
        <v>-1332085</v>
      </c>
      <c r="O45" s="58">
        <f t="shared" si="5"/>
        <v>-443054</v>
      </c>
      <c r="P45" s="58">
        <f t="shared" si="5"/>
        <v>-452168</v>
      </c>
      <c r="Q45" s="58">
        <f t="shared" si="5"/>
        <v>-296639</v>
      </c>
      <c r="R45" s="58">
        <f t="shared" si="5"/>
        <v>-1191861</v>
      </c>
      <c r="S45" s="58">
        <f t="shared" si="5"/>
        <v>-483485</v>
      </c>
      <c r="T45" s="58">
        <f t="shared" si="5"/>
        <v>-569666</v>
      </c>
      <c r="U45" s="58">
        <f t="shared" si="5"/>
        <v>-650961</v>
      </c>
      <c r="V45" s="58">
        <f t="shared" si="5"/>
        <v>-1704112</v>
      </c>
      <c r="W45" s="58">
        <f t="shared" si="5"/>
        <v>-4963138</v>
      </c>
      <c r="X45" s="58">
        <f t="shared" si="5"/>
        <v>-5504383</v>
      </c>
      <c r="Y45" s="58">
        <f t="shared" si="5"/>
        <v>541245</v>
      </c>
      <c r="Z45" s="59">
        <f>+IF(X45&lt;&gt;0,+(Y45/X45)*100,0)</f>
        <v>-9.8329821889210827</v>
      </c>
      <c r="AA45" s="56">
        <f>SUM(AA43:AA44)</f>
        <v>-5504383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-3431634</v>
      </c>
      <c r="D47" s="71">
        <f>SUM(D45:D46)</f>
        <v>0</v>
      </c>
      <c r="E47" s="72">
        <f t="shared" si="6"/>
        <v>-6144383</v>
      </c>
      <c r="F47" s="73">
        <f t="shared" si="6"/>
        <v>-5504383</v>
      </c>
      <c r="G47" s="73">
        <f t="shared" si="6"/>
        <v>-218092</v>
      </c>
      <c r="H47" s="74">
        <f t="shared" si="6"/>
        <v>-156731</v>
      </c>
      <c r="I47" s="74">
        <f t="shared" si="6"/>
        <v>-360257</v>
      </c>
      <c r="J47" s="74">
        <f t="shared" si="6"/>
        <v>-735080</v>
      </c>
      <c r="K47" s="74">
        <f t="shared" si="6"/>
        <v>-498640</v>
      </c>
      <c r="L47" s="74">
        <f t="shared" si="6"/>
        <v>-249044</v>
      </c>
      <c r="M47" s="73">
        <f t="shared" si="6"/>
        <v>-584401</v>
      </c>
      <c r="N47" s="73">
        <f t="shared" si="6"/>
        <v>-1332085</v>
      </c>
      <c r="O47" s="74">
        <f t="shared" si="6"/>
        <v>-443054</v>
      </c>
      <c r="P47" s="74">
        <f t="shared" si="6"/>
        <v>-452168</v>
      </c>
      <c r="Q47" s="74">
        <f t="shared" si="6"/>
        <v>-296639</v>
      </c>
      <c r="R47" s="74">
        <f t="shared" si="6"/>
        <v>-1191861</v>
      </c>
      <c r="S47" s="74">
        <f t="shared" si="6"/>
        <v>-483485</v>
      </c>
      <c r="T47" s="73">
        <f t="shared" si="6"/>
        <v>-569666</v>
      </c>
      <c r="U47" s="73">
        <f t="shared" si="6"/>
        <v>-650961</v>
      </c>
      <c r="V47" s="74">
        <f t="shared" si="6"/>
        <v>-1704112</v>
      </c>
      <c r="W47" s="74">
        <f t="shared" si="6"/>
        <v>-4963138</v>
      </c>
      <c r="X47" s="74">
        <f t="shared" si="6"/>
        <v>-5504383</v>
      </c>
      <c r="Y47" s="74">
        <f t="shared" si="6"/>
        <v>541245</v>
      </c>
      <c r="Z47" s="75">
        <f>+IF(X47&lt;&gt;0,+(Y47/X47)*100,0)</f>
        <v>-9.8329821889210827</v>
      </c>
      <c r="AA47" s="76">
        <f>SUM(AA45:AA46)</f>
        <v>-5504383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8158976</v>
      </c>
      <c r="D9" s="6"/>
      <c r="E9" s="7">
        <v>10121001</v>
      </c>
      <c r="F9" s="8">
        <v>8044228</v>
      </c>
      <c r="G9" s="8">
        <v>681319</v>
      </c>
      <c r="H9" s="8">
        <v>664584</v>
      </c>
      <c r="I9" s="8">
        <v>664584</v>
      </c>
      <c r="J9" s="8">
        <v>2010487</v>
      </c>
      <c r="K9" s="8">
        <v>664584</v>
      </c>
      <c r="L9" s="8">
        <v>661904</v>
      </c>
      <c r="M9" s="8">
        <v>664224</v>
      </c>
      <c r="N9" s="8">
        <v>1990712</v>
      </c>
      <c r="O9" s="8">
        <v>664064</v>
      </c>
      <c r="P9" s="8">
        <v>664064</v>
      </c>
      <c r="Q9" s="8">
        <v>634045</v>
      </c>
      <c r="R9" s="8">
        <v>1962173</v>
      </c>
      <c r="S9" s="8">
        <v>661702</v>
      </c>
      <c r="T9" s="8">
        <v>661742</v>
      </c>
      <c r="U9" s="8">
        <v>661742</v>
      </c>
      <c r="V9" s="8">
        <v>1985186</v>
      </c>
      <c r="W9" s="8">
        <v>7948558</v>
      </c>
      <c r="X9" s="8">
        <v>8044228</v>
      </c>
      <c r="Y9" s="8">
        <v>-95670</v>
      </c>
      <c r="Z9" s="2">
        <v>-1.1892999551976895</v>
      </c>
      <c r="AA9" s="6">
        <v>8044228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104249</v>
      </c>
      <c r="D19" s="6"/>
      <c r="E19" s="7">
        <v>100000</v>
      </c>
      <c r="F19" s="26">
        <v>98649</v>
      </c>
      <c r="G19" s="26">
        <v>10304</v>
      </c>
      <c r="H19" s="26">
        <v>10983</v>
      </c>
      <c r="I19" s="26">
        <v>10937</v>
      </c>
      <c r="J19" s="26">
        <v>32224</v>
      </c>
      <c r="K19" s="26">
        <v>7710</v>
      </c>
      <c r="L19" s="26">
        <v>9391</v>
      </c>
      <c r="M19" s="26">
        <v>10617</v>
      </c>
      <c r="N19" s="26">
        <v>27718</v>
      </c>
      <c r="O19" s="26">
        <v>9346</v>
      </c>
      <c r="P19" s="26">
        <v>11004</v>
      </c>
      <c r="Q19" s="26">
        <v>15230</v>
      </c>
      <c r="R19" s="26">
        <v>35580</v>
      </c>
      <c r="S19" s="26">
        <v>8797</v>
      </c>
      <c r="T19" s="26">
        <v>8786</v>
      </c>
      <c r="U19" s="26">
        <v>12629</v>
      </c>
      <c r="V19" s="26">
        <v>30212</v>
      </c>
      <c r="W19" s="26">
        <v>125734</v>
      </c>
      <c r="X19" s="26">
        <v>98649</v>
      </c>
      <c r="Y19" s="26">
        <v>27085</v>
      </c>
      <c r="Z19" s="27">
        <v>27.455929609017833</v>
      </c>
      <c r="AA19" s="28">
        <v>98649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8263225</v>
      </c>
      <c r="D21" s="33">
        <f t="shared" si="0"/>
        <v>0</v>
      </c>
      <c r="E21" s="34">
        <f t="shared" si="0"/>
        <v>10221001</v>
      </c>
      <c r="F21" s="35">
        <f t="shared" si="0"/>
        <v>8142877</v>
      </c>
      <c r="G21" s="35">
        <f t="shared" si="0"/>
        <v>691623</v>
      </c>
      <c r="H21" s="35">
        <f t="shared" si="0"/>
        <v>675567</v>
      </c>
      <c r="I21" s="35">
        <f t="shared" si="0"/>
        <v>675521</v>
      </c>
      <c r="J21" s="35">
        <f t="shared" si="0"/>
        <v>2042711</v>
      </c>
      <c r="K21" s="35">
        <f t="shared" si="0"/>
        <v>672294</v>
      </c>
      <c r="L21" s="35">
        <f t="shared" si="0"/>
        <v>671295</v>
      </c>
      <c r="M21" s="35">
        <f t="shared" si="0"/>
        <v>674841</v>
      </c>
      <c r="N21" s="35">
        <f t="shared" si="0"/>
        <v>2018430</v>
      </c>
      <c r="O21" s="35">
        <f t="shared" si="0"/>
        <v>673410</v>
      </c>
      <c r="P21" s="35">
        <f t="shared" si="0"/>
        <v>675068</v>
      </c>
      <c r="Q21" s="35">
        <f t="shared" si="0"/>
        <v>649275</v>
      </c>
      <c r="R21" s="35">
        <f t="shared" si="0"/>
        <v>1997753</v>
      </c>
      <c r="S21" s="35">
        <f t="shared" si="0"/>
        <v>670499</v>
      </c>
      <c r="T21" s="35">
        <f t="shared" si="0"/>
        <v>670528</v>
      </c>
      <c r="U21" s="35">
        <f t="shared" si="0"/>
        <v>674371</v>
      </c>
      <c r="V21" s="35">
        <f t="shared" si="0"/>
        <v>2015398</v>
      </c>
      <c r="W21" s="35">
        <f t="shared" si="0"/>
        <v>8074292</v>
      </c>
      <c r="X21" s="35">
        <f t="shared" si="0"/>
        <v>8142877</v>
      </c>
      <c r="Y21" s="35">
        <f t="shared" si="0"/>
        <v>-68585</v>
      </c>
      <c r="Z21" s="36">
        <f>+IF(X21&lt;&gt;0,+(Y21/X21)*100,0)</f>
        <v>-0.84226987586819746</v>
      </c>
      <c r="AA21" s="33">
        <f>SUM(AA5:AA20)</f>
        <v>8142877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7630149</v>
      </c>
      <c r="D24" s="6"/>
      <c r="E24" s="7">
        <v>14764099</v>
      </c>
      <c r="F24" s="8">
        <v>12532673</v>
      </c>
      <c r="G24" s="8">
        <v>813880</v>
      </c>
      <c r="H24" s="8">
        <v>748814</v>
      </c>
      <c r="I24" s="8">
        <v>600407</v>
      </c>
      <c r="J24" s="8">
        <v>2163101</v>
      </c>
      <c r="K24" s="8">
        <v>909278</v>
      </c>
      <c r="L24" s="8">
        <v>403086</v>
      </c>
      <c r="M24" s="8">
        <v>875775</v>
      </c>
      <c r="N24" s="8">
        <v>2188139</v>
      </c>
      <c r="O24" s="8">
        <v>302400</v>
      </c>
      <c r="P24" s="8">
        <v>794396</v>
      </c>
      <c r="Q24" s="8">
        <v>826124</v>
      </c>
      <c r="R24" s="8">
        <v>1922920</v>
      </c>
      <c r="S24" s="8">
        <v>802191</v>
      </c>
      <c r="T24" s="8">
        <v>880256</v>
      </c>
      <c r="U24" s="8">
        <v>830601</v>
      </c>
      <c r="V24" s="8">
        <v>2513048</v>
      </c>
      <c r="W24" s="8">
        <v>8787208</v>
      </c>
      <c r="X24" s="8">
        <v>12532673</v>
      </c>
      <c r="Y24" s="8">
        <v>-3745465</v>
      </c>
      <c r="Z24" s="2">
        <v>-29.885603813328572</v>
      </c>
      <c r="AA24" s="6">
        <v>12532673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3909429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182500</v>
      </c>
      <c r="D30" s="6"/>
      <c r="E30" s="7">
        <v>1000000</v>
      </c>
      <c r="F30" s="8">
        <v>800000</v>
      </c>
      <c r="G30" s="8"/>
      <c r="H30" s="8"/>
      <c r="I30" s="8"/>
      <c r="J30" s="8"/>
      <c r="K30" s="8"/>
      <c r="L30" s="8"/>
      <c r="M30" s="8">
        <v>172200</v>
      </c>
      <c r="N30" s="8">
        <v>172200</v>
      </c>
      <c r="O30" s="8">
        <v>683</v>
      </c>
      <c r="P30" s="8"/>
      <c r="Q30" s="8"/>
      <c r="R30" s="8">
        <v>683</v>
      </c>
      <c r="S30" s="8"/>
      <c r="T30" s="8"/>
      <c r="U30" s="8"/>
      <c r="V30" s="8"/>
      <c r="W30" s="8">
        <v>172883</v>
      </c>
      <c r="X30" s="8">
        <v>800000</v>
      </c>
      <c r="Y30" s="8">
        <v>-627117</v>
      </c>
      <c r="Z30" s="2">
        <v>-78.389624999999995</v>
      </c>
      <c r="AA30" s="6">
        <v>800000</v>
      </c>
    </row>
    <row r="31" spans="1:27" x14ac:dyDescent="0.25">
      <c r="A31" s="25" t="s">
        <v>57</v>
      </c>
      <c r="B31" s="24" t="s">
        <v>32</v>
      </c>
      <c r="C31" s="6">
        <v>148211</v>
      </c>
      <c r="D31" s="6"/>
      <c r="E31" s="7">
        <v>2510000</v>
      </c>
      <c r="F31" s="8">
        <v>1810000</v>
      </c>
      <c r="G31" s="8"/>
      <c r="H31" s="8"/>
      <c r="I31" s="8"/>
      <c r="J31" s="8"/>
      <c r="K31" s="8"/>
      <c r="L31" s="8"/>
      <c r="M31" s="8"/>
      <c r="N31" s="8"/>
      <c r="O31" s="8">
        <v>110902</v>
      </c>
      <c r="P31" s="8"/>
      <c r="Q31" s="8">
        <v>29139</v>
      </c>
      <c r="R31" s="8">
        <v>140041</v>
      </c>
      <c r="S31" s="8"/>
      <c r="T31" s="8"/>
      <c r="U31" s="8"/>
      <c r="V31" s="8"/>
      <c r="W31" s="8">
        <v>140041</v>
      </c>
      <c r="X31" s="8">
        <v>1810000</v>
      </c>
      <c r="Y31" s="8">
        <v>-1669959</v>
      </c>
      <c r="Z31" s="2">
        <v>-92.262928176795583</v>
      </c>
      <c r="AA31" s="6">
        <v>1810000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77155</v>
      </c>
      <c r="D33" s="6"/>
      <c r="E33" s="7">
        <v>196776</v>
      </c>
      <c r="F33" s="8">
        <v>175121</v>
      </c>
      <c r="G33" s="8">
        <v>8853</v>
      </c>
      <c r="H33" s="8">
        <v>3781</v>
      </c>
      <c r="I33" s="8">
        <v>3858</v>
      </c>
      <c r="J33" s="8">
        <v>16492</v>
      </c>
      <c r="K33" s="8">
        <v>4995</v>
      </c>
      <c r="L33" s="8">
        <v>6887</v>
      </c>
      <c r="M33" s="8">
        <v>14594</v>
      </c>
      <c r="N33" s="8">
        <v>26476</v>
      </c>
      <c r="O33" s="8"/>
      <c r="P33" s="8">
        <v>3965</v>
      </c>
      <c r="Q33" s="8">
        <v>6123</v>
      </c>
      <c r="R33" s="8">
        <v>10088</v>
      </c>
      <c r="S33" s="8">
        <v>7594</v>
      </c>
      <c r="T33" s="8">
        <v>6573</v>
      </c>
      <c r="U33" s="8">
        <v>3956</v>
      </c>
      <c r="V33" s="8">
        <v>18123</v>
      </c>
      <c r="W33" s="8">
        <v>71179</v>
      </c>
      <c r="X33" s="8">
        <v>175121</v>
      </c>
      <c r="Y33" s="8">
        <v>-103942</v>
      </c>
      <c r="Z33" s="2">
        <v>-59.354389250860827</v>
      </c>
      <c r="AA33" s="6">
        <v>175121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11947444</v>
      </c>
      <c r="D35" s="33">
        <f>SUM(D24:D34)</f>
        <v>0</v>
      </c>
      <c r="E35" s="34">
        <f t="shared" si="1"/>
        <v>18470875</v>
      </c>
      <c r="F35" s="35">
        <f t="shared" si="1"/>
        <v>15317794</v>
      </c>
      <c r="G35" s="35">
        <f t="shared" si="1"/>
        <v>822733</v>
      </c>
      <c r="H35" s="35">
        <f t="shared" si="1"/>
        <v>752595</v>
      </c>
      <c r="I35" s="35">
        <f t="shared" si="1"/>
        <v>604265</v>
      </c>
      <c r="J35" s="35">
        <f t="shared" si="1"/>
        <v>2179593</v>
      </c>
      <c r="K35" s="35">
        <f t="shared" si="1"/>
        <v>914273</v>
      </c>
      <c r="L35" s="35">
        <f t="shared" si="1"/>
        <v>409973</v>
      </c>
      <c r="M35" s="35">
        <f t="shared" si="1"/>
        <v>1062569</v>
      </c>
      <c r="N35" s="35">
        <f t="shared" si="1"/>
        <v>2386815</v>
      </c>
      <c r="O35" s="35">
        <f t="shared" si="1"/>
        <v>413985</v>
      </c>
      <c r="P35" s="35">
        <f t="shared" si="1"/>
        <v>798361</v>
      </c>
      <c r="Q35" s="35">
        <f t="shared" si="1"/>
        <v>861386</v>
      </c>
      <c r="R35" s="35">
        <f t="shared" si="1"/>
        <v>2073732</v>
      </c>
      <c r="S35" s="35">
        <f t="shared" si="1"/>
        <v>809785</v>
      </c>
      <c r="T35" s="35">
        <f t="shared" si="1"/>
        <v>886829</v>
      </c>
      <c r="U35" s="35">
        <f t="shared" si="1"/>
        <v>834557</v>
      </c>
      <c r="V35" s="35">
        <f t="shared" si="1"/>
        <v>2531171</v>
      </c>
      <c r="W35" s="35">
        <f t="shared" si="1"/>
        <v>9171311</v>
      </c>
      <c r="X35" s="35">
        <f t="shared" si="1"/>
        <v>15317794</v>
      </c>
      <c r="Y35" s="35">
        <f t="shared" si="1"/>
        <v>-6146483</v>
      </c>
      <c r="Z35" s="36">
        <f>+IF(X35&lt;&gt;0,+(Y35/X35)*100,0)</f>
        <v>-40.126424209647944</v>
      </c>
      <c r="AA35" s="33">
        <f>SUM(AA24:AA34)</f>
        <v>15317794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-3684219</v>
      </c>
      <c r="D37" s="46">
        <f>+D21-D35</f>
        <v>0</v>
      </c>
      <c r="E37" s="47">
        <f t="shared" si="2"/>
        <v>-8249874</v>
      </c>
      <c r="F37" s="48">
        <f t="shared" si="2"/>
        <v>-7174917</v>
      </c>
      <c r="G37" s="48">
        <f t="shared" si="2"/>
        <v>-131110</v>
      </c>
      <c r="H37" s="48">
        <f t="shared" si="2"/>
        <v>-77028</v>
      </c>
      <c r="I37" s="48">
        <f t="shared" si="2"/>
        <v>71256</v>
      </c>
      <c r="J37" s="48">
        <f t="shared" si="2"/>
        <v>-136882</v>
      </c>
      <c r="K37" s="48">
        <f t="shared" si="2"/>
        <v>-241979</v>
      </c>
      <c r="L37" s="48">
        <f t="shared" si="2"/>
        <v>261322</v>
      </c>
      <c r="M37" s="48">
        <f t="shared" si="2"/>
        <v>-387728</v>
      </c>
      <c r="N37" s="48">
        <f t="shared" si="2"/>
        <v>-368385</v>
      </c>
      <c r="O37" s="48">
        <f t="shared" si="2"/>
        <v>259425</v>
      </c>
      <c r="P37" s="48">
        <f t="shared" si="2"/>
        <v>-123293</v>
      </c>
      <c r="Q37" s="48">
        <f t="shared" si="2"/>
        <v>-212111</v>
      </c>
      <c r="R37" s="48">
        <f t="shared" si="2"/>
        <v>-75979</v>
      </c>
      <c r="S37" s="48">
        <f t="shared" si="2"/>
        <v>-139286</v>
      </c>
      <c r="T37" s="48">
        <f t="shared" si="2"/>
        <v>-216301</v>
      </c>
      <c r="U37" s="48">
        <f t="shared" si="2"/>
        <v>-160186</v>
      </c>
      <c r="V37" s="48">
        <f t="shared" si="2"/>
        <v>-515773</v>
      </c>
      <c r="W37" s="48">
        <f t="shared" si="2"/>
        <v>-1097019</v>
      </c>
      <c r="X37" s="48">
        <f>IF(F21=F35,0,X21-X35)</f>
        <v>-7174917</v>
      </c>
      <c r="Y37" s="48">
        <f t="shared" si="2"/>
        <v>6077898</v>
      </c>
      <c r="Z37" s="49">
        <f>+IF(X37&lt;&gt;0,+(Y37/X37)*100,0)</f>
        <v>-84.710359715659436</v>
      </c>
      <c r="AA37" s="46">
        <f>+AA21-AA35</f>
        <v>-7174917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-3684219</v>
      </c>
      <c r="D41" s="56">
        <f>SUM(D37:D40)</f>
        <v>0</v>
      </c>
      <c r="E41" s="57">
        <f t="shared" si="3"/>
        <v>-8249874</v>
      </c>
      <c r="F41" s="58">
        <f t="shared" si="3"/>
        <v>-7174917</v>
      </c>
      <c r="G41" s="58">
        <f t="shared" si="3"/>
        <v>-131110</v>
      </c>
      <c r="H41" s="58">
        <f t="shared" si="3"/>
        <v>-77028</v>
      </c>
      <c r="I41" s="58">
        <f t="shared" si="3"/>
        <v>71256</v>
      </c>
      <c r="J41" s="58">
        <f t="shared" si="3"/>
        <v>-136882</v>
      </c>
      <c r="K41" s="58">
        <f t="shared" si="3"/>
        <v>-241979</v>
      </c>
      <c r="L41" s="58">
        <f t="shared" si="3"/>
        <v>261322</v>
      </c>
      <c r="M41" s="58">
        <f t="shared" si="3"/>
        <v>-387728</v>
      </c>
      <c r="N41" s="58">
        <f t="shared" si="3"/>
        <v>-368385</v>
      </c>
      <c r="O41" s="58">
        <f t="shared" si="3"/>
        <v>259425</v>
      </c>
      <c r="P41" s="58">
        <f t="shared" si="3"/>
        <v>-123293</v>
      </c>
      <c r="Q41" s="58">
        <f t="shared" si="3"/>
        <v>-212111</v>
      </c>
      <c r="R41" s="58">
        <f t="shared" si="3"/>
        <v>-75979</v>
      </c>
      <c r="S41" s="58">
        <f t="shared" si="3"/>
        <v>-139286</v>
      </c>
      <c r="T41" s="58">
        <f t="shared" si="3"/>
        <v>-216301</v>
      </c>
      <c r="U41" s="58">
        <f t="shared" si="3"/>
        <v>-160186</v>
      </c>
      <c r="V41" s="58">
        <f t="shared" si="3"/>
        <v>-515773</v>
      </c>
      <c r="W41" s="58">
        <f t="shared" si="3"/>
        <v>-1097019</v>
      </c>
      <c r="X41" s="58">
        <f t="shared" si="3"/>
        <v>-7174917</v>
      </c>
      <c r="Y41" s="58">
        <f t="shared" si="3"/>
        <v>6077898</v>
      </c>
      <c r="Z41" s="59">
        <f>+IF(X41&lt;&gt;0,+(Y41/X41)*100,0)</f>
        <v>-84.710359715659436</v>
      </c>
      <c r="AA41" s="56">
        <f>SUM(AA37:AA40)</f>
        <v>-7174917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-3684219</v>
      </c>
      <c r="D43" s="64">
        <f>+D41-D42</f>
        <v>0</v>
      </c>
      <c r="E43" s="65">
        <f t="shared" si="4"/>
        <v>-8249874</v>
      </c>
      <c r="F43" s="66">
        <f t="shared" si="4"/>
        <v>-7174917</v>
      </c>
      <c r="G43" s="66">
        <f t="shared" si="4"/>
        <v>-131110</v>
      </c>
      <c r="H43" s="66">
        <f t="shared" si="4"/>
        <v>-77028</v>
      </c>
      <c r="I43" s="66">
        <f t="shared" si="4"/>
        <v>71256</v>
      </c>
      <c r="J43" s="66">
        <f t="shared" si="4"/>
        <v>-136882</v>
      </c>
      <c r="K43" s="66">
        <f t="shared" si="4"/>
        <v>-241979</v>
      </c>
      <c r="L43" s="66">
        <f t="shared" si="4"/>
        <v>261322</v>
      </c>
      <c r="M43" s="66">
        <f t="shared" si="4"/>
        <v>-387728</v>
      </c>
      <c r="N43" s="66">
        <f t="shared" si="4"/>
        <v>-368385</v>
      </c>
      <c r="O43" s="66">
        <f t="shared" si="4"/>
        <v>259425</v>
      </c>
      <c r="P43" s="66">
        <f t="shared" si="4"/>
        <v>-123293</v>
      </c>
      <c r="Q43" s="66">
        <f t="shared" si="4"/>
        <v>-212111</v>
      </c>
      <c r="R43" s="66">
        <f t="shared" si="4"/>
        <v>-75979</v>
      </c>
      <c r="S43" s="66">
        <f t="shared" si="4"/>
        <v>-139286</v>
      </c>
      <c r="T43" s="66">
        <f t="shared" si="4"/>
        <v>-216301</v>
      </c>
      <c r="U43" s="66">
        <f t="shared" si="4"/>
        <v>-160186</v>
      </c>
      <c r="V43" s="66">
        <f t="shared" si="4"/>
        <v>-515773</v>
      </c>
      <c r="W43" s="66">
        <f t="shared" si="4"/>
        <v>-1097019</v>
      </c>
      <c r="X43" s="66">
        <f t="shared" si="4"/>
        <v>-7174917</v>
      </c>
      <c r="Y43" s="66">
        <f t="shared" si="4"/>
        <v>6077898</v>
      </c>
      <c r="Z43" s="67">
        <f>+IF(X43&lt;&gt;0,+(Y43/X43)*100,0)</f>
        <v>-84.710359715659436</v>
      </c>
      <c r="AA43" s="64">
        <f>+AA41-AA42</f>
        <v>-7174917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-3684219</v>
      </c>
      <c r="D45" s="56">
        <f>SUM(D43:D44)</f>
        <v>0</v>
      </c>
      <c r="E45" s="57">
        <f t="shared" si="5"/>
        <v>-8249874</v>
      </c>
      <c r="F45" s="58">
        <f t="shared" si="5"/>
        <v>-7174917</v>
      </c>
      <c r="G45" s="58">
        <f t="shared" si="5"/>
        <v>-131110</v>
      </c>
      <c r="H45" s="58">
        <f t="shared" si="5"/>
        <v>-77028</v>
      </c>
      <c r="I45" s="58">
        <f t="shared" si="5"/>
        <v>71256</v>
      </c>
      <c r="J45" s="58">
        <f t="shared" si="5"/>
        <v>-136882</v>
      </c>
      <c r="K45" s="58">
        <f t="shared" si="5"/>
        <v>-241979</v>
      </c>
      <c r="L45" s="58">
        <f t="shared" si="5"/>
        <v>261322</v>
      </c>
      <c r="M45" s="58">
        <f t="shared" si="5"/>
        <v>-387728</v>
      </c>
      <c r="N45" s="58">
        <f t="shared" si="5"/>
        <v>-368385</v>
      </c>
      <c r="O45" s="58">
        <f t="shared" si="5"/>
        <v>259425</v>
      </c>
      <c r="P45" s="58">
        <f t="shared" si="5"/>
        <v>-123293</v>
      </c>
      <c r="Q45" s="58">
        <f t="shared" si="5"/>
        <v>-212111</v>
      </c>
      <c r="R45" s="58">
        <f t="shared" si="5"/>
        <v>-75979</v>
      </c>
      <c r="S45" s="58">
        <f t="shared" si="5"/>
        <v>-139286</v>
      </c>
      <c r="T45" s="58">
        <f t="shared" si="5"/>
        <v>-216301</v>
      </c>
      <c r="U45" s="58">
        <f t="shared" si="5"/>
        <v>-160186</v>
      </c>
      <c r="V45" s="58">
        <f t="shared" si="5"/>
        <v>-515773</v>
      </c>
      <c r="W45" s="58">
        <f t="shared" si="5"/>
        <v>-1097019</v>
      </c>
      <c r="X45" s="58">
        <f t="shared" si="5"/>
        <v>-7174917</v>
      </c>
      <c r="Y45" s="58">
        <f t="shared" si="5"/>
        <v>6077898</v>
      </c>
      <c r="Z45" s="59">
        <f>+IF(X45&lt;&gt;0,+(Y45/X45)*100,0)</f>
        <v>-84.710359715659436</v>
      </c>
      <c r="AA45" s="56">
        <f>SUM(AA43:AA44)</f>
        <v>-7174917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-3684219</v>
      </c>
      <c r="D47" s="71">
        <f>SUM(D45:D46)</f>
        <v>0</v>
      </c>
      <c r="E47" s="72">
        <f t="shared" si="6"/>
        <v>-8249874</v>
      </c>
      <c r="F47" s="73">
        <f t="shared" si="6"/>
        <v>-7174917</v>
      </c>
      <c r="G47" s="73">
        <f t="shared" si="6"/>
        <v>-131110</v>
      </c>
      <c r="H47" s="74">
        <f t="shared" si="6"/>
        <v>-77028</v>
      </c>
      <c r="I47" s="74">
        <f t="shared" si="6"/>
        <v>71256</v>
      </c>
      <c r="J47" s="74">
        <f t="shared" si="6"/>
        <v>-136882</v>
      </c>
      <c r="K47" s="74">
        <f t="shared" si="6"/>
        <v>-241979</v>
      </c>
      <c r="L47" s="74">
        <f t="shared" si="6"/>
        <v>261322</v>
      </c>
      <c r="M47" s="73">
        <f t="shared" si="6"/>
        <v>-387728</v>
      </c>
      <c r="N47" s="73">
        <f t="shared" si="6"/>
        <v>-368385</v>
      </c>
      <c r="O47" s="74">
        <f t="shared" si="6"/>
        <v>259425</v>
      </c>
      <c r="P47" s="74">
        <f t="shared" si="6"/>
        <v>-123293</v>
      </c>
      <c r="Q47" s="74">
        <f t="shared" si="6"/>
        <v>-212111</v>
      </c>
      <c r="R47" s="74">
        <f t="shared" si="6"/>
        <v>-75979</v>
      </c>
      <c r="S47" s="74">
        <f t="shared" si="6"/>
        <v>-139286</v>
      </c>
      <c r="T47" s="73">
        <f t="shared" si="6"/>
        <v>-216301</v>
      </c>
      <c r="U47" s="73">
        <f t="shared" si="6"/>
        <v>-160186</v>
      </c>
      <c r="V47" s="74">
        <f t="shared" si="6"/>
        <v>-515773</v>
      </c>
      <c r="W47" s="74">
        <f t="shared" si="6"/>
        <v>-1097019</v>
      </c>
      <c r="X47" s="74">
        <f t="shared" si="6"/>
        <v>-7174917</v>
      </c>
      <c r="Y47" s="74">
        <f t="shared" si="6"/>
        <v>6077898</v>
      </c>
      <c r="Z47" s="75">
        <f>+IF(X47&lt;&gt;0,+(Y47/X47)*100,0)</f>
        <v>-84.710359715659436</v>
      </c>
      <c r="AA47" s="76">
        <f>SUM(AA45:AA46)</f>
        <v>-7174917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4793716</v>
      </c>
      <c r="D9" s="6"/>
      <c r="E9" s="7">
        <v>4439194</v>
      </c>
      <c r="F9" s="8">
        <v>4439194</v>
      </c>
      <c r="G9" s="8"/>
      <c r="H9" s="8">
        <v>321014</v>
      </c>
      <c r="I9" s="8">
        <v>419587</v>
      </c>
      <c r="J9" s="8">
        <v>740601</v>
      </c>
      <c r="K9" s="8">
        <v>354418</v>
      </c>
      <c r="L9" s="8">
        <v>380850</v>
      </c>
      <c r="M9" s="8">
        <v>431470</v>
      </c>
      <c r="N9" s="8">
        <v>1166738</v>
      </c>
      <c r="O9" s="8">
        <v>424555</v>
      </c>
      <c r="P9" s="8">
        <v>559653</v>
      </c>
      <c r="Q9" s="8">
        <v>420472</v>
      </c>
      <c r="R9" s="8">
        <v>1404680</v>
      </c>
      <c r="S9" s="8">
        <v>460053</v>
      </c>
      <c r="T9" s="8">
        <v>444359</v>
      </c>
      <c r="U9" s="8">
        <v>441397</v>
      </c>
      <c r="V9" s="8">
        <v>1345809</v>
      </c>
      <c r="W9" s="8">
        <v>4657828</v>
      </c>
      <c r="X9" s="8">
        <v>4439194</v>
      </c>
      <c r="Y9" s="8">
        <v>218634</v>
      </c>
      <c r="Z9" s="2">
        <v>4.925083247093955</v>
      </c>
      <c r="AA9" s="6">
        <v>4439194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4793716</v>
      </c>
      <c r="D21" s="33">
        <f t="shared" si="0"/>
        <v>0</v>
      </c>
      <c r="E21" s="34">
        <f t="shared" si="0"/>
        <v>4439194</v>
      </c>
      <c r="F21" s="35">
        <f t="shared" si="0"/>
        <v>4439194</v>
      </c>
      <c r="G21" s="35">
        <f t="shared" si="0"/>
        <v>0</v>
      </c>
      <c r="H21" s="35">
        <f t="shared" si="0"/>
        <v>321014</v>
      </c>
      <c r="I21" s="35">
        <f t="shared" si="0"/>
        <v>419587</v>
      </c>
      <c r="J21" s="35">
        <f t="shared" si="0"/>
        <v>740601</v>
      </c>
      <c r="K21" s="35">
        <f t="shared" si="0"/>
        <v>354418</v>
      </c>
      <c r="L21" s="35">
        <f t="shared" si="0"/>
        <v>380850</v>
      </c>
      <c r="M21" s="35">
        <f t="shared" si="0"/>
        <v>431470</v>
      </c>
      <c r="N21" s="35">
        <f t="shared" si="0"/>
        <v>1166738</v>
      </c>
      <c r="O21" s="35">
        <f t="shared" si="0"/>
        <v>424555</v>
      </c>
      <c r="P21" s="35">
        <f t="shared" si="0"/>
        <v>559653</v>
      </c>
      <c r="Q21" s="35">
        <f t="shared" si="0"/>
        <v>420472</v>
      </c>
      <c r="R21" s="35">
        <f t="shared" si="0"/>
        <v>1404680</v>
      </c>
      <c r="S21" s="35">
        <f t="shared" si="0"/>
        <v>460053</v>
      </c>
      <c r="T21" s="35">
        <f t="shared" si="0"/>
        <v>444359</v>
      </c>
      <c r="U21" s="35">
        <f t="shared" si="0"/>
        <v>441397</v>
      </c>
      <c r="V21" s="35">
        <f t="shared" si="0"/>
        <v>1345809</v>
      </c>
      <c r="W21" s="35">
        <f t="shared" si="0"/>
        <v>4657828</v>
      </c>
      <c r="X21" s="35">
        <f t="shared" si="0"/>
        <v>4439194</v>
      </c>
      <c r="Y21" s="35">
        <f t="shared" si="0"/>
        <v>218634</v>
      </c>
      <c r="Z21" s="36">
        <f>+IF(X21&lt;&gt;0,+(Y21/X21)*100,0)</f>
        <v>4.925083247093955</v>
      </c>
      <c r="AA21" s="33">
        <f>SUM(AA5:AA20)</f>
        <v>4439194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1821317</v>
      </c>
      <c r="D24" s="6"/>
      <c r="E24" s="7">
        <v>2199265</v>
      </c>
      <c r="F24" s="8">
        <v>1929265</v>
      </c>
      <c r="G24" s="8">
        <v>106256</v>
      </c>
      <c r="H24" s="8">
        <v>110747</v>
      </c>
      <c r="I24" s="8">
        <v>110017</v>
      </c>
      <c r="J24" s="8">
        <v>327020</v>
      </c>
      <c r="K24" s="8">
        <v>105694</v>
      </c>
      <c r="L24" s="8">
        <v>110268</v>
      </c>
      <c r="M24" s="8">
        <v>156795</v>
      </c>
      <c r="N24" s="8">
        <v>372757</v>
      </c>
      <c r="O24" s="8">
        <v>130363</v>
      </c>
      <c r="P24" s="8">
        <v>112629</v>
      </c>
      <c r="Q24" s="8">
        <v>119399</v>
      </c>
      <c r="R24" s="8">
        <v>362391</v>
      </c>
      <c r="S24" s="8">
        <v>135869</v>
      </c>
      <c r="T24" s="8">
        <v>129577</v>
      </c>
      <c r="U24" s="8">
        <v>307840</v>
      </c>
      <c r="V24" s="8">
        <v>573286</v>
      </c>
      <c r="W24" s="8">
        <v>1635454</v>
      </c>
      <c r="X24" s="8">
        <v>1929265</v>
      </c>
      <c r="Y24" s="8">
        <v>-293811</v>
      </c>
      <c r="Z24" s="2">
        <v>-15.229167584546447</v>
      </c>
      <c r="AA24" s="6">
        <v>1929265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53782442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137485</v>
      </c>
      <c r="D27" s="6"/>
      <c r="E27" s="7">
        <v>213802</v>
      </c>
      <c r="F27" s="8">
        <v>213802</v>
      </c>
      <c r="G27" s="8"/>
      <c r="H27" s="8"/>
      <c r="I27" s="8"/>
      <c r="J27" s="8"/>
      <c r="K27" s="8"/>
      <c r="L27" s="8">
        <v>82468</v>
      </c>
      <c r="M27" s="8">
        <v>16161</v>
      </c>
      <c r="N27" s="8">
        <v>98629</v>
      </c>
      <c r="O27" s="8">
        <v>16161</v>
      </c>
      <c r="P27" s="8">
        <v>14597</v>
      </c>
      <c r="Q27" s="8">
        <v>16161</v>
      </c>
      <c r="R27" s="8">
        <v>46919</v>
      </c>
      <c r="S27" s="8">
        <v>15640</v>
      </c>
      <c r="T27" s="8">
        <v>16029</v>
      </c>
      <c r="U27" s="8">
        <v>12697</v>
      </c>
      <c r="V27" s="8">
        <v>44366</v>
      </c>
      <c r="W27" s="8">
        <v>189914</v>
      </c>
      <c r="X27" s="8">
        <v>213802</v>
      </c>
      <c r="Y27" s="8">
        <v>-23888</v>
      </c>
      <c r="Z27" s="2">
        <v>-11.17295441576786</v>
      </c>
      <c r="AA27" s="6">
        <v>213802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506658</v>
      </c>
      <c r="D30" s="6"/>
      <c r="E30" s="7">
        <v>660516</v>
      </c>
      <c r="F30" s="8">
        <v>560516</v>
      </c>
      <c r="G30" s="8"/>
      <c r="H30" s="8">
        <v>60311</v>
      </c>
      <c r="I30" s="8">
        <v>40904</v>
      </c>
      <c r="J30" s="8">
        <v>101215</v>
      </c>
      <c r="K30" s="8">
        <v>77355</v>
      </c>
      <c r="L30" s="8">
        <v>41823</v>
      </c>
      <c r="M30" s="8">
        <v>49140</v>
      </c>
      <c r="N30" s="8">
        <v>168318</v>
      </c>
      <c r="O30" s="8">
        <v>58747</v>
      </c>
      <c r="P30" s="8">
        <v>83430</v>
      </c>
      <c r="Q30" s="8">
        <v>83916</v>
      </c>
      <c r="R30" s="8">
        <v>226093</v>
      </c>
      <c r="S30" s="8">
        <v>62058</v>
      </c>
      <c r="T30" s="8">
        <v>32944</v>
      </c>
      <c r="U30" s="8">
        <v>112574</v>
      </c>
      <c r="V30" s="8">
        <v>207576</v>
      </c>
      <c r="W30" s="8">
        <v>703202</v>
      </c>
      <c r="X30" s="8">
        <v>560516</v>
      </c>
      <c r="Y30" s="8">
        <v>142686</v>
      </c>
      <c r="Z30" s="2">
        <v>25.456186799306352</v>
      </c>
      <c r="AA30" s="6">
        <v>560516</v>
      </c>
    </row>
    <row r="31" spans="1:27" x14ac:dyDescent="0.25">
      <c r="A31" s="25" t="s">
        <v>57</v>
      </c>
      <c r="B31" s="24" t="s">
        <v>32</v>
      </c>
      <c r="C31" s="6">
        <v>3156777</v>
      </c>
      <c r="D31" s="6"/>
      <c r="E31" s="7">
        <v>4798448</v>
      </c>
      <c r="F31" s="8">
        <v>3698448</v>
      </c>
      <c r="G31" s="8"/>
      <c r="H31" s="8">
        <v>263147</v>
      </c>
      <c r="I31" s="8">
        <v>237588</v>
      </c>
      <c r="J31" s="8">
        <v>500735</v>
      </c>
      <c r="K31" s="8">
        <v>1318296</v>
      </c>
      <c r="L31" s="8">
        <v>-571390</v>
      </c>
      <c r="M31" s="8">
        <v>394706</v>
      </c>
      <c r="N31" s="8">
        <v>1141612</v>
      </c>
      <c r="O31" s="8">
        <v>41593</v>
      </c>
      <c r="P31" s="8">
        <v>730307</v>
      </c>
      <c r="Q31" s="8">
        <v>519144</v>
      </c>
      <c r="R31" s="8">
        <v>1291044</v>
      </c>
      <c r="S31" s="8"/>
      <c r="T31" s="8">
        <v>666958</v>
      </c>
      <c r="U31" s="8">
        <v>518469</v>
      </c>
      <c r="V31" s="8">
        <v>1185427</v>
      </c>
      <c r="W31" s="8">
        <v>4118818</v>
      </c>
      <c r="X31" s="8">
        <v>3698448</v>
      </c>
      <c r="Y31" s="8">
        <v>420370</v>
      </c>
      <c r="Z31" s="2">
        <v>11.366118977473795</v>
      </c>
      <c r="AA31" s="6">
        <v>3698448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423202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59827881</v>
      </c>
      <c r="D35" s="33">
        <f>SUM(D24:D34)</f>
        <v>0</v>
      </c>
      <c r="E35" s="34">
        <f t="shared" si="1"/>
        <v>7872031</v>
      </c>
      <c r="F35" s="35">
        <f t="shared" si="1"/>
        <v>6402031</v>
      </c>
      <c r="G35" s="35">
        <f t="shared" si="1"/>
        <v>106256</v>
      </c>
      <c r="H35" s="35">
        <f t="shared" si="1"/>
        <v>434205</v>
      </c>
      <c r="I35" s="35">
        <f t="shared" si="1"/>
        <v>388509</v>
      </c>
      <c r="J35" s="35">
        <f t="shared" si="1"/>
        <v>928970</v>
      </c>
      <c r="K35" s="35">
        <f t="shared" si="1"/>
        <v>1501345</v>
      </c>
      <c r="L35" s="35">
        <f t="shared" si="1"/>
        <v>-336831</v>
      </c>
      <c r="M35" s="35">
        <f t="shared" si="1"/>
        <v>616802</v>
      </c>
      <c r="N35" s="35">
        <f t="shared" si="1"/>
        <v>1781316</v>
      </c>
      <c r="O35" s="35">
        <f t="shared" si="1"/>
        <v>246864</v>
      </c>
      <c r="P35" s="35">
        <f t="shared" si="1"/>
        <v>940963</v>
      </c>
      <c r="Q35" s="35">
        <f t="shared" si="1"/>
        <v>738620</v>
      </c>
      <c r="R35" s="35">
        <f t="shared" si="1"/>
        <v>1926447</v>
      </c>
      <c r="S35" s="35">
        <f t="shared" si="1"/>
        <v>213567</v>
      </c>
      <c r="T35" s="35">
        <f t="shared" si="1"/>
        <v>845508</v>
      </c>
      <c r="U35" s="35">
        <f t="shared" si="1"/>
        <v>951580</v>
      </c>
      <c r="V35" s="35">
        <f t="shared" si="1"/>
        <v>2010655</v>
      </c>
      <c r="W35" s="35">
        <f t="shared" si="1"/>
        <v>6647388</v>
      </c>
      <c r="X35" s="35">
        <f t="shared" si="1"/>
        <v>6402031</v>
      </c>
      <c r="Y35" s="35">
        <f t="shared" si="1"/>
        <v>245357</v>
      </c>
      <c r="Z35" s="36">
        <f>+IF(X35&lt;&gt;0,+(Y35/X35)*100,0)</f>
        <v>3.8324869092323985</v>
      </c>
      <c r="AA35" s="33">
        <f>SUM(AA24:AA34)</f>
        <v>6402031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-55034165</v>
      </c>
      <c r="D37" s="46">
        <f>+D21-D35</f>
        <v>0</v>
      </c>
      <c r="E37" s="47">
        <f t="shared" si="2"/>
        <v>-3432837</v>
      </c>
      <c r="F37" s="48">
        <f t="shared" si="2"/>
        <v>-1962837</v>
      </c>
      <c r="G37" s="48">
        <f t="shared" si="2"/>
        <v>-106256</v>
      </c>
      <c r="H37" s="48">
        <f t="shared" si="2"/>
        <v>-113191</v>
      </c>
      <c r="I37" s="48">
        <f t="shared" si="2"/>
        <v>31078</v>
      </c>
      <c r="J37" s="48">
        <f t="shared" si="2"/>
        <v>-188369</v>
      </c>
      <c r="K37" s="48">
        <f t="shared" si="2"/>
        <v>-1146927</v>
      </c>
      <c r="L37" s="48">
        <f t="shared" si="2"/>
        <v>717681</v>
      </c>
      <c r="M37" s="48">
        <f t="shared" si="2"/>
        <v>-185332</v>
      </c>
      <c r="N37" s="48">
        <f t="shared" si="2"/>
        <v>-614578</v>
      </c>
      <c r="O37" s="48">
        <f t="shared" si="2"/>
        <v>177691</v>
      </c>
      <c r="P37" s="48">
        <f t="shared" si="2"/>
        <v>-381310</v>
      </c>
      <c r="Q37" s="48">
        <f t="shared" si="2"/>
        <v>-318148</v>
      </c>
      <c r="R37" s="48">
        <f t="shared" si="2"/>
        <v>-521767</v>
      </c>
      <c r="S37" s="48">
        <f t="shared" si="2"/>
        <v>246486</v>
      </c>
      <c r="T37" s="48">
        <f t="shared" si="2"/>
        <v>-401149</v>
      </c>
      <c r="U37" s="48">
        <f t="shared" si="2"/>
        <v>-510183</v>
      </c>
      <c r="V37" s="48">
        <f t="shared" si="2"/>
        <v>-664846</v>
      </c>
      <c r="W37" s="48">
        <f t="shared" si="2"/>
        <v>-1989560</v>
      </c>
      <c r="X37" s="48">
        <f>IF(F21=F35,0,X21-X35)</f>
        <v>-1962837</v>
      </c>
      <c r="Y37" s="48">
        <f t="shared" si="2"/>
        <v>-26723</v>
      </c>
      <c r="Z37" s="49">
        <f>+IF(X37&lt;&gt;0,+(Y37/X37)*100,0)</f>
        <v>1.3614477412031665</v>
      </c>
      <c r="AA37" s="46">
        <f>+AA21-AA35</f>
        <v>-1962837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-55034165</v>
      </c>
      <c r="D41" s="56">
        <f>SUM(D37:D40)</f>
        <v>0</v>
      </c>
      <c r="E41" s="57">
        <f t="shared" si="3"/>
        <v>-3432837</v>
      </c>
      <c r="F41" s="58">
        <f t="shared" si="3"/>
        <v>-1962837</v>
      </c>
      <c r="G41" s="58">
        <f t="shared" si="3"/>
        <v>-106256</v>
      </c>
      <c r="H41" s="58">
        <f t="shared" si="3"/>
        <v>-113191</v>
      </c>
      <c r="I41" s="58">
        <f t="shared" si="3"/>
        <v>31078</v>
      </c>
      <c r="J41" s="58">
        <f t="shared" si="3"/>
        <v>-188369</v>
      </c>
      <c r="K41" s="58">
        <f t="shared" si="3"/>
        <v>-1146927</v>
      </c>
      <c r="L41" s="58">
        <f t="shared" si="3"/>
        <v>717681</v>
      </c>
      <c r="M41" s="58">
        <f t="shared" si="3"/>
        <v>-185332</v>
      </c>
      <c r="N41" s="58">
        <f t="shared" si="3"/>
        <v>-614578</v>
      </c>
      <c r="O41" s="58">
        <f t="shared" si="3"/>
        <v>177691</v>
      </c>
      <c r="P41" s="58">
        <f t="shared" si="3"/>
        <v>-381310</v>
      </c>
      <c r="Q41" s="58">
        <f t="shared" si="3"/>
        <v>-318148</v>
      </c>
      <c r="R41" s="58">
        <f t="shared" si="3"/>
        <v>-521767</v>
      </c>
      <c r="S41" s="58">
        <f t="shared" si="3"/>
        <v>246486</v>
      </c>
      <c r="T41" s="58">
        <f t="shared" si="3"/>
        <v>-401149</v>
      </c>
      <c r="U41" s="58">
        <f t="shared" si="3"/>
        <v>-510183</v>
      </c>
      <c r="V41" s="58">
        <f t="shared" si="3"/>
        <v>-664846</v>
      </c>
      <c r="W41" s="58">
        <f t="shared" si="3"/>
        <v>-1989560</v>
      </c>
      <c r="X41" s="58">
        <f t="shared" si="3"/>
        <v>-1962837</v>
      </c>
      <c r="Y41" s="58">
        <f t="shared" si="3"/>
        <v>-26723</v>
      </c>
      <c r="Z41" s="59">
        <f>+IF(X41&lt;&gt;0,+(Y41/X41)*100,0)</f>
        <v>1.3614477412031665</v>
      </c>
      <c r="AA41" s="56">
        <f>SUM(AA37:AA40)</f>
        <v>-1962837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-55034165</v>
      </c>
      <c r="D43" s="64">
        <f>+D41-D42</f>
        <v>0</v>
      </c>
      <c r="E43" s="65">
        <f t="shared" si="4"/>
        <v>-3432837</v>
      </c>
      <c r="F43" s="66">
        <f t="shared" si="4"/>
        <v>-1962837</v>
      </c>
      <c r="G43" s="66">
        <f t="shared" si="4"/>
        <v>-106256</v>
      </c>
      <c r="H43" s="66">
        <f t="shared" si="4"/>
        <v>-113191</v>
      </c>
      <c r="I43" s="66">
        <f t="shared" si="4"/>
        <v>31078</v>
      </c>
      <c r="J43" s="66">
        <f t="shared" si="4"/>
        <v>-188369</v>
      </c>
      <c r="K43" s="66">
        <f t="shared" si="4"/>
        <v>-1146927</v>
      </c>
      <c r="L43" s="66">
        <f t="shared" si="4"/>
        <v>717681</v>
      </c>
      <c r="M43" s="66">
        <f t="shared" si="4"/>
        <v>-185332</v>
      </c>
      <c r="N43" s="66">
        <f t="shared" si="4"/>
        <v>-614578</v>
      </c>
      <c r="O43" s="66">
        <f t="shared" si="4"/>
        <v>177691</v>
      </c>
      <c r="P43" s="66">
        <f t="shared" si="4"/>
        <v>-381310</v>
      </c>
      <c r="Q43" s="66">
        <f t="shared" si="4"/>
        <v>-318148</v>
      </c>
      <c r="R43" s="66">
        <f t="shared" si="4"/>
        <v>-521767</v>
      </c>
      <c r="S43" s="66">
        <f t="shared" si="4"/>
        <v>246486</v>
      </c>
      <c r="T43" s="66">
        <f t="shared" si="4"/>
        <v>-401149</v>
      </c>
      <c r="U43" s="66">
        <f t="shared" si="4"/>
        <v>-510183</v>
      </c>
      <c r="V43" s="66">
        <f t="shared" si="4"/>
        <v>-664846</v>
      </c>
      <c r="W43" s="66">
        <f t="shared" si="4"/>
        <v>-1989560</v>
      </c>
      <c r="X43" s="66">
        <f t="shared" si="4"/>
        <v>-1962837</v>
      </c>
      <c r="Y43" s="66">
        <f t="shared" si="4"/>
        <v>-26723</v>
      </c>
      <c r="Z43" s="67">
        <f>+IF(X43&lt;&gt;0,+(Y43/X43)*100,0)</f>
        <v>1.3614477412031665</v>
      </c>
      <c r="AA43" s="64">
        <f>+AA41-AA42</f>
        <v>-1962837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-55034165</v>
      </c>
      <c r="D45" s="56">
        <f>SUM(D43:D44)</f>
        <v>0</v>
      </c>
      <c r="E45" s="57">
        <f t="shared" si="5"/>
        <v>-3432837</v>
      </c>
      <c r="F45" s="58">
        <f t="shared" si="5"/>
        <v>-1962837</v>
      </c>
      <c r="G45" s="58">
        <f t="shared" si="5"/>
        <v>-106256</v>
      </c>
      <c r="H45" s="58">
        <f t="shared" si="5"/>
        <v>-113191</v>
      </c>
      <c r="I45" s="58">
        <f t="shared" si="5"/>
        <v>31078</v>
      </c>
      <c r="J45" s="58">
        <f t="shared" si="5"/>
        <v>-188369</v>
      </c>
      <c r="K45" s="58">
        <f t="shared" si="5"/>
        <v>-1146927</v>
      </c>
      <c r="L45" s="58">
        <f t="shared" si="5"/>
        <v>717681</v>
      </c>
      <c r="M45" s="58">
        <f t="shared" si="5"/>
        <v>-185332</v>
      </c>
      <c r="N45" s="58">
        <f t="shared" si="5"/>
        <v>-614578</v>
      </c>
      <c r="O45" s="58">
        <f t="shared" si="5"/>
        <v>177691</v>
      </c>
      <c r="P45" s="58">
        <f t="shared" si="5"/>
        <v>-381310</v>
      </c>
      <c r="Q45" s="58">
        <f t="shared" si="5"/>
        <v>-318148</v>
      </c>
      <c r="R45" s="58">
        <f t="shared" si="5"/>
        <v>-521767</v>
      </c>
      <c r="S45" s="58">
        <f t="shared" si="5"/>
        <v>246486</v>
      </c>
      <c r="T45" s="58">
        <f t="shared" si="5"/>
        <v>-401149</v>
      </c>
      <c r="U45" s="58">
        <f t="shared" si="5"/>
        <v>-510183</v>
      </c>
      <c r="V45" s="58">
        <f t="shared" si="5"/>
        <v>-664846</v>
      </c>
      <c r="W45" s="58">
        <f t="shared" si="5"/>
        <v>-1989560</v>
      </c>
      <c r="X45" s="58">
        <f t="shared" si="5"/>
        <v>-1962837</v>
      </c>
      <c r="Y45" s="58">
        <f t="shared" si="5"/>
        <v>-26723</v>
      </c>
      <c r="Z45" s="59">
        <f>+IF(X45&lt;&gt;0,+(Y45/X45)*100,0)</f>
        <v>1.3614477412031665</v>
      </c>
      <c r="AA45" s="56">
        <f>SUM(AA43:AA44)</f>
        <v>-1962837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-55034165</v>
      </c>
      <c r="D47" s="71">
        <f>SUM(D45:D46)</f>
        <v>0</v>
      </c>
      <c r="E47" s="72">
        <f t="shared" si="6"/>
        <v>-3432837</v>
      </c>
      <c r="F47" s="73">
        <f t="shared" si="6"/>
        <v>-1962837</v>
      </c>
      <c r="G47" s="73">
        <f t="shared" si="6"/>
        <v>-106256</v>
      </c>
      <c r="H47" s="74">
        <f t="shared" si="6"/>
        <v>-113191</v>
      </c>
      <c r="I47" s="74">
        <f t="shared" si="6"/>
        <v>31078</v>
      </c>
      <c r="J47" s="74">
        <f t="shared" si="6"/>
        <v>-188369</v>
      </c>
      <c r="K47" s="74">
        <f t="shared" si="6"/>
        <v>-1146927</v>
      </c>
      <c r="L47" s="74">
        <f t="shared" si="6"/>
        <v>717681</v>
      </c>
      <c r="M47" s="73">
        <f t="shared" si="6"/>
        <v>-185332</v>
      </c>
      <c r="N47" s="73">
        <f t="shared" si="6"/>
        <v>-614578</v>
      </c>
      <c r="O47" s="74">
        <f t="shared" si="6"/>
        <v>177691</v>
      </c>
      <c r="P47" s="74">
        <f t="shared" si="6"/>
        <v>-381310</v>
      </c>
      <c r="Q47" s="74">
        <f t="shared" si="6"/>
        <v>-318148</v>
      </c>
      <c r="R47" s="74">
        <f t="shared" si="6"/>
        <v>-521767</v>
      </c>
      <c r="S47" s="74">
        <f t="shared" si="6"/>
        <v>246486</v>
      </c>
      <c r="T47" s="73">
        <f t="shared" si="6"/>
        <v>-401149</v>
      </c>
      <c r="U47" s="73">
        <f t="shared" si="6"/>
        <v>-510183</v>
      </c>
      <c r="V47" s="74">
        <f t="shared" si="6"/>
        <v>-664846</v>
      </c>
      <c r="W47" s="74">
        <f t="shared" si="6"/>
        <v>-1989560</v>
      </c>
      <c r="X47" s="74">
        <f t="shared" si="6"/>
        <v>-1962837</v>
      </c>
      <c r="Y47" s="74">
        <f t="shared" si="6"/>
        <v>-26723</v>
      </c>
      <c r="Z47" s="75">
        <f>+IF(X47&lt;&gt;0,+(Y47/X47)*100,0)</f>
        <v>1.3614477412031665</v>
      </c>
      <c r="AA47" s="76">
        <f>SUM(AA45:AA46)</f>
        <v>-1962837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37967161</v>
      </c>
      <c r="D9" s="6"/>
      <c r="E9" s="7">
        <v>35907361</v>
      </c>
      <c r="F9" s="8">
        <v>35907361</v>
      </c>
      <c r="G9" s="8">
        <v>3080658</v>
      </c>
      <c r="H9" s="8">
        <v>3095700</v>
      </c>
      <c r="I9" s="8">
        <v>3116180</v>
      </c>
      <c r="J9" s="8">
        <v>9292538</v>
      </c>
      <c r="K9" s="8">
        <v>3212869</v>
      </c>
      <c r="L9" s="8">
        <v>3038266</v>
      </c>
      <c r="M9" s="8">
        <v>3036488</v>
      </c>
      <c r="N9" s="8">
        <v>9287623</v>
      </c>
      <c r="O9" s="8">
        <v>3061712</v>
      </c>
      <c r="P9" s="8">
        <v>3213978</v>
      </c>
      <c r="Q9" s="8">
        <v>3044715</v>
      </c>
      <c r="R9" s="8">
        <v>9320405</v>
      </c>
      <c r="S9" s="8">
        <v>3225318</v>
      </c>
      <c r="T9" s="8">
        <v>3043447</v>
      </c>
      <c r="U9" s="8">
        <v>3007872</v>
      </c>
      <c r="V9" s="8">
        <v>9276637</v>
      </c>
      <c r="W9" s="8">
        <v>37177203</v>
      </c>
      <c r="X9" s="8">
        <v>35907361</v>
      </c>
      <c r="Y9" s="8">
        <v>1269842</v>
      </c>
      <c r="Z9" s="2">
        <v>3.5364392276001571</v>
      </c>
      <c r="AA9" s="6">
        <v>35907361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>
        <v>1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</v>
      </c>
      <c r="Y15" s="8">
        <v>-1</v>
      </c>
      <c r="Z15" s="2">
        <v>-100</v>
      </c>
      <c r="AA15" s="6">
        <v>1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7134000</v>
      </c>
      <c r="D18" s="6"/>
      <c r="E18" s="7">
        <v>38463000</v>
      </c>
      <c r="F18" s="8">
        <v>38463000</v>
      </c>
      <c r="G18" s="8"/>
      <c r="H18" s="8"/>
      <c r="I18" s="8"/>
      <c r="J18" s="8"/>
      <c r="K18" s="8"/>
      <c r="L18" s="8"/>
      <c r="M18" s="8"/>
      <c r="N18" s="8"/>
      <c r="O18" s="8">
        <v>1010</v>
      </c>
      <c r="P18" s="8"/>
      <c r="Q18" s="8"/>
      <c r="R18" s="8">
        <v>1010</v>
      </c>
      <c r="S18" s="8"/>
      <c r="T18" s="8"/>
      <c r="U18" s="8"/>
      <c r="V18" s="8"/>
      <c r="W18" s="8">
        <v>1010</v>
      </c>
      <c r="X18" s="8">
        <v>38463000</v>
      </c>
      <c r="Y18" s="8">
        <v>-38461990</v>
      </c>
      <c r="Z18" s="2">
        <v>-99.99737409978421</v>
      </c>
      <c r="AA18" s="6">
        <v>38463000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45101161</v>
      </c>
      <c r="D21" s="33">
        <f t="shared" si="0"/>
        <v>0</v>
      </c>
      <c r="E21" s="34">
        <f t="shared" si="0"/>
        <v>74370361</v>
      </c>
      <c r="F21" s="35">
        <f t="shared" si="0"/>
        <v>74370362</v>
      </c>
      <c r="G21" s="35">
        <f t="shared" si="0"/>
        <v>3080658</v>
      </c>
      <c r="H21" s="35">
        <f t="shared" si="0"/>
        <v>3095700</v>
      </c>
      <c r="I21" s="35">
        <f t="shared" si="0"/>
        <v>3116180</v>
      </c>
      <c r="J21" s="35">
        <f t="shared" si="0"/>
        <v>9292538</v>
      </c>
      <c r="K21" s="35">
        <f t="shared" si="0"/>
        <v>3212869</v>
      </c>
      <c r="L21" s="35">
        <f t="shared" si="0"/>
        <v>3038266</v>
      </c>
      <c r="M21" s="35">
        <f t="shared" si="0"/>
        <v>3036488</v>
      </c>
      <c r="N21" s="35">
        <f t="shared" si="0"/>
        <v>9287623</v>
      </c>
      <c r="O21" s="35">
        <f t="shared" si="0"/>
        <v>3062722</v>
      </c>
      <c r="P21" s="35">
        <f t="shared" si="0"/>
        <v>3213978</v>
      </c>
      <c r="Q21" s="35">
        <f t="shared" si="0"/>
        <v>3044715</v>
      </c>
      <c r="R21" s="35">
        <f t="shared" si="0"/>
        <v>9321415</v>
      </c>
      <c r="S21" s="35">
        <f t="shared" si="0"/>
        <v>3225318</v>
      </c>
      <c r="T21" s="35">
        <f t="shared" si="0"/>
        <v>3043447</v>
      </c>
      <c r="U21" s="35">
        <f t="shared" si="0"/>
        <v>3007872</v>
      </c>
      <c r="V21" s="35">
        <f t="shared" si="0"/>
        <v>9276637</v>
      </c>
      <c r="W21" s="35">
        <f t="shared" si="0"/>
        <v>37178213</v>
      </c>
      <c r="X21" s="35">
        <f t="shared" si="0"/>
        <v>74370362</v>
      </c>
      <c r="Y21" s="35">
        <f t="shared" si="0"/>
        <v>-37192149</v>
      </c>
      <c r="Z21" s="36">
        <f>+IF(X21&lt;&gt;0,+(Y21/X21)*100,0)</f>
        <v>-50.009369323763678</v>
      </c>
      <c r="AA21" s="33">
        <f>SUM(AA5:AA20)</f>
        <v>74370362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31968977</v>
      </c>
      <c r="D24" s="6"/>
      <c r="E24" s="7">
        <v>33500493</v>
      </c>
      <c r="F24" s="8">
        <v>35099297</v>
      </c>
      <c r="G24" s="8">
        <v>4723245</v>
      </c>
      <c r="H24" s="8">
        <v>2331816</v>
      </c>
      <c r="I24" s="8">
        <v>2787807</v>
      </c>
      <c r="J24" s="8">
        <v>9842868</v>
      </c>
      <c r="K24" s="8">
        <v>2711882</v>
      </c>
      <c r="L24" s="8">
        <v>2928372</v>
      </c>
      <c r="M24" s="8">
        <v>2827826</v>
      </c>
      <c r="N24" s="8">
        <v>8468080</v>
      </c>
      <c r="O24" s="8">
        <v>2917205</v>
      </c>
      <c r="P24" s="8">
        <v>2745405</v>
      </c>
      <c r="Q24" s="8">
        <v>2724006</v>
      </c>
      <c r="R24" s="8">
        <v>8386616</v>
      </c>
      <c r="S24" s="8">
        <v>2550361</v>
      </c>
      <c r="T24" s="8">
        <v>2871441</v>
      </c>
      <c r="U24" s="8">
        <v>2618633</v>
      </c>
      <c r="V24" s="8">
        <v>8040435</v>
      </c>
      <c r="W24" s="8">
        <v>34737999</v>
      </c>
      <c r="X24" s="8">
        <v>35099297</v>
      </c>
      <c r="Y24" s="8">
        <v>-361298</v>
      </c>
      <c r="Z24" s="2">
        <v>-1.0293596478584741</v>
      </c>
      <c r="AA24" s="6">
        <v>35099297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-11794465</v>
      </c>
      <c r="D26" s="6"/>
      <c r="E26" s="7">
        <v>8000000</v>
      </c>
      <c r="F26" s="8">
        <v>8000000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8000000</v>
      </c>
      <c r="Y26" s="8">
        <v>-8000000</v>
      </c>
      <c r="Z26" s="2">
        <v>-100</v>
      </c>
      <c r="AA26" s="6">
        <v>8000000</v>
      </c>
    </row>
    <row r="27" spans="1:27" x14ac:dyDescent="0.25">
      <c r="A27" s="25" t="s">
        <v>53</v>
      </c>
      <c r="B27" s="24" t="s">
        <v>32</v>
      </c>
      <c r="C27" s="6">
        <v>8495</v>
      </c>
      <c r="D27" s="6"/>
      <c r="E27" s="7">
        <v>339223</v>
      </c>
      <c r="F27" s="8">
        <v>339224</v>
      </c>
      <c r="G27" s="8"/>
      <c r="H27" s="8"/>
      <c r="I27" s="8"/>
      <c r="J27" s="8"/>
      <c r="K27" s="8"/>
      <c r="L27" s="8"/>
      <c r="M27" s="8"/>
      <c r="N27" s="8"/>
      <c r="O27" s="8">
        <v>264496</v>
      </c>
      <c r="P27" s="8"/>
      <c r="Q27" s="8"/>
      <c r="R27" s="8">
        <v>264496</v>
      </c>
      <c r="S27" s="8"/>
      <c r="T27" s="8"/>
      <c r="U27" s="8"/>
      <c r="V27" s="8"/>
      <c r="W27" s="8">
        <v>264496</v>
      </c>
      <c r="X27" s="8">
        <v>339224</v>
      </c>
      <c r="Y27" s="8">
        <v>-74728</v>
      </c>
      <c r="Z27" s="2">
        <v>-22.02910171450133</v>
      </c>
      <c r="AA27" s="6">
        <v>339224</v>
      </c>
    </row>
    <row r="28" spans="1:27" x14ac:dyDescent="0.25">
      <c r="A28" s="25" t="s">
        <v>54</v>
      </c>
      <c r="B28" s="24" t="s">
        <v>32</v>
      </c>
      <c r="C28" s="6">
        <v>55981</v>
      </c>
      <c r="D28" s="6"/>
      <c r="E28" s="7"/>
      <c r="F28" s="8">
        <v>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</v>
      </c>
      <c r="Y28" s="8">
        <v>-1</v>
      </c>
      <c r="Z28" s="2">
        <v>-100</v>
      </c>
      <c r="AA28" s="6">
        <v>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856408</v>
      </c>
      <c r="D30" s="6"/>
      <c r="E30" s="7">
        <v>1416560</v>
      </c>
      <c r="F30" s="8">
        <v>1670703</v>
      </c>
      <c r="G30" s="8">
        <v>61044</v>
      </c>
      <c r="H30" s="8">
        <v>9145</v>
      </c>
      <c r="I30" s="8">
        <v>266464</v>
      </c>
      <c r="J30" s="8">
        <v>336653</v>
      </c>
      <c r="K30" s="8">
        <v>272250</v>
      </c>
      <c r="L30" s="8">
        <v>1930</v>
      </c>
      <c r="M30" s="8"/>
      <c r="N30" s="8">
        <v>274180</v>
      </c>
      <c r="O30" s="8">
        <v>22145</v>
      </c>
      <c r="P30" s="8">
        <v>30702</v>
      </c>
      <c r="Q30" s="8">
        <v>21136</v>
      </c>
      <c r="R30" s="8">
        <v>73983</v>
      </c>
      <c r="S30" s="8">
        <v>22841</v>
      </c>
      <c r="T30" s="8">
        <v>11878</v>
      </c>
      <c r="U30" s="8">
        <v>446948</v>
      </c>
      <c r="V30" s="8">
        <v>481667</v>
      </c>
      <c r="W30" s="8">
        <v>1166483</v>
      </c>
      <c r="X30" s="8">
        <v>1670703</v>
      </c>
      <c r="Y30" s="8">
        <v>-504220</v>
      </c>
      <c r="Z30" s="2">
        <v>-30.180109810061989</v>
      </c>
      <c r="AA30" s="6">
        <v>1670703</v>
      </c>
    </row>
    <row r="31" spans="1:27" x14ac:dyDescent="0.25">
      <c r="A31" s="25" t="s">
        <v>57</v>
      </c>
      <c r="B31" s="24" t="s">
        <v>32</v>
      </c>
      <c r="C31" s="6">
        <v>34370554</v>
      </c>
      <c r="D31" s="6"/>
      <c r="E31" s="7">
        <v>33269882</v>
      </c>
      <c r="F31" s="8">
        <v>33239883</v>
      </c>
      <c r="G31" s="8">
        <v>2525518</v>
      </c>
      <c r="H31" s="8">
        <v>2581011</v>
      </c>
      <c r="I31" s="8">
        <v>2579470</v>
      </c>
      <c r="J31" s="8">
        <v>7685999</v>
      </c>
      <c r="K31" s="8">
        <v>2555112</v>
      </c>
      <c r="L31" s="8">
        <v>2678086</v>
      </c>
      <c r="M31" s="8">
        <v>2626733</v>
      </c>
      <c r="N31" s="8">
        <v>7859931</v>
      </c>
      <c r="O31" s="8">
        <v>2598765</v>
      </c>
      <c r="P31" s="8">
        <v>2619938</v>
      </c>
      <c r="Q31" s="8">
        <v>2666792</v>
      </c>
      <c r="R31" s="8">
        <v>7885495</v>
      </c>
      <c r="S31" s="8">
        <v>2622251</v>
      </c>
      <c r="T31" s="8">
        <v>3829786</v>
      </c>
      <c r="U31" s="8">
        <v>2682011</v>
      </c>
      <c r="V31" s="8">
        <v>9134048</v>
      </c>
      <c r="W31" s="8">
        <v>32565473</v>
      </c>
      <c r="X31" s="8">
        <v>33239883</v>
      </c>
      <c r="Y31" s="8">
        <v>-674410</v>
      </c>
      <c r="Z31" s="2">
        <v>-2.028918092160553</v>
      </c>
      <c r="AA31" s="6">
        <v>33239883</v>
      </c>
    </row>
    <row r="32" spans="1:27" x14ac:dyDescent="0.25">
      <c r="A32" s="25" t="s">
        <v>45</v>
      </c>
      <c r="B32" s="24" t="s">
        <v>32</v>
      </c>
      <c r="C32" s="6">
        <v>7134000</v>
      </c>
      <c r="D32" s="6"/>
      <c r="E32" s="7">
        <v>8463000</v>
      </c>
      <c r="F32" s="8">
        <v>8463000</v>
      </c>
      <c r="G32" s="8">
        <v>724710</v>
      </c>
      <c r="H32" s="8">
        <v>927588</v>
      </c>
      <c r="I32" s="8">
        <v>930709</v>
      </c>
      <c r="J32" s="8">
        <v>2583007</v>
      </c>
      <c r="K32" s="8">
        <v>929771</v>
      </c>
      <c r="L32" s="8">
        <v>925303</v>
      </c>
      <c r="M32" s="8"/>
      <c r="N32" s="8">
        <v>1855074</v>
      </c>
      <c r="O32" s="8">
        <v>924854</v>
      </c>
      <c r="P32" s="8">
        <v>929608</v>
      </c>
      <c r="Q32" s="8">
        <v>924038</v>
      </c>
      <c r="R32" s="8">
        <v>2778500</v>
      </c>
      <c r="S32" s="8">
        <v>933116</v>
      </c>
      <c r="T32" s="8"/>
      <c r="U32" s="8"/>
      <c r="V32" s="8">
        <v>933116</v>
      </c>
      <c r="W32" s="8">
        <v>8149697</v>
      </c>
      <c r="X32" s="8">
        <v>8463000</v>
      </c>
      <c r="Y32" s="8">
        <v>-313303</v>
      </c>
      <c r="Z32" s="2">
        <v>-3.7020323762259251</v>
      </c>
      <c r="AA32" s="6">
        <v>8463000</v>
      </c>
    </row>
    <row r="33" spans="1:27" x14ac:dyDescent="0.25">
      <c r="A33" s="25" t="s">
        <v>58</v>
      </c>
      <c r="B33" s="24" t="s">
        <v>32</v>
      </c>
      <c r="C33" s="6">
        <v>1254234</v>
      </c>
      <c r="D33" s="6"/>
      <c r="E33" s="7">
        <v>1361944</v>
      </c>
      <c r="F33" s="8">
        <v>1394144</v>
      </c>
      <c r="G33" s="8">
        <v>46642</v>
      </c>
      <c r="H33" s="8">
        <v>287567</v>
      </c>
      <c r="I33" s="8">
        <v>28003</v>
      </c>
      <c r="J33" s="8">
        <v>362212</v>
      </c>
      <c r="K33" s="8">
        <v>28209</v>
      </c>
      <c r="L33" s="8">
        <v>29153</v>
      </c>
      <c r="M33" s="8">
        <v>28570</v>
      </c>
      <c r="N33" s="8">
        <v>85932</v>
      </c>
      <c r="O33" s="8">
        <v>30684</v>
      </c>
      <c r="P33" s="8">
        <v>27102</v>
      </c>
      <c r="Q33" s="8">
        <v>27708</v>
      </c>
      <c r="R33" s="8">
        <v>85494</v>
      </c>
      <c r="S33" s="8">
        <v>30585</v>
      </c>
      <c r="T33" s="8">
        <v>30367</v>
      </c>
      <c r="U33" s="8">
        <v>159769</v>
      </c>
      <c r="V33" s="8">
        <v>220721</v>
      </c>
      <c r="W33" s="8">
        <v>754359</v>
      </c>
      <c r="X33" s="8">
        <v>1394144</v>
      </c>
      <c r="Y33" s="8">
        <v>-639785</v>
      </c>
      <c r="Z33" s="2">
        <v>-45.890883581609934</v>
      </c>
      <c r="AA33" s="6">
        <v>1394144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63854184</v>
      </c>
      <c r="D35" s="33">
        <f>SUM(D24:D34)</f>
        <v>0</v>
      </c>
      <c r="E35" s="34">
        <f t="shared" si="1"/>
        <v>86351102</v>
      </c>
      <c r="F35" s="35">
        <f t="shared" si="1"/>
        <v>88206252</v>
      </c>
      <c r="G35" s="35">
        <f t="shared" si="1"/>
        <v>8081159</v>
      </c>
      <c r="H35" s="35">
        <f t="shared" si="1"/>
        <v>6137127</v>
      </c>
      <c r="I35" s="35">
        <f t="shared" si="1"/>
        <v>6592453</v>
      </c>
      <c r="J35" s="35">
        <f t="shared" si="1"/>
        <v>20810739</v>
      </c>
      <c r="K35" s="35">
        <f t="shared" si="1"/>
        <v>6497224</v>
      </c>
      <c r="L35" s="35">
        <f t="shared" si="1"/>
        <v>6562844</v>
      </c>
      <c r="M35" s="35">
        <f t="shared" si="1"/>
        <v>5483129</v>
      </c>
      <c r="N35" s="35">
        <f t="shared" si="1"/>
        <v>18543197</v>
      </c>
      <c r="O35" s="35">
        <f t="shared" si="1"/>
        <v>6758149</v>
      </c>
      <c r="P35" s="35">
        <f t="shared" si="1"/>
        <v>6352755</v>
      </c>
      <c r="Q35" s="35">
        <f t="shared" si="1"/>
        <v>6363680</v>
      </c>
      <c r="R35" s="35">
        <f t="shared" si="1"/>
        <v>19474584</v>
      </c>
      <c r="S35" s="35">
        <f t="shared" si="1"/>
        <v>6159154</v>
      </c>
      <c r="T35" s="35">
        <f t="shared" si="1"/>
        <v>6743472</v>
      </c>
      <c r="U35" s="35">
        <f t="shared" si="1"/>
        <v>5907361</v>
      </c>
      <c r="V35" s="35">
        <f t="shared" si="1"/>
        <v>18809987</v>
      </c>
      <c r="W35" s="35">
        <f t="shared" si="1"/>
        <v>77638507</v>
      </c>
      <c r="X35" s="35">
        <f t="shared" si="1"/>
        <v>88206252</v>
      </c>
      <c r="Y35" s="35">
        <f t="shared" si="1"/>
        <v>-10567745</v>
      </c>
      <c r="Z35" s="36">
        <f>+IF(X35&lt;&gt;0,+(Y35/X35)*100,0)</f>
        <v>-11.980721049115656</v>
      </c>
      <c r="AA35" s="33">
        <f>SUM(AA24:AA34)</f>
        <v>88206252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-18753023</v>
      </c>
      <c r="D37" s="46">
        <f>+D21-D35</f>
        <v>0</v>
      </c>
      <c r="E37" s="47">
        <f t="shared" si="2"/>
        <v>-11980741</v>
      </c>
      <c r="F37" s="48">
        <f t="shared" si="2"/>
        <v>-13835890</v>
      </c>
      <c r="G37" s="48">
        <f t="shared" si="2"/>
        <v>-5000501</v>
      </c>
      <c r="H37" s="48">
        <f t="shared" si="2"/>
        <v>-3041427</v>
      </c>
      <c r="I37" s="48">
        <f t="shared" si="2"/>
        <v>-3476273</v>
      </c>
      <c r="J37" s="48">
        <f t="shared" si="2"/>
        <v>-11518201</v>
      </c>
      <c r="K37" s="48">
        <f t="shared" si="2"/>
        <v>-3284355</v>
      </c>
      <c r="L37" s="48">
        <f t="shared" si="2"/>
        <v>-3524578</v>
      </c>
      <c r="M37" s="48">
        <f t="shared" si="2"/>
        <v>-2446641</v>
      </c>
      <c r="N37" s="48">
        <f t="shared" si="2"/>
        <v>-9255574</v>
      </c>
      <c r="O37" s="48">
        <f t="shared" si="2"/>
        <v>-3695427</v>
      </c>
      <c r="P37" s="48">
        <f t="shared" si="2"/>
        <v>-3138777</v>
      </c>
      <c r="Q37" s="48">
        <f t="shared" si="2"/>
        <v>-3318965</v>
      </c>
      <c r="R37" s="48">
        <f t="shared" si="2"/>
        <v>-10153169</v>
      </c>
      <c r="S37" s="48">
        <f t="shared" si="2"/>
        <v>-2933836</v>
      </c>
      <c r="T37" s="48">
        <f t="shared" si="2"/>
        <v>-3700025</v>
      </c>
      <c r="U37" s="48">
        <f t="shared" si="2"/>
        <v>-2899489</v>
      </c>
      <c r="V37" s="48">
        <f t="shared" si="2"/>
        <v>-9533350</v>
      </c>
      <c r="W37" s="48">
        <f t="shared" si="2"/>
        <v>-40460294</v>
      </c>
      <c r="X37" s="48">
        <f>IF(F21=F35,0,X21-X35)</f>
        <v>-13835890</v>
      </c>
      <c r="Y37" s="48">
        <f t="shared" si="2"/>
        <v>-26624404</v>
      </c>
      <c r="Z37" s="49">
        <f>+IF(X37&lt;&gt;0,+(Y37/X37)*100,0)</f>
        <v>192.43000630967722</v>
      </c>
      <c r="AA37" s="46">
        <f>+AA21-AA35</f>
        <v>-13835890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-18753023</v>
      </c>
      <c r="D41" s="56">
        <f>SUM(D37:D40)</f>
        <v>0</v>
      </c>
      <c r="E41" s="57">
        <f t="shared" si="3"/>
        <v>-11980741</v>
      </c>
      <c r="F41" s="58">
        <f t="shared" si="3"/>
        <v>-13835890</v>
      </c>
      <c r="G41" s="58">
        <f t="shared" si="3"/>
        <v>-5000501</v>
      </c>
      <c r="H41" s="58">
        <f t="shared" si="3"/>
        <v>-3041427</v>
      </c>
      <c r="I41" s="58">
        <f t="shared" si="3"/>
        <v>-3476273</v>
      </c>
      <c r="J41" s="58">
        <f t="shared" si="3"/>
        <v>-11518201</v>
      </c>
      <c r="K41" s="58">
        <f t="shared" si="3"/>
        <v>-3284355</v>
      </c>
      <c r="L41" s="58">
        <f t="shared" si="3"/>
        <v>-3524578</v>
      </c>
      <c r="M41" s="58">
        <f t="shared" si="3"/>
        <v>-2446641</v>
      </c>
      <c r="N41" s="58">
        <f t="shared" si="3"/>
        <v>-9255574</v>
      </c>
      <c r="O41" s="58">
        <f t="shared" si="3"/>
        <v>-3695427</v>
      </c>
      <c r="P41" s="58">
        <f t="shared" si="3"/>
        <v>-3138777</v>
      </c>
      <c r="Q41" s="58">
        <f t="shared" si="3"/>
        <v>-3318965</v>
      </c>
      <c r="R41" s="58">
        <f t="shared" si="3"/>
        <v>-10153169</v>
      </c>
      <c r="S41" s="58">
        <f t="shared" si="3"/>
        <v>-2933836</v>
      </c>
      <c r="T41" s="58">
        <f t="shared" si="3"/>
        <v>-3700025</v>
      </c>
      <c r="U41" s="58">
        <f t="shared" si="3"/>
        <v>-2899489</v>
      </c>
      <c r="V41" s="58">
        <f t="shared" si="3"/>
        <v>-9533350</v>
      </c>
      <c r="W41" s="58">
        <f t="shared" si="3"/>
        <v>-40460294</v>
      </c>
      <c r="X41" s="58">
        <f t="shared" si="3"/>
        <v>-13835890</v>
      </c>
      <c r="Y41" s="58">
        <f t="shared" si="3"/>
        <v>-26624404</v>
      </c>
      <c r="Z41" s="59">
        <f>+IF(X41&lt;&gt;0,+(Y41/X41)*100,0)</f>
        <v>192.43000630967722</v>
      </c>
      <c r="AA41" s="56">
        <f>SUM(AA37:AA40)</f>
        <v>-13835890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-18753023</v>
      </c>
      <c r="D43" s="64">
        <f>+D41-D42</f>
        <v>0</v>
      </c>
      <c r="E43" s="65">
        <f t="shared" si="4"/>
        <v>-11980741</v>
      </c>
      <c r="F43" s="66">
        <f t="shared" si="4"/>
        <v>-13835890</v>
      </c>
      <c r="G43" s="66">
        <f t="shared" si="4"/>
        <v>-5000501</v>
      </c>
      <c r="H43" s="66">
        <f t="shared" si="4"/>
        <v>-3041427</v>
      </c>
      <c r="I43" s="66">
        <f t="shared" si="4"/>
        <v>-3476273</v>
      </c>
      <c r="J43" s="66">
        <f t="shared" si="4"/>
        <v>-11518201</v>
      </c>
      <c r="K43" s="66">
        <f t="shared" si="4"/>
        <v>-3284355</v>
      </c>
      <c r="L43" s="66">
        <f t="shared" si="4"/>
        <v>-3524578</v>
      </c>
      <c r="M43" s="66">
        <f t="shared" si="4"/>
        <v>-2446641</v>
      </c>
      <c r="N43" s="66">
        <f t="shared" si="4"/>
        <v>-9255574</v>
      </c>
      <c r="O43" s="66">
        <f t="shared" si="4"/>
        <v>-3695427</v>
      </c>
      <c r="P43" s="66">
        <f t="shared" si="4"/>
        <v>-3138777</v>
      </c>
      <c r="Q43" s="66">
        <f t="shared" si="4"/>
        <v>-3318965</v>
      </c>
      <c r="R43" s="66">
        <f t="shared" si="4"/>
        <v>-10153169</v>
      </c>
      <c r="S43" s="66">
        <f t="shared" si="4"/>
        <v>-2933836</v>
      </c>
      <c r="T43" s="66">
        <f t="shared" si="4"/>
        <v>-3700025</v>
      </c>
      <c r="U43" s="66">
        <f t="shared" si="4"/>
        <v>-2899489</v>
      </c>
      <c r="V43" s="66">
        <f t="shared" si="4"/>
        <v>-9533350</v>
      </c>
      <c r="W43" s="66">
        <f t="shared" si="4"/>
        <v>-40460294</v>
      </c>
      <c r="X43" s="66">
        <f t="shared" si="4"/>
        <v>-13835890</v>
      </c>
      <c r="Y43" s="66">
        <f t="shared" si="4"/>
        <v>-26624404</v>
      </c>
      <c r="Z43" s="67">
        <f>+IF(X43&lt;&gt;0,+(Y43/X43)*100,0)</f>
        <v>192.43000630967722</v>
      </c>
      <c r="AA43" s="64">
        <f>+AA41-AA42</f>
        <v>-13835890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-18753023</v>
      </c>
      <c r="D45" s="56">
        <f>SUM(D43:D44)</f>
        <v>0</v>
      </c>
      <c r="E45" s="57">
        <f t="shared" si="5"/>
        <v>-11980741</v>
      </c>
      <c r="F45" s="58">
        <f t="shared" si="5"/>
        <v>-13835890</v>
      </c>
      <c r="G45" s="58">
        <f t="shared" si="5"/>
        <v>-5000501</v>
      </c>
      <c r="H45" s="58">
        <f t="shared" si="5"/>
        <v>-3041427</v>
      </c>
      <c r="I45" s="58">
        <f t="shared" si="5"/>
        <v>-3476273</v>
      </c>
      <c r="J45" s="58">
        <f t="shared" si="5"/>
        <v>-11518201</v>
      </c>
      <c r="K45" s="58">
        <f t="shared" si="5"/>
        <v>-3284355</v>
      </c>
      <c r="L45" s="58">
        <f t="shared" si="5"/>
        <v>-3524578</v>
      </c>
      <c r="M45" s="58">
        <f t="shared" si="5"/>
        <v>-2446641</v>
      </c>
      <c r="N45" s="58">
        <f t="shared" si="5"/>
        <v>-9255574</v>
      </c>
      <c r="O45" s="58">
        <f t="shared" si="5"/>
        <v>-3695427</v>
      </c>
      <c r="P45" s="58">
        <f t="shared" si="5"/>
        <v>-3138777</v>
      </c>
      <c r="Q45" s="58">
        <f t="shared" si="5"/>
        <v>-3318965</v>
      </c>
      <c r="R45" s="58">
        <f t="shared" si="5"/>
        <v>-10153169</v>
      </c>
      <c r="S45" s="58">
        <f t="shared" si="5"/>
        <v>-2933836</v>
      </c>
      <c r="T45" s="58">
        <f t="shared" si="5"/>
        <v>-3700025</v>
      </c>
      <c r="U45" s="58">
        <f t="shared" si="5"/>
        <v>-2899489</v>
      </c>
      <c r="V45" s="58">
        <f t="shared" si="5"/>
        <v>-9533350</v>
      </c>
      <c r="W45" s="58">
        <f t="shared" si="5"/>
        <v>-40460294</v>
      </c>
      <c r="X45" s="58">
        <f t="shared" si="5"/>
        <v>-13835890</v>
      </c>
      <c r="Y45" s="58">
        <f t="shared" si="5"/>
        <v>-26624404</v>
      </c>
      <c r="Z45" s="59">
        <f>+IF(X45&lt;&gt;0,+(Y45/X45)*100,0)</f>
        <v>192.43000630967722</v>
      </c>
      <c r="AA45" s="56">
        <f>SUM(AA43:AA44)</f>
        <v>-13835890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-18753023</v>
      </c>
      <c r="D47" s="71">
        <f>SUM(D45:D46)</f>
        <v>0</v>
      </c>
      <c r="E47" s="72">
        <f t="shared" si="6"/>
        <v>-11980741</v>
      </c>
      <c r="F47" s="73">
        <f t="shared" si="6"/>
        <v>-13835890</v>
      </c>
      <c r="G47" s="73">
        <f t="shared" si="6"/>
        <v>-5000501</v>
      </c>
      <c r="H47" s="74">
        <f t="shared" si="6"/>
        <v>-3041427</v>
      </c>
      <c r="I47" s="74">
        <f t="shared" si="6"/>
        <v>-3476273</v>
      </c>
      <c r="J47" s="74">
        <f t="shared" si="6"/>
        <v>-11518201</v>
      </c>
      <c r="K47" s="74">
        <f t="shared" si="6"/>
        <v>-3284355</v>
      </c>
      <c r="L47" s="74">
        <f t="shared" si="6"/>
        <v>-3524578</v>
      </c>
      <c r="M47" s="73">
        <f t="shared" si="6"/>
        <v>-2446641</v>
      </c>
      <c r="N47" s="73">
        <f t="shared" si="6"/>
        <v>-9255574</v>
      </c>
      <c r="O47" s="74">
        <f t="shared" si="6"/>
        <v>-3695427</v>
      </c>
      <c r="P47" s="74">
        <f t="shared" si="6"/>
        <v>-3138777</v>
      </c>
      <c r="Q47" s="74">
        <f t="shared" si="6"/>
        <v>-3318965</v>
      </c>
      <c r="R47" s="74">
        <f t="shared" si="6"/>
        <v>-10153169</v>
      </c>
      <c r="S47" s="74">
        <f t="shared" si="6"/>
        <v>-2933836</v>
      </c>
      <c r="T47" s="73">
        <f t="shared" si="6"/>
        <v>-3700025</v>
      </c>
      <c r="U47" s="73">
        <f t="shared" si="6"/>
        <v>-2899489</v>
      </c>
      <c r="V47" s="74">
        <f t="shared" si="6"/>
        <v>-9533350</v>
      </c>
      <c r="W47" s="74">
        <f t="shared" si="6"/>
        <v>-40460294</v>
      </c>
      <c r="X47" s="74">
        <f t="shared" si="6"/>
        <v>-13835890</v>
      </c>
      <c r="Y47" s="74">
        <f t="shared" si="6"/>
        <v>-26624404</v>
      </c>
      <c r="Z47" s="75">
        <f>+IF(X47&lt;&gt;0,+(Y47/X47)*100,0)</f>
        <v>192.43000630967722</v>
      </c>
      <c r="AA47" s="76">
        <f>SUM(AA45:AA46)</f>
        <v>-13835890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16032398</v>
      </c>
      <c r="D9" s="6"/>
      <c r="E9" s="7">
        <v>20893615</v>
      </c>
      <c r="F9" s="8">
        <v>20893615</v>
      </c>
      <c r="G9" s="8">
        <v>1433885</v>
      </c>
      <c r="H9" s="8">
        <v>1434658</v>
      </c>
      <c r="I9" s="8">
        <v>1434089</v>
      </c>
      <c r="J9" s="8">
        <v>4302632</v>
      </c>
      <c r="K9" s="8">
        <v>1435259</v>
      </c>
      <c r="L9" s="8">
        <v>1437205</v>
      </c>
      <c r="M9" s="8">
        <v>1439069</v>
      </c>
      <c r="N9" s="8">
        <v>4311533</v>
      </c>
      <c r="O9" s="8">
        <v>1437774</v>
      </c>
      <c r="P9" s="8">
        <v>1436602</v>
      </c>
      <c r="Q9" s="8">
        <v>1426045</v>
      </c>
      <c r="R9" s="8">
        <v>4300421</v>
      </c>
      <c r="S9" s="8">
        <v>1427443</v>
      </c>
      <c r="T9" s="8">
        <v>1418311</v>
      </c>
      <c r="U9" s="8">
        <v>1413760</v>
      </c>
      <c r="V9" s="8">
        <v>4259514</v>
      </c>
      <c r="W9" s="8">
        <v>17174100</v>
      </c>
      <c r="X9" s="8">
        <v>20893615</v>
      </c>
      <c r="Y9" s="8">
        <v>-3719515</v>
      </c>
      <c r="Z9" s="2">
        <v>-17.802161090840432</v>
      </c>
      <c r="AA9" s="6">
        <v>20893615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6168016</v>
      </c>
      <c r="D13" s="6"/>
      <c r="E13" s="7">
        <v>5612971</v>
      </c>
      <c r="F13" s="8">
        <v>5612971</v>
      </c>
      <c r="G13" s="8">
        <v>551074</v>
      </c>
      <c r="H13" s="8">
        <v>557163</v>
      </c>
      <c r="I13" s="8">
        <v>568289</v>
      </c>
      <c r="J13" s="8">
        <v>1676526</v>
      </c>
      <c r="K13" s="8">
        <v>579857</v>
      </c>
      <c r="L13" s="8">
        <v>585735</v>
      </c>
      <c r="M13" s="8">
        <v>591955</v>
      </c>
      <c r="N13" s="8">
        <v>1757547</v>
      </c>
      <c r="O13" s="8">
        <v>595879</v>
      </c>
      <c r="P13" s="8">
        <v>604622</v>
      </c>
      <c r="Q13" s="8">
        <v>611631</v>
      </c>
      <c r="R13" s="8">
        <v>1812132</v>
      </c>
      <c r="S13" s="8">
        <v>612406</v>
      </c>
      <c r="T13" s="8">
        <v>1852577</v>
      </c>
      <c r="U13" s="8">
        <v>624586</v>
      </c>
      <c r="V13" s="8">
        <v>3089569</v>
      </c>
      <c r="W13" s="8">
        <v>8335774</v>
      </c>
      <c r="X13" s="8">
        <v>5612971</v>
      </c>
      <c r="Y13" s="8">
        <v>2722803</v>
      </c>
      <c r="Z13" s="2">
        <v>48.509122886970196</v>
      </c>
      <c r="AA13" s="6">
        <v>5612971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22200414</v>
      </c>
      <c r="D21" s="33">
        <f t="shared" si="0"/>
        <v>0</v>
      </c>
      <c r="E21" s="34">
        <f t="shared" si="0"/>
        <v>26506586</v>
      </c>
      <c r="F21" s="35">
        <f t="shared" si="0"/>
        <v>26506586</v>
      </c>
      <c r="G21" s="35">
        <f t="shared" si="0"/>
        <v>1984959</v>
      </c>
      <c r="H21" s="35">
        <f t="shared" si="0"/>
        <v>1991821</v>
      </c>
      <c r="I21" s="35">
        <f t="shared" si="0"/>
        <v>2002378</v>
      </c>
      <c r="J21" s="35">
        <f t="shared" si="0"/>
        <v>5979158</v>
      </c>
      <c r="K21" s="35">
        <f t="shared" si="0"/>
        <v>2015116</v>
      </c>
      <c r="L21" s="35">
        <f t="shared" si="0"/>
        <v>2022940</v>
      </c>
      <c r="M21" s="35">
        <f t="shared" si="0"/>
        <v>2031024</v>
      </c>
      <c r="N21" s="35">
        <f t="shared" si="0"/>
        <v>6069080</v>
      </c>
      <c r="O21" s="35">
        <f t="shared" si="0"/>
        <v>2033653</v>
      </c>
      <c r="P21" s="35">
        <f t="shared" si="0"/>
        <v>2041224</v>
      </c>
      <c r="Q21" s="35">
        <f t="shared" si="0"/>
        <v>2037676</v>
      </c>
      <c r="R21" s="35">
        <f t="shared" si="0"/>
        <v>6112553</v>
      </c>
      <c r="S21" s="35">
        <f t="shared" si="0"/>
        <v>2039849</v>
      </c>
      <c r="T21" s="35">
        <f t="shared" si="0"/>
        <v>3270888</v>
      </c>
      <c r="U21" s="35">
        <f t="shared" si="0"/>
        <v>2038346</v>
      </c>
      <c r="V21" s="35">
        <f t="shared" si="0"/>
        <v>7349083</v>
      </c>
      <c r="W21" s="35">
        <f t="shared" si="0"/>
        <v>25509874</v>
      </c>
      <c r="X21" s="35">
        <f t="shared" si="0"/>
        <v>26506586</v>
      </c>
      <c r="Y21" s="35">
        <f t="shared" si="0"/>
        <v>-996712</v>
      </c>
      <c r="Z21" s="36">
        <f>+IF(X21&lt;&gt;0,+(Y21/X21)*100,0)</f>
        <v>-3.7602428317249159</v>
      </c>
      <c r="AA21" s="33">
        <f>SUM(AA5:AA20)</f>
        <v>26506586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632301</v>
      </c>
      <c r="D24" s="6"/>
      <c r="E24" s="7">
        <v>1094734</v>
      </c>
      <c r="F24" s="8"/>
      <c r="G24" s="8">
        <v>59622</v>
      </c>
      <c r="H24" s="8"/>
      <c r="I24" s="8">
        <v>57482</v>
      </c>
      <c r="J24" s="8">
        <v>117104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117104</v>
      </c>
      <c r="X24" s="8"/>
      <c r="Y24" s="8">
        <v>117104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265103</v>
      </c>
      <c r="D30" s="6"/>
      <c r="E30" s="7">
        <v>486526</v>
      </c>
      <c r="F30" s="8">
        <v>1511817</v>
      </c>
      <c r="G30" s="8">
        <v>264</v>
      </c>
      <c r="H30" s="8"/>
      <c r="I30" s="8"/>
      <c r="J30" s="8">
        <v>264</v>
      </c>
      <c r="K30" s="8">
        <v>906</v>
      </c>
      <c r="L30" s="8"/>
      <c r="M30" s="8"/>
      <c r="N30" s="8">
        <v>906</v>
      </c>
      <c r="O30" s="8">
        <v>40673</v>
      </c>
      <c r="P30" s="8">
        <v>4313</v>
      </c>
      <c r="Q30" s="8">
        <v>986</v>
      </c>
      <c r="R30" s="8">
        <v>45972</v>
      </c>
      <c r="S30" s="8"/>
      <c r="T30" s="8">
        <v>149</v>
      </c>
      <c r="U30" s="8">
        <v>54971</v>
      </c>
      <c r="V30" s="8">
        <v>55120</v>
      </c>
      <c r="W30" s="8">
        <v>102262</v>
      </c>
      <c r="X30" s="8">
        <v>1511817</v>
      </c>
      <c r="Y30" s="8">
        <v>-1409555</v>
      </c>
      <c r="Z30" s="2">
        <v>-93.235821531309668</v>
      </c>
      <c r="AA30" s="6">
        <v>1511817</v>
      </c>
    </row>
    <row r="31" spans="1:27" x14ac:dyDescent="0.25">
      <c r="A31" s="25" t="s">
        <v>57</v>
      </c>
      <c r="B31" s="24" t="s">
        <v>32</v>
      </c>
      <c r="C31" s="6">
        <v>178000</v>
      </c>
      <c r="D31" s="6"/>
      <c r="E31" s="7">
        <v>312300</v>
      </c>
      <c r="F31" s="8">
        <v>622858</v>
      </c>
      <c r="G31" s="8"/>
      <c r="H31" s="8"/>
      <c r="I31" s="8"/>
      <c r="J31" s="8"/>
      <c r="K31" s="8">
        <v>29400</v>
      </c>
      <c r="L31" s="8">
        <v>495010</v>
      </c>
      <c r="M31" s="8">
        <v>13000</v>
      </c>
      <c r="N31" s="8">
        <v>537410</v>
      </c>
      <c r="O31" s="8"/>
      <c r="P31" s="8"/>
      <c r="Q31" s="8">
        <v>12600</v>
      </c>
      <c r="R31" s="8">
        <v>12600</v>
      </c>
      <c r="S31" s="8">
        <v>280650</v>
      </c>
      <c r="T31" s="8">
        <v>72219</v>
      </c>
      <c r="U31" s="8"/>
      <c r="V31" s="8">
        <v>352869</v>
      </c>
      <c r="W31" s="8">
        <v>902879</v>
      </c>
      <c r="X31" s="8">
        <v>622858</v>
      </c>
      <c r="Y31" s="8">
        <v>280021</v>
      </c>
      <c r="Z31" s="2">
        <v>44.957438131965873</v>
      </c>
      <c r="AA31" s="6">
        <v>622858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-14766126</v>
      </c>
      <c r="D33" s="6"/>
      <c r="E33" s="7">
        <v>5069378</v>
      </c>
      <c r="F33" s="8">
        <v>3938472</v>
      </c>
      <c r="G33" s="8">
        <v>601485</v>
      </c>
      <c r="H33" s="8">
        <v>208200</v>
      </c>
      <c r="I33" s="8">
        <v>751754</v>
      </c>
      <c r="J33" s="8">
        <v>1561439</v>
      </c>
      <c r="K33" s="8">
        <v>266167</v>
      </c>
      <c r="L33" s="8">
        <v>266167</v>
      </c>
      <c r="M33" s="8">
        <v>456167</v>
      </c>
      <c r="N33" s="8">
        <v>988501</v>
      </c>
      <c r="O33" s="8">
        <v>296467</v>
      </c>
      <c r="P33" s="8">
        <v>275222</v>
      </c>
      <c r="Q33" s="8">
        <v>298808</v>
      </c>
      <c r="R33" s="8">
        <v>870497</v>
      </c>
      <c r="S33" s="8">
        <v>291435</v>
      </c>
      <c r="T33" s="8">
        <v>266612</v>
      </c>
      <c r="U33" s="8">
        <v>723972</v>
      </c>
      <c r="V33" s="8">
        <v>1282019</v>
      </c>
      <c r="W33" s="8">
        <v>4702456</v>
      </c>
      <c r="X33" s="8">
        <v>3938472</v>
      </c>
      <c r="Y33" s="8">
        <v>763984</v>
      </c>
      <c r="Z33" s="2">
        <v>19.397979724116357</v>
      </c>
      <c r="AA33" s="6">
        <v>3938472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-13690722</v>
      </c>
      <c r="D35" s="33">
        <f>SUM(D24:D34)</f>
        <v>0</v>
      </c>
      <c r="E35" s="34">
        <f t="shared" si="1"/>
        <v>6962938</v>
      </c>
      <c r="F35" s="35">
        <f t="shared" si="1"/>
        <v>6073147</v>
      </c>
      <c r="G35" s="35">
        <f t="shared" si="1"/>
        <v>661371</v>
      </c>
      <c r="H35" s="35">
        <f t="shared" si="1"/>
        <v>208200</v>
      </c>
      <c r="I35" s="35">
        <f t="shared" si="1"/>
        <v>809236</v>
      </c>
      <c r="J35" s="35">
        <f t="shared" si="1"/>
        <v>1678807</v>
      </c>
      <c r="K35" s="35">
        <f t="shared" si="1"/>
        <v>296473</v>
      </c>
      <c r="L35" s="35">
        <f t="shared" si="1"/>
        <v>761177</v>
      </c>
      <c r="M35" s="35">
        <f t="shared" si="1"/>
        <v>469167</v>
      </c>
      <c r="N35" s="35">
        <f t="shared" si="1"/>
        <v>1526817</v>
      </c>
      <c r="O35" s="35">
        <f t="shared" si="1"/>
        <v>337140</v>
      </c>
      <c r="P35" s="35">
        <f t="shared" si="1"/>
        <v>279535</v>
      </c>
      <c r="Q35" s="35">
        <f t="shared" si="1"/>
        <v>312394</v>
      </c>
      <c r="R35" s="35">
        <f t="shared" si="1"/>
        <v>929069</v>
      </c>
      <c r="S35" s="35">
        <f t="shared" si="1"/>
        <v>572085</v>
      </c>
      <c r="T35" s="35">
        <f t="shared" si="1"/>
        <v>338980</v>
      </c>
      <c r="U35" s="35">
        <f t="shared" si="1"/>
        <v>778943</v>
      </c>
      <c r="V35" s="35">
        <f t="shared" si="1"/>
        <v>1690008</v>
      </c>
      <c r="W35" s="35">
        <f t="shared" si="1"/>
        <v>5824701</v>
      </c>
      <c r="X35" s="35">
        <f t="shared" si="1"/>
        <v>6073147</v>
      </c>
      <c r="Y35" s="35">
        <f t="shared" si="1"/>
        <v>-248446</v>
      </c>
      <c r="Z35" s="36">
        <f>+IF(X35&lt;&gt;0,+(Y35/X35)*100,0)</f>
        <v>-4.0908938973484421</v>
      </c>
      <c r="AA35" s="33">
        <f>SUM(AA24:AA34)</f>
        <v>6073147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35891136</v>
      </c>
      <c r="D37" s="46">
        <f>+D21-D35</f>
        <v>0</v>
      </c>
      <c r="E37" s="47">
        <f t="shared" si="2"/>
        <v>19543648</v>
      </c>
      <c r="F37" s="48">
        <f t="shared" si="2"/>
        <v>20433439</v>
      </c>
      <c r="G37" s="48">
        <f t="shared" si="2"/>
        <v>1323588</v>
      </c>
      <c r="H37" s="48">
        <f t="shared" si="2"/>
        <v>1783621</v>
      </c>
      <c r="I37" s="48">
        <f t="shared" si="2"/>
        <v>1193142</v>
      </c>
      <c r="J37" s="48">
        <f t="shared" si="2"/>
        <v>4300351</v>
      </c>
      <c r="K37" s="48">
        <f t="shared" si="2"/>
        <v>1718643</v>
      </c>
      <c r="L37" s="48">
        <f t="shared" si="2"/>
        <v>1261763</v>
      </c>
      <c r="M37" s="48">
        <f t="shared" si="2"/>
        <v>1561857</v>
      </c>
      <c r="N37" s="48">
        <f t="shared" si="2"/>
        <v>4542263</v>
      </c>
      <c r="O37" s="48">
        <f t="shared" si="2"/>
        <v>1696513</v>
      </c>
      <c r="P37" s="48">
        <f t="shared" si="2"/>
        <v>1761689</v>
      </c>
      <c r="Q37" s="48">
        <f t="shared" si="2"/>
        <v>1725282</v>
      </c>
      <c r="R37" s="48">
        <f t="shared" si="2"/>
        <v>5183484</v>
      </c>
      <c r="S37" s="48">
        <f t="shared" si="2"/>
        <v>1467764</v>
      </c>
      <c r="T37" s="48">
        <f t="shared" si="2"/>
        <v>2931908</v>
      </c>
      <c r="U37" s="48">
        <f t="shared" si="2"/>
        <v>1259403</v>
      </c>
      <c r="V37" s="48">
        <f t="shared" si="2"/>
        <v>5659075</v>
      </c>
      <c r="W37" s="48">
        <f t="shared" si="2"/>
        <v>19685173</v>
      </c>
      <c r="X37" s="48">
        <f>IF(F21=F35,0,X21-X35)</f>
        <v>20433439</v>
      </c>
      <c r="Y37" s="48">
        <f t="shared" si="2"/>
        <v>-748266</v>
      </c>
      <c r="Z37" s="49">
        <f>+IF(X37&lt;&gt;0,+(Y37/X37)*100,0)</f>
        <v>-3.6619680123350746</v>
      </c>
      <c r="AA37" s="46">
        <f>+AA21-AA35</f>
        <v>20433439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35891136</v>
      </c>
      <c r="D41" s="56">
        <f>SUM(D37:D40)</f>
        <v>0</v>
      </c>
      <c r="E41" s="57">
        <f t="shared" si="3"/>
        <v>19543648</v>
      </c>
      <c r="F41" s="58">
        <f t="shared" si="3"/>
        <v>20433439</v>
      </c>
      <c r="G41" s="58">
        <f t="shared" si="3"/>
        <v>1323588</v>
      </c>
      <c r="H41" s="58">
        <f t="shared" si="3"/>
        <v>1783621</v>
      </c>
      <c r="I41" s="58">
        <f t="shared" si="3"/>
        <v>1193142</v>
      </c>
      <c r="J41" s="58">
        <f t="shared" si="3"/>
        <v>4300351</v>
      </c>
      <c r="K41" s="58">
        <f t="shared" si="3"/>
        <v>1718643</v>
      </c>
      <c r="L41" s="58">
        <f t="shared" si="3"/>
        <v>1261763</v>
      </c>
      <c r="M41" s="58">
        <f t="shared" si="3"/>
        <v>1561857</v>
      </c>
      <c r="N41" s="58">
        <f t="shared" si="3"/>
        <v>4542263</v>
      </c>
      <c r="O41" s="58">
        <f t="shared" si="3"/>
        <v>1696513</v>
      </c>
      <c r="P41" s="58">
        <f t="shared" si="3"/>
        <v>1761689</v>
      </c>
      <c r="Q41" s="58">
        <f t="shared" si="3"/>
        <v>1725282</v>
      </c>
      <c r="R41" s="58">
        <f t="shared" si="3"/>
        <v>5183484</v>
      </c>
      <c r="S41" s="58">
        <f t="shared" si="3"/>
        <v>1467764</v>
      </c>
      <c r="T41" s="58">
        <f t="shared" si="3"/>
        <v>2931908</v>
      </c>
      <c r="U41" s="58">
        <f t="shared" si="3"/>
        <v>1259403</v>
      </c>
      <c r="V41" s="58">
        <f t="shared" si="3"/>
        <v>5659075</v>
      </c>
      <c r="W41" s="58">
        <f t="shared" si="3"/>
        <v>19685173</v>
      </c>
      <c r="X41" s="58">
        <f t="shared" si="3"/>
        <v>20433439</v>
      </c>
      <c r="Y41" s="58">
        <f t="shared" si="3"/>
        <v>-748266</v>
      </c>
      <c r="Z41" s="59">
        <f>+IF(X41&lt;&gt;0,+(Y41/X41)*100,0)</f>
        <v>-3.6619680123350746</v>
      </c>
      <c r="AA41" s="56">
        <f>SUM(AA37:AA40)</f>
        <v>20433439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35891136</v>
      </c>
      <c r="D43" s="64">
        <f>+D41-D42</f>
        <v>0</v>
      </c>
      <c r="E43" s="65">
        <f t="shared" si="4"/>
        <v>19543648</v>
      </c>
      <c r="F43" s="66">
        <f t="shared" si="4"/>
        <v>20433439</v>
      </c>
      <c r="G43" s="66">
        <f t="shared" si="4"/>
        <v>1323588</v>
      </c>
      <c r="H43" s="66">
        <f t="shared" si="4"/>
        <v>1783621</v>
      </c>
      <c r="I43" s="66">
        <f t="shared" si="4"/>
        <v>1193142</v>
      </c>
      <c r="J43" s="66">
        <f t="shared" si="4"/>
        <v>4300351</v>
      </c>
      <c r="K43" s="66">
        <f t="shared" si="4"/>
        <v>1718643</v>
      </c>
      <c r="L43" s="66">
        <f t="shared" si="4"/>
        <v>1261763</v>
      </c>
      <c r="M43" s="66">
        <f t="shared" si="4"/>
        <v>1561857</v>
      </c>
      <c r="N43" s="66">
        <f t="shared" si="4"/>
        <v>4542263</v>
      </c>
      <c r="O43" s="66">
        <f t="shared" si="4"/>
        <v>1696513</v>
      </c>
      <c r="P43" s="66">
        <f t="shared" si="4"/>
        <v>1761689</v>
      </c>
      <c r="Q43" s="66">
        <f t="shared" si="4"/>
        <v>1725282</v>
      </c>
      <c r="R43" s="66">
        <f t="shared" si="4"/>
        <v>5183484</v>
      </c>
      <c r="S43" s="66">
        <f t="shared" si="4"/>
        <v>1467764</v>
      </c>
      <c r="T43" s="66">
        <f t="shared" si="4"/>
        <v>2931908</v>
      </c>
      <c r="U43" s="66">
        <f t="shared" si="4"/>
        <v>1259403</v>
      </c>
      <c r="V43" s="66">
        <f t="shared" si="4"/>
        <v>5659075</v>
      </c>
      <c r="W43" s="66">
        <f t="shared" si="4"/>
        <v>19685173</v>
      </c>
      <c r="X43" s="66">
        <f t="shared" si="4"/>
        <v>20433439</v>
      </c>
      <c r="Y43" s="66">
        <f t="shared" si="4"/>
        <v>-748266</v>
      </c>
      <c r="Z43" s="67">
        <f>+IF(X43&lt;&gt;0,+(Y43/X43)*100,0)</f>
        <v>-3.6619680123350746</v>
      </c>
      <c r="AA43" s="64">
        <f>+AA41-AA42</f>
        <v>20433439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35891136</v>
      </c>
      <c r="D45" s="56">
        <f>SUM(D43:D44)</f>
        <v>0</v>
      </c>
      <c r="E45" s="57">
        <f t="shared" si="5"/>
        <v>19543648</v>
      </c>
      <c r="F45" s="58">
        <f t="shared" si="5"/>
        <v>20433439</v>
      </c>
      <c r="G45" s="58">
        <f t="shared" si="5"/>
        <v>1323588</v>
      </c>
      <c r="H45" s="58">
        <f t="shared" si="5"/>
        <v>1783621</v>
      </c>
      <c r="I45" s="58">
        <f t="shared" si="5"/>
        <v>1193142</v>
      </c>
      <c r="J45" s="58">
        <f t="shared" si="5"/>
        <v>4300351</v>
      </c>
      <c r="K45" s="58">
        <f t="shared" si="5"/>
        <v>1718643</v>
      </c>
      <c r="L45" s="58">
        <f t="shared" si="5"/>
        <v>1261763</v>
      </c>
      <c r="M45" s="58">
        <f t="shared" si="5"/>
        <v>1561857</v>
      </c>
      <c r="N45" s="58">
        <f t="shared" si="5"/>
        <v>4542263</v>
      </c>
      <c r="O45" s="58">
        <f t="shared" si="5"/>
        <v>1696513</v>
      </c>
      <c r="P45" s="58">
        <f t="shared" si="5"/>
        <v>1761689</v>
      </c>
      <c r="Q45" s="58">
        <f t="shared" si="5"/>
        <v>1725282</v>
      </c>
      <c r="R45" s="58">
        <f t="shared" si="5"/>
        <v>5183484</v>
      </c>
      <c r="S45" s="58">
        <f t="shared" si="5"/>
        <v>1467764</v>
      </c>
      <c r="T45" s="58">
        <f t="shared" si="5"/>
        <v>2931908</v>
      </c>
      <c r="U45" s="58">
        <f t="shared" si="5"/>
        <v>1259403</v>
      </c>
      <c r="V45" s="58">
        <f t="shared" si="5"/>
        <v>5659075</v>
      </c>
      <c r="W45" s="58">
        <f t="shared" si="5"/>
        <v>19685173</v>
      </c>
      <c r="X45" s="58">
        <f t="shared" si="5"/>
        <v>20433439</v>
      </c>
      <c r="Y45" s="58">
        <f t="shared" si="5"/>
        <v>-748266</v>
      </c>
      <c r="Z45" s="59">
        <f>+IF(X45&lt;&gt;0,+(Y45/X45)*100,0)</f>
        <v>-3.6619680123350746</v>
      </c>
      <c r="AA45" s="56">
        <f>SUM(AA43:AA44)</f>
        <v>20433439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35891136</v>
      </c>
      <c r="D47" s="71">
        <f>SUM(D45:D46)</f>
        <v>0</v>
      </c>
      <c r="E47" s="72">
        <f t="shared" si="6"/>
        <v>19543648</v>
      </c>
      <c r="F47" s="73">
        <f t="shared" si="6"/>
        <v>20433439</v>
      </c>
      <c r="G47" s="73">
        <f t="shared" si="6"/>
        <v>1323588</v>
      </c>
      <c r="H47" s="74">
        <f t="shared" si="6"/>
        <v>1783621</v>
      </c>
      <c r="I47" s="74">
        <f t="shared" si="6"/>
        <v>1193142</v>
      </c>
      <c r="J47" s="74">
        <f t="shared" si="6"/>
        <v>4300351</v>
      </c>
      <c r="K47" s="74">
        <f t="shared" si="6"/>
        <v>1718643</v>
      </c>
      <c r="L47" s="74">
        <f t="shared" si="6"/>
        <v>1261763</v>
      </c>
      <c r="M47" s="73">
        <f t="shared" si="6"/>
        <v>1561857</v>
      </c>
      <c r="N47" s="73">
        <f t="shared" si="6"/>
        <v>4542263</v>
      </c>
      <c r="O47" s="74">
        <f t="shared" si="6"/>
        <v>1696513</v>
      </c>
      <c r="P47" s="74">
        <f t="shared" si="6"/>
        <v>1761689</v>
      </c>
      <c r="Q47" s="74">
        <f t="shared" si="6"/>
        <v>1725282</v>
      </c>
      <c r="R47" s="74">
        <f t="shared" si="6"/>
        <v>5183484</v>
      </c>
      <c r="S47" s="74">
        <f t="shared" si="6"/>
        <v>1467764</v>
      </c>
      <c r="T47" s="73">
        <f t="shared" si="6"/>
        <v>2931908</v>
      </c>
      <c r="U47" s="73">
        <f t="shared" si="6"/>
        <v>1259403</v>
      </c>
      <c r="V47" s="74">
        <f t="shared" si="6"/>
        <v>5659075</v>
      </c>
      <c r="W47" s="74">
        <f t="shared" si="6"/>
        <v>19685173</v>
      </c>
      <c r="X47" s="74">
        <f t="shared" si="6"/>
        <v>20433439</v>
      </c>
      <c r="Y47" s="74">
        <f t="shared" si="6"/>
        <v>-748266</v>
      </c>
      <c r="Z47" s="75">
        <f>+IF(X47&lt;&gt;0,+(Y47/X47)*100,0)</f>
        <v>-3.6619680123350746</v>
      </c>
      <c r="AA47" s="76">
        <f>SUM(AA45:AA46)</f>
        <v>20433439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3979419</v>
      </c>
      <c r="D9" s="6"/>
      <c r="E9" s="7">
        <v>4450000</v>
      </c>
      <c r="F9" s="8">
        <v>4450000</v>
      </c>
      <c r="G9" s="8">
        <v>5214</v>
      </c>
      <c r="H9" s="8">
        <v>363128</v>
      </c>
      <c r="I9" s="8">
        <v>353950</v>
      </c>
      <c r="J9" s="8">
        <v>722292</v>
      </c>
      <c r="K9" s="8">
        <v>354580</v>
      </c>
      <c r="L9" s="8">
        <v>366817</v>
      </c>
      <c r="M9" s="8">
        <v>361920</v>
      </c>
      <c r="N9" s="8">
        <v>1083317</v>
      </c>
      <c r="O9" s="8">
        <v>397695</v>
      </c>
      <c r="P9" s="8">
        <v>369268</v>
      </c>
      <c r="Q9" s="8">
        <v>381672</v>
      </c>
      <c r="R9" s="8">
        <v>1148635</v>
      </c>
      <c r="S9" s="8">
        <v>351939</v>
      </c>
      <c r="T9" s="8">
        <v>367812</v>
      </c>
      <c r="U9" s="8">
        <v>374303</v>
      </c>
      <c r="V9" s="8">
        <v>1094054</v>
      </c>
      <c r="W9" s="8">
        <v>4048298</v>
      </c>
      <c r="X9" s="8">
        <v>4450000</v>
      </c>
      <c r="Y9" s="8">
        <v>-401702</v>
      </c>
      <c r="Z9" s="2">
        <v>-9.0270112359550563</v>
      </c>
      <c r="AA9" s="6">
        <v>4450000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3979419</v>
      </c>
      <c r="D21" s="33">
        <f t="shared" si="0"/>
        <v>0</v>
      </c>
      <c r="E21" s="34">
        <f t="shared" si="0"/>
        <v>4450000</v>
      </c>
      <c r="F21" s="35">
        <f t="shared" si="0"/>
        <v>4450000</v>
      </c>
      <c r="G21" s="35">
        <f t="shared" si="0"/>
        <v>5214</v>
      </c>
      <c r="H21" s="35">
        <f t="shared" si="0"/>
        <v>363128</v>
      </c>
      <c r="I21" s="35">
        <f t="shared" si="0"/>
        <v>353950</v>
      </c>
      <c r="J21" s="35">
        <f t="shared" si="0"/>
        <v>722292</v>
      </c>
      <c r="K21" s="35">
        <f t="shared" si="0"/>
        <v>354580</v>
      </c>
      <c r="L21" s="35">
        <f t="shared" si="0"/>
        <v>366817</v>
      </c>
      <c r="M21" s="35">
        <f t="shared" si="0"/>
        <v>361920</v>
      </c>
      <c r="N21" s="35">
        <f t="shared" si="0"/>
        <v>1083317</v>
      </c>
      <c r="O21" s="35">
        <f t="shared" si="0"/>
        <v>397695</v>
      </c>
      <c r="P21" s="35">
        <f t="shared" si="0"/>
        <v>369268</v>
      </c>
      <c r="Q21" s="35">
        <f t="shared" si="0"/>
        <v>381672</v>
      </c>
      <c r="R21" s="35">
        <f t="shared" si="0"/>
        <v>1148635</v>
      </c>
      <c r="S21" s="35">
        <f t="shared" si="0"/>
        <v>351939</v>
      </c>
      <c r="T21" s="35">
        <f t="shared" si="0"/>
        <v>367812</v>
      </c>
      <c r="U21" s="35">
        <f t="shared" si="0"/>
        <v>374303</v>
      </c>
      <c r="V21" s="35">
        <f t="shared" si="0"/>
        <v>1094054</v>
      </c>
      <c r="W21" s="35">
        <f t="shared" si="0"/>
        <v>4048298</v>
      </c>
      <c r="X21" s="35">
        <f t="shared" si="0"/>
        <v>4450000</v>
      </c>
      <c r="Y21" s="35">
        <f t="shared" si="0"/>
        <v>-401702</v>
      </c>
      <c r="Z21" s="36">
        <f>+IF(X21&lt;&gt;0,+(Y21/X21)*100,0)</f>
        <v>-9.0270112359550563</v>
      </c>
      <c r="AA21" s="33">
        <f>SUM(AA5:AA20)</f>
        <v>4450000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7411803</v>
      </c>
      <c r="D33" s="6"/>
      <c r="E33" s="7">
        <v>6800000</v>
      </c>
      <c r="F33" s="8">
        <v>6500000</v>
      </c>
      <c r="G33" s="8"/>
      <c r="H33" s="8">
        <v>465569</v>
      </c>
      <c r="I33" s="8">
        <v>535404</v>
      </c>
      <c r="J33" s="8">
        <v>1000973</v>
      </c>
      <c r="K33" s="8">
        <v>517743</v>
      </c>
      <c r="L33" s="8">
        <v>1070808</v>
      </c>
      <c r="M33" s="8">
        <v>535404</v>
      </c>
      <c r="N33" s="8">
        <v>2123955</v>
      </c>
      <c r="O33" s="8">
        <v>535404</v>
      </c>
      <c r="P33" s="8">
        <v>580404</v>
      </c>
      <c r="Q33" s="8">
        <v>535404</v>
      </c>
      <c r="R33" s="8">
        <v>1651212</v>
      </c>
      <c r="S33" s="8">
        <v>535404</v>
      </c>
      <c r="T33" s="8"/>
      <c r="U33" s="8">
        <v>1327802</v>
      </c>
      <c r="V33" s="8">
        <v>1863206</v>
      </c>
      <c r="W33" s="8">
        <v>6639346</v>
      </c>
      <c r="X33" s="8">
        <v>6500000</v>
      </c>
      <c r="Y33" s="8">
        <v>139346</v>
      </c>
      <c r="Z33" s="2">
        <v>2.1437846153846154</v>
      </c>
      <c r="AA33" s="6">
        <v>6500000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7411803</v>
      </c>
      <c r="D35" s="33">
        <f>SUM(D24:D34)</f>
        <v>0</v>
      </c>
      <c r="E35" s="34">
        <f t="shared" si="1"/>
        <v>6800000</v>
      </c>
      <c r="F35" s="35">
        <f t="shared" si="1"/>
        <v>6500000</v>
      </c>
      <c r="G35" s="35">
        <f t="shared" si="1"/>
        <v>0</v>
      </c>
      <c r="H35" s="35">
        <f t="shared" si="1"/>
        <v>465569</v>
      </c>
      <c r="I35" s="35">
        <f t="shared" si="1"/>
        <v>535404</v>
      </c>
      <c r="J35" s="35">
        <f t="shared" si="1"/>
        <v>1000973</v>
      </c>
      <c r="K35" s="35">
        <f t="shared" si="1"/>
        <v>517743</v>
      </c>
      <c r="L35" s="35">
        <f t="shared" si="1"/>
        <v>1070808</v>
      </c>
      <c r="M35" s="35">
        <f t="shared" si="1"/>
        <v>535404</v>
      </c>
      <c r="N35" s="35">
        <f t="shared" si="1"/>
        <v>2123955</v>
      </c>
      <c r="O35" s="35">
        <f t="shared" si="1"/>
        <v>535404</v>
      </c>
      <c r="P35" s="35">
        <f t="shared" si="1"/>
        <v>580404</v>
      </c>
      <c r="Q35" s="35">
        <f t="shared" si="1"/>
        <v>535404</v>
      </c>
      <c r="R35" s="35">
        <f t="shared" si="1"/>
        <v>1651212</v>
      </c>
      <c r="S35" s="35">
        <f t="shared" si="1"/>
        <v>535404</v>
      </c>
      <c r="T35" s="35">
        <f t="shared" si="1"/>
        <v>0</v>
      </c>
      <c r="U35" s="35">
        <f t="shared" si="1"/>
        <v>1327802</v>
      </c>
      <c r="V35" s="35">
        <f t="shared" si="1"/>
        <v>1863206</v>
      </c>
      <c r="W35" s="35">
        <f t="shared" si="1"/>
        <v>6639346</v>
      </c>
      <c r="X35" s="35">
        <f t="shared" si="1"/>
        <v>6500000</v>
      </c>
      <c r="Y35" s="35">
        <f t="shared" si="1"/>
        <v>139346</v>
      </c>
      <c r="Z35" s="36">
        <f>+IF(X35&lt;&gt;0,+(Y35/X35)*100,0)</f>
        <v>2.1437846153846154</v>
      </c>
      <c r="AA35" s="33">
        <f>SUM(AA24:AA34)</f>
        <v>6500000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-3432384</v>
      </c>
      <c r="D37" s="46">
        <f>+D21-D35</f>
        <v>0</v>
      </c>
      <c r="E37" s="47">
        <f t="shared" si="2"/>
        <v>-2350000</v>
      </c>
      <c r="F37" s="48">
        <f t="shared" si="2"/>
        <v>-2050000</v>
      </c>
      <c r="G37" s="48">
        <f t="shared" si="2"/>
        <v>5214</v>
      </c>
      <c r="H37" s="48">
        <f t="shared" si="2"/>
        <v>-102441</v>
      </c>
      <c r="I37" s="48">
        <f t="shared" si="2"/>
        <v>-181454</v>
      </c>
      <c r="J37" s="48">
        <f t="shared" si="2"/>
        <v>-278681</v>
      </c>
      <c r="K37" s="48">
        <f t="shared" si="2"/>
        <v>-163163</v>
      </c>
      <c r="L37" s="48">
        <f t="shared" si="2"/>
        <v>-703991</v>
      </c>
      <c r="M37" s="48">
        <f t="shared" si="2"/>
        <v>-173484</v>
      </c>
      <c r="N37" s="48">
        <f t="shared" si="2"/>
        <v>-1040638</v>
      </c>
      <c r="O37" s="48">
        <f t="shared" si="2"/>
        <v>-137709</v>
      </c>
      <c r="P37" s="48">
        <f t="shared" si="2"/>
        <v>-211136</v>
      </c>
      <c r="Q37" s="48">
        <f t="shared" si="2"/>
        <v>-153732</v>
      </c>
      <c r="R37" s="48">
        <f t="shared" si="2"/>
        <v>-502577</v>
      </c>
      <c r="S37" s="48">
        <f t="shared" si="2"/>
        <v>-183465</v>
      </c>
      <c r="T37" s="48">
        <f t="shared" si="2"/>
        <v>367812</v>
      </c>
      <c r="U37" s="48">
        <f t="shared" si="2"/>
        <v>-953499</v>
      </c>
      <c r="V37" s="48">
        <f t="shared" si="2"/>
        <v>-769152</v>
      </c>
      <c r="W37" s="48">
        <f t="shared" si="2"/>
        <v>-2591048</v>
      </c>
      <c r="X37" s="48">
        <f>IF(F21=F35,0,X21-X35)</f>
        <v>-2050000</v>
      </c>
      <c r="Y37" s="48">
        <f t="shared" si="2"/>
        <v>-541048</v>
      </c>
      <c r="Z37" s="49">
        <f>+IF(X37&lt;&gt;0,+(Y37/X37)*100,0)</f>
        <v>26.392585365853659</v>
      </c>
      <c r="AA37" s="46">
        <f>+AA21-AA35</f>
        <v>-2050000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-3432384</v>
      </c>
      <c r="D41" s="56">
        <f>SUM(D37:D40)</f>
        <v>0</v>
      </c>
      <c r="E41" s="57">
        <f t="shared" si="3"/>
        <v>-2350000</v>
      </c>
      <c r="F41" s="58">
        <f t="shared" si="3"/>
        <v>-2050000</v>
      </c>
      <c r="G41" s="58">
        <f t="shared" si="3"/>
        <v>5214</v>
      </c>
      <c r="H41" s="58">
        <f t="shared" si="3"/>
        <v>-102441</v>
      </c>
      <c r="I41" s="58">
        <f t="shared" si="3"/>
        <v>-181454</v>
      </c>
      <c r="J41" s="58">
        <f t="shared" si="3"/>
        <v>-278681</v>
      </c>
      <c r="K41" s="58">
        <f t="shared" si="3"/>
        <v>-163163</v>
      </c>
      <c r="L41" s="58">
        <f t="shared" si="3"/>
        <v>-703991</v>
      </c>
      <c r="M41" s="58">
        <f t="shared" si="3"/>
        <v>-173484</v>
      </c>
      <c r="N41" s="58">
        <f t="shared" si="3"/>
        <v>-1040638</v>
      </c>
      <c r="O41" s="58">
        <f t="shared" si="3"/>
        <v>-137709</v>
      </c>
      <c r="P41" s="58">
        <f t="shared" si="3"/>
        <v>-211136</v>
      </c>
      <c r="Q41" s="58">
        <f t="shared" si="3"/>
        <v>-153732</v>
      </c>
      <c r="R41" s="58">
        <f t="shared" si="3"/>
        <v>-502577</v>
      </c>
      <c r="S41" s="58">
        <f t="shared" si="3"/>
        <v>-183465</v>
      </c>
      <c r="T41" s="58">
        <f t="shared" si="3"/>
        <v>367812</v>
      </c>
      <c r="U41" s="58">
        <f t="shared" si="3"/>
        <v>-953499</v>
      </c>
      <c r="V41" s="58">
        <f t="shared" si="3"/>
        <v>-769152</v>
      </c>
      <c r="W41" s="58">
        <f t="shared" si="3"/>
        <v>-2591048</v>
      </c>
      <c r="X41" s="58">
        <f t="shared" si="3"/>
        <v>-2050000</v>
      </c>
      <c r="Y41" s="58">
        <f t="shared" si="3"/>
        <v>-541048</v>
      </c>
      <c r="Z41" s="59">
        <f>+IF(X41&lt;&gt;0,+(Y41/X41)*100,0)</f>
        <v>26.392585365853659</v>
      </c>
      <c r="AA41" s="56">
        <f>SUM(AA37:AA40)</f>
        <v>-2050000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-3432384</v>
      </c>
      <c r="D43" s="64">
        <f>+D41-D42</f>
        <v>0</v>
      </c>
      <c r="E43" s="65">
        <f t="shared" si="4"/>
        <v>-2350000</v>
      </c>
      <c r="F43" s="66">
        <f t="shared" si="4"/>
        <v>-2050000</v>
      </c>
      <c r="G43" s="66">
        <f t="shared" si="4"/>
        <v>5214</v>
      </c>
      <c r="H43" s="66">
        <f t="shared" si="4"/>
        <v>-102441</v>
      </c>
      <c r="I43" s="66">
        <f t="shared" si="4"/>
        <v>-181454</v>
      </c>
      <c r="J43" s="66">
        <f t="shared" si="4"/>
        <v>-278681</v>
      </c>
      <c r="K43" s="66">
        <f t="shared" si="4"/>
        <v>-163163</v>
      </c>
      <c r="L43" s="66">
        <f t="shared" si="4"/>
        <v>-703991</v>
      </c>
      <c r="M43" s="66">
        <f t="shared" si="4"/>
        <v>-173484</v>
      </c>
      <c r="N43" s="66">
        <f t="shared" si="4"/>
        <v>-1040638</v>
      </c>
      <c r="O43" s="66">
        <f t="shared" si="4"/>
        <v>-137709</v>
      </c>
      <c r="P43" s="66">
        <f t="shared" si="4"/>
        <v>-211136</v>
      </c>
      <c r="Q43" s="66">
        <f t="shared" si="4"/>
        <v>-153732</v>
      </c>
      <c r="R43" s="66">
        <f t="shared" si="4"/>
        <v>-502577</v>
      </c>
      <c r="S43" s="66">
        <f t="shared" si="4"/>
        <v>-183465</v>
      </c>
      <c r="T43" s="66">
        <f t="shared" si="4"/>
        <v>367812</v>
      </c>
      <c r="U43" s="66">
        <f t="shared" si="4"/>
        <v>-953499</v>
      </c>
      <c r="V43" s="66">
        <f t="shared" si="4"/>
        <v>-769152</v>
      </c>
      <c r="W43" s="66">
        <f t="shared" si="4"/>
        <v>-2591048</v>
      </c>
      <c r="X43" s="66">
        <f t="shared" si="4"/>
        <v>-2050000</v>
      </c>
      <c r="Y43" s="66">
        <f t="shared" si="4"/>
        <v>-541048</v>
      </c>
      <c r="Z43" s="67">
        <f>+IF(X43&lt;&gt;0,+(Y43/X43)*100,0)</f>
        <v>26.392585365853659</v>
      </c>
      <c r="AA43" s="64">
        <f>+AA41-AA42</f>
        <v>-2050000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-3432384</v>
      </c>
      <c r="D45" s="56">
        <f>SUM(D43:D44)</f>
        <v>0</v>
      </c>
      <c r="E45" s="57">
        <f t="shared" si="5"/>
        <v>-2350000</v>
      </c>
      <c r="F45" s="58">
        <f t="shared" si="5"/>
        <v>-2050000</v>
      </c>
      <c r="G45" s="58">
        <f t="shared" si="5"/>
        <v>5214</v>
      </c>
      <c r="H45" s="58">
        <f t="shared" si="5"/>
        <v>-102441</v>
      </c>
      <c r="I45" s="58">
        <f t="shared" si="5"/>
        <v>-181454</v>
      </c>
      <c r="J45" s="58">
        <f t="shared" si="5"/>
        <v>-278681</v>
      </c>
      <c r="K45" s="58">
        <f t="shared" si="5"/>
        <v>-163163</v>
      </c>
      <c r="L45" s="58">
        <f t="shared" si="5"/>
        <v>-703991</v>
      </c>
      <c r="M45" s="58">
        <f t="shared" si="5"/>
        <v>-173484</v>
      </c>
      <c r="N45" s="58">
        <f t="shared" si="5"/>
        <v>-1040638</v>
      </c>
      <c r="O45" s="58">
        <f t="shared" si="5"/>
        <v>-137709</v>
      </c>
      <c r="P45" s="58">
        <f t="shared" si="5"/>
        <v>-211136</v>
      </c>
      <c r="Q45" s="58">
        <f t="shared" si="5"/>
        <v>-153732</v>
      </c>
      <c r="R45" s="58">
        <f t="shared" si="5"/>
        <v>-502577</v>
      </c>
      <c r="S45" s="58">
        <f t="shared" si="5"/>
        <v>-183465</v>
      </c>
      <c r="T45" s="58">
        <f t="shared" si="5"/>
        <v>367812</v>
      </c>
      <c r="U45" s="58">
        <f t="shared" si="5"/>
        <v>-953499</v>
      </c>
      <c r="V45" s="58">
        <f t="shared" si="5"/>
        <v>-769152</v>
      </c>
      <c r="W45" s="58">
        <f t="shared" si="5"/>
        <v>-2591048</v>
      </c>
      <c r="X45" s="58">
        <f t="shared" si="5"/>
        <v>-2050000</v>
      </c>
      <c r="Y45" s="58">
        <f t="shared" si="5"/>
        <v>-541048</v>
      </c>
      <c r="Z45" s="59">
        <f>+IF(X45&lt;&gt;0,+(Y45/X45)*100,0)</f>
        <v>26.392585365853659</v>
      </c>
      <c r="AA45" s="56">
        <f>SUM(AA43:AA44)</f>
        <v>-2050000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-3432384</v>
      </c>
      <c r="D47" s="71">
        <f>SUM(D45:D46)</f>
        <v>0</v>
      </c>
      <c r="E47" s="72">
        <f t="shared" si="6"/>
        <v>-2350000</v>
      </c>
      <c r="F47" s="73">
        <f t="shared" si="6"/>
        <v>-2050000</v>
      </c>
      <c r="G47" s="73">
        <f t="shared" si="6"/>
        <v>5214</v>
      </c>
      <c r="H47" s="74">
        <f t="shared" si="6"/>
        <v>-102441</v>
      </c>
      <c r="I47" s="74">
        <f t="shared" si="6"/>
        <v>-181454</v>
      </c>
      <c r="J47" s="74">
        <f t="shared" si="6"/>
        <v>-278681</v>
      </c>
      <c r="K47" s="74">
        <f t="shared" si="6"/>
        <v>-163163</v>
      </c>
      <c r="L47" s="74">
        <f t="shared" si="6"/>
        <v>-703991</v>
      </c>
      <c r="M47" s="73">
        <f t="shared" si="6"/>
        <v>-173484</v>
      </c>
      <c r="N47" s="73">
        <f t="shared" si="6"/>
        <v>-1040638</v>
      </c>
      <c r="O47" s="74">
        <f t="shared" si="6"/>
        <v>-137709</v>
      </c>
      <c r="P47" s="74">
        <f t="shared" si="6"/>
        <v>-211136</v>
      </c>
      <c r="Q47" s="74">
        <f t="shared" si="6"/>
        <v>-153732</v>
      </c>
      <c r="R47" s="74">
        <f t="shared" si="6"/>
        <v>-502577</v>
      </c>
      <c r="S47" s="74">
        <f t="shared" si="6"/>
        <v>-183465</v>
      </c>
      <c r="T47" s="73">
        <f t="shared" si="6"/>
        <v>367812</v>
      </c>
      <c r="U47" s="73">
        <f t="shared" si="6"/>
        <v>-953499</v>
      </c>
      <c r="V47" s="74">
        <f t="shared" si="6"/>
        <v>-769152</v>
      </c>
      <c r="W47" s="74">
        <f t="shared" si="6"/>
        <v>-2591048</v>
      </c>
      <c r="X47" s="74">
        <f t="shared" si="6"/>
        <v>-2050000</v>
      </c>
      <c r="Y47" s="74">
        <f t="shared" si="6"/>
        <v>-541048</v>
      </c>
      <c r="Z47" s="75">
        <f>+IF(X47&lt;&gt;0,+(Y47/X47)*100,0)</f>
        <v>26.392585365853659</v>
      </c>
      <c r="AA47" s="76">
        <f>SUM(AA45:AA46)</f>
        <v>-2050000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-307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-5398</v>
      </c>
      <c r="D6" s="6"/>
      <c r="E6" s="7"/>
      <c r="F6" s="8"/>
      <c r="G6" s="8"/>
      <c r="H6" s="8"/>
      <c r="I6" s="8"/>
      <c r="J6" s="8"/>
      <c r="K6" s="8">
        <v>-19</v>
      </c>
      <c r="L6" s="8"/>
      <c r="M6" s="8">
        <v>-203</v>
      </c>
      <c r="N6" s="8">
        <v>-222</v>
      </c>
      <c r="O6" s="8">
        <v>-2699</v>
      </c>
      <c r="P6" s="8">
        <v>-620</v>
      </c>
      <c r="Q6" s="8">
        <v>-1904</v>
      </c>
      <c r="R6" s="8">
        <v>-5223</v>
      </c>
      <c r="S6" s="8"/>
      <c r="T6" s="8"/>
      <c r="U6" s="8"/>
      <c r="V6" s="8"/>
      <c r="W6" s="8">
        <v>-5445</v>
      </c>
      <c r="X6" s="8"/>
      <c r="Y6" s="8">
        <v>-5445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>
        <v>-60</v>
      </c>
      <c r="H7" s="8">
        <v>-13</v>
      </c>
      <c r="I7" s="8">
        <v>-806</v>
      </c>
      <c r="J7" s="8">
        <v>-879</v>
      </c>
      <c r="K7" s="8">
        <v>-262</v>
      </c>
      <c r="L7" s="8">
        <v>-147</v>
      </c>
      <c r="M7" s="8">
        <v>-208</v>
      </c>
      <c r="N7" s="8">
        <v>-617</v>
      </c>
      <c r="O7" s="8">
        <v>-410</v>
      </c>
      <c r="P7" s="8">
        <v>-170</v>
      </c>
      <c r="Q7" s="8">
        <v>-535</v>
      </c>
      <c r="R7" s="8">
        <v>-1115</v>
      </c>
      <c r="S7" s="8"/>
      <c r="T7" s="8"/>
      <c r="U7" s="8"/>
      <c r="V7" s="8"/>
      <c r="W7" s="8">
        <v>-2611</v>
      </c>
      <c r="X7" s="8"/>
      <c r="Y7" s="8">
        <v>-2611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>
        <v>-5</v>
      </c>
      <c r="H8" s="8"/>
      <c r="I8" s="8"/>
      <c r="J8" s="8">
        <v>-5</v>
      </c>
      <c r="K8" s="8"/>
      <c r="L8" s="8"/>
      <c r="M8" s="8"/>
      <c r="N8" s="8"/>
      <c r="O8" s="8"/>
      <c r="P8" s="8">
        <v>-163</v>
      </c>
      <c r="Q8" s="8">
        <v>-725</v>
      </c>
      <c r="R8" s="8">
        <v>-888</v>
      </c>
      <c r="S8" s="8"/>
      <c r="T8" s="8"/>
      <c r="U8" s="8"/>
      <c r="V8" s="8"/>
      <c r="W8" s="8">
        <v>-893</v>
      </c>
      <c r="X8" s="8"/>
      <c r="Y8" s="8">
        <v>-893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12425841</v>
      </c>
      <c r="D9" s="6"/>
      <c r="E9" s="7">
        <v>29264472</v>
      </c>
      <c r="F9" s="8">
        <v>14632236</v>
      </c>
      <c r="G9" s="8">
        <v>1249749</v>
      </c>
      <c r="H9" s="8">
        <v>1246325</v>
      </c>
      <c r="I9" s="8">
        <v>1228384</v>
      </c>
      <c r="J9" s="8">
        <v>3724458</v>
      </c>
      <c r="K9" s="8">
        <v>1248048</v>
      </c>
      <c r="L9" s="8">
        <v>1173199</v>
      </c>
      <c r="M9" s="8">
        <v>1179884</v>
      </c>
      <c r="N9" s="8">
        <v>3601131</v>
      </c>
      <c r="O9" s="8">
        <v>1192689</v>
      </c>
      <c r="P9" s="8">
        <v>1161741</v>
      </c>
      <c r="Q9" s="8">
        <v>1180242</v>
      </c>
      <c r="R9" s="8">
        <v>3534672</v>
      </c>
      <c r="S9" s="8">
        <v>1153678</v>
      </c>
      <c r="T9" s="8">
        <v>1183793</v>
      </c>
      <c r="U9" s="8">
        <v>1177415</v>
      </c>
      <c r="V9" s="8">
        <v>3514886</v>
      </c>
      <c r="W9" s="8">
        <v>14375147</v>
      </c>
      <c r="X9" s="8">
        <v>14632236</v>
      </c>
      <c r="Y9" s="8">
        <v>-257089</v>
      </c>
      <c r="Z9" s="2">
        <v>-1.7570041926606432</v>
      </c>
      <c r="AA9" s="6">
        <v>14632236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-364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-2035</v>
      </c>
      <c r="R19" s="26">
        <v>-2035</v>
      </c>
      <c r="S19" s="26"/>
      <c r="T19" s="26"/>
      <c r="U19" s="26"/>
      <c r="V19" s="26"/>
      <c r="W19" s="26">
        <v>-2035</v>
      </c>
      <c r="X19" s="26"/>
      <c r="Y19" s="26">
        <v>-2035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12419772</v>
      </c>
      <c r="D21" s="33">
        <f t="shared" si="0"/>
        <v>0</v>
      </c>
      <c r="E21" s="34">
        <f t="shared" si="0"/>
        <v>29264472</v>
      </c>
      <c r="F21" s="35">
        <f t="shared" si="0"/>
        <v>14632236</v>
      </c>
      <c r="G21" s="35">
        <f t="shared" si="0"/>
        <v>1249684</v>
      </c>
      <c r="H21" s="35">
        <f t="shared" si="0"/>
        <v>1246312</v>
      </c>
      <c r="I21" s="35">
        <f t="shared" si="0"/>
        <v>1227578</v>
      </c>
      <c r="J21" s="35">
        <f t="shared" si="0"/>
        <v>3723574</v>
      </c>
      <c r="K21" s="35">
        <f t="shared" si="0"/>
        <v>1247767</v>
      </c>
      <c r="L21" s="35">
        <f t="shared" si="0"/>
        <v>1173052</v>
      </c>
      <c r="M21" s="35">
        <f t="shared" si="0"/>
        <v>1179473</v>
      </c>
      <c r="N21" s="35">
        <f t="shared" si="0"/>
        <v>3600292</v>
      </c>
      <c r="O21" s="35">
        <f t="shared" si="0"/>
        <v>1189580</v>
      </c>
      <c r="P21" s="35">
        <f t="shared" si="0"/>
        <v>1160788</v>
      </c>
      <c r="Q21" s="35">
        <f t="shared" si="0"/>
        <v>1175043</v>
      </c>
      <c r="R21" s="35">
        <f t="shared" si="0"/>
        <v>3525411</v>
      </c>
      <c r="S21" s="35">
        <f t="shared" si="0"/>
        <v>1153678</v>
      </c>
      <c r="T21" s="35">
        <f t="shared" si="0"/>
        <v>1183793</v>
      </c>
      <c r="U21" s="35">
        <f t="shared" si="0"/>
        <v>1177415</v>
      </c>
      <c r="V21" s="35">
        <f t="shared" si="0"/>
        <v>3514886</v>
      </c>
      <c r="W21" s="35">
        <f t="shared" si="0"/>
        <v>14364163</v>
      </c>
      <c r="X21" s="35">
        <f t="shared" si="0"/>
        <v>14632236</v>
      </c>
      <c r="Y21" s="35">
        <f t="shared" si="0"/>
        <v>-268073</v>
      </c>
      <c r="Z21" s="36">
        <f>+IF(X21&lt;&gt;0,+(Y21/X21)*100,0)</f>
        <v>-1.8320713252574659</v>
      </c>
      <c r="AA21" s="33">
        <f>SUM(AA5:AA20)</f>
        <v>14632236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4151280</v>
      </c>
      <c r="F24" s="8">
        <v>2075640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2075640</v>
      </c>
      <c r="Y24" s="8">
        <v>-2075640</v>
      </c>
      <c r="Z24" s="2">
        <v>-100</v>
      </c>
      <c r="AA24" s="6">
        <v>2075640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205506</v>
      </c>
      <c r="D30" s="6"/>
      <c r="E30" s="7">
        <v>76032</v>
      </c>
      <c r="F30" s="8">
        <v>38016</v>
      </c>
      <c r="G30" s="8">
        <v>21243</v>
      </c>
      <c r="H30" s="8">
        <v>8687</v>
      </c>
      <c r="I30" s="8">
        <v>24454</v>
      </c>
      <c r="J30" s="8">
        <v>54384</v>
      </c>
      <c r="K30" s="8">
        <v>10854</v>
      </c>
      <c r="L30" s="8">
        <v>11993</v>
      </c>
      <c r="M30" s="8">
        <v>23746</v>
      </c>
      <c r="N30" s="8">
        <v>46593</v>
      </c>
      <c r="O30" s="8">
        <v>20842</v>
      </c>
      <c r="P30" s="8">
        <v>33916</v>
      </c>
      <c r="Q30" s="8">
        <v>21534</v>
      </c>
      <c r="R30" s="8">
        <v>76292</v>
      </c>
      <c r="S30" s="8">
        <v>12941</v>
      </c>
      <c r="T30" s="8">
        <v>11411</v>
      </c>
      <c r="U30" s="8">
        <v>14965</v>
      </c>
      <c r="V30" s="8">
        <v>39317</v>
      </c>
      <c r="W30" s="8">
        <v>216586</v>
      </c>
      <c r="X30" s="8">
        <v>38016</v>
      </c>
      <c r="Y30" s="8">
        <v>178570</v>
      </c>
      <c r="Z30" s="2">
        <v>469.72327441077437</v>
      </c>
      <c r="AA30" s="6">
        <v>38016</v>
      </c>
    </row>
    <row r="31" spans="1:27" x14ac:dyDescent="0.25">
      <c r="A31" s="25" t="s">
        <v>57</v>
      </c>
      <c r="B31" s="24" t="s">
        <v>32</v>
      </c>
      <c r="C31" s="6">
        <v>6034</v>
      </c>
      <c r="D31" s="6"/>
      <c r="E31" s="7">
        <v>14564928</v>
      </c>
      <c r="F31" s="8">
        <v>5522048</v>
      </c>
      <c r="G31" s="8"/>
      <c r="H31" s="8">
        <v>1419313</v>
      </c>
      <c r="I31" s="8">
        <v>531779</v>
      </c>
      <c r="J31" s="8">
        <v>1951092</v>
      </c>
      <c r="K31" s="8"/>
      <c r="L31" s="8"/>
      <c r="M31" s="8">
        <v>531779</v>
      </c>
      <c r="N31" s="8">
        <v>531779</v>
      </c>
      <c r="O31" s="8">
        <v>550994</v>
      </c>
      <c r="P31" s="8"/>
      <c r="Q31" s="8">
        <v>2127116</v>
      </c>
      <c r="R31" s="8">
        <v>2678110</v>
      </c>
      <c r="S31" s="8">
        <v>30574</v>
      </c>
      <c r="T31" s="8">
        <v>415587</v>
      </c>
      <c r="U31" s="8">
        <v>846416</v>
      </c>
      <c r="V31" s="8">
        <v>1292577</v>
      </c>
      <c r="W31" s="8">
        <v>6453558</v>
      </c>
      <c r="X31" s="8">
        <v>5522048</v>
      </c>
      <c r="Y31" s="8">
        <v>931510</v>
      </c>
      <c r="Z31" s="2">
        <v>16.868922544679076</v>
      </c>
      <c r="AA31" s="6">
        <v>5522048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42195</v>
      </c>
      <c r="D33" s="6"/>
      <c r="E33" s="7">
        <v>156792</v>
      </c>
      <c r="F33" s="8">
        <v>78396</v>
      </c>
      <c r="G33" s="8"/>
      <c r="H33" s="8">
        <v>4944</v>
      </c>
      <c r="I33" s="8"/>
      <c r="J33" s="8">
        <v>4944</v>
      </c>
      <c r="K33" s="8">
        <v>8807</v>
      </c>
      <c r="L33" s="8">
        <v>13836</v>
      </c>
      <c r="M33" s="8">
        <v>608</v>
      </c>
      <c r="N33" s="8">
        <v>23251</v>
      </c>
      <c r="O33" s="8">
        <v>8581</v>
      </c>
      <c r="P33" s="8">
        <v>176738</v>
      </c>
      <c r="Q33" s="8">
        <v>172569</v>
      </c>
      <c r="R33" s="8">
        <v>357888</v>
      </c>
      <c r="S33" s="8">
        <v>204455</v>
      </c>
      <c r="T33" s="8">
        <v>1563</v>
      </c>
      <c r="U33" s="8">
        <v>264737</v>
      </c>
      <c r="V33" s="8">
        <v>470755</v>
      </c>
      <c r="W33" s="8">
        <v>856838</v>
      </c>
      <c r="X33" s="8">
        <v>78396</v>
      </c>
      <c r="Y33" s="8">
        <v>778442</v>
      </c>
      <c r="Z33" s="2">
        <v>992.96137558038674</v>
      </c>
      <c r="AA33" s="6">
        <v>78396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253735</v>
      </c>
      <c r="D35" s="33">
        <f>SUM(D24:D34)</f>
        <v>0</v>
      </c>
      <c r="E35" s="34">
        <f t="shared" si="1"/>
        <v>18949032</v>
      </c>
      <c r="F35" s="35">
        <f t="shared" si="1"/>
        <v>7714100</v>
      </c>
      <c r="G35" s="35">
        <f t="shared" si="1"/>
        <v>21243</v>
      </c>
      <c r="H35" s="35">
        <f t="shared" si="1"/>
        <v>1432944</v>
      </c>
      <c r="I35" s="35">
        <f t="shared" si="1"/>
        <v>556233</v>
      </c>
      <c r="J35" s="35">
        <f t="shared" si="1"/>
        <v>2010420</v>
      </c>
      <c r="K35" s="35">
        <f t="shared" si="1"/>
        <v>19661</v>
      </c>
      <c r="L35" s="35">
        <f t="shared" si="1"/>
        <v>25829</v>
      </c>
      <c r="M35" s="35">
        <f t="shared" si="1"/>
        <v>556133</v>
      </c>
      <c r="N35" s="35">
        <f t="shared" si="1"/>
        <v>601623</v>
      </c>
      <c r="O35" s="35">
        <f t="shared" si="1"/>
        <v>580417</v>
      </c>
      <c r="P35" s="35">
        <f t="shared" si="1"/>
        <v>210654</v>
      </c>
      <c r="Q35" s="35">
        <f t="shared" si="1"/>
        <v>2321219</v>
      </c>
      <c r="R35" s="35">
        <f t="shared" si="1"/>
        <v>3112290</v>
      </c>
      <c r="S35" s="35">
        <f t="shared" si="1"/>
        <v>247970</v>
      </c>
      <c r="T35" s="35">
        <f t="shared" si="1"/>
        <v>428561</v>
      </c>
      <c r="U35" s="35">
        <f t="shared" si="1"/>
        <v>1126118</v>
      </c>
      <c r="V35" s="35">
        <f t="shared" si="1"/>
        <v>1802649</v>
      </c>
      <c r="W35" s="35">
        <f t="shared" si="1"/>
        <v>7526982</v>
      </c>
      <c r="X35" s="35">
        <f t="shared" si="1"/>
        <v>7714100</v>
      </c>
      <c r="Y35" s="35">
        <f t="shared" si="1"/>
        <v>-187118</v>
      </c>
      <c r="Z35" s="36">
        <f>+IF(X35&lt;&gt;0,+(Y35/X35)*100,0)</f>
        <v>-2.4256620992727602</v>
      </c>
      <c r="AA35" s="33">
        <f>SUM(AA24:AA34)</f>
        <v>7714100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12166037</v>
      </c>
      <c r="D37" s="46">
        <f>+D21-D35</f>
        <v>0</v>
      </c>
      <c r="E37" s="47">
        <f t="shared" si="2"/>
        <v>10315440</v>
      </c>
      <c r="F37" s="48">
        <f t="shared" si="2"/>
        <v>6918136</v>
      </c>
      <c r="G37" s="48">
        <f t="shared" si="2"/>
        <v>1228441</v>
      </c>
      <c r="H37" s="48">
        <f t="shared" si="2"/>
        <v>-186632</v>
      </c>
      <c r="I37" s="48">
        <f t="shared" si="2"/>
        <v>671345</v>
      </c>
      <c r="J37" s="48">
        <f t="shared" si="2"/>
        <v>1713154</v>
      </c>
      <c r="K37" s="48">
        <f t="shared" si="2"/>
        <v>1228106</v>
      </c>
      <c r="L37" s="48">
        <f t="shared" si="2"/>
        <v>1147223</v>
      </c>
      <c r="M37" s="48">
        <f t="shared" si="2"/>
        <v>623340</v>
      </c>
      <c r="N37" s="48">
        <f t="shared" si="2"/>
        <v>2998669</v>
      </c>
      <c r="O37" s="48">
        <f t="shared" si="2"/>
        <v>609163</v>
      </c>
      <c r="P37" s="48">
        <f t="shared" si="2"/>
        <v>950134</v>
      </c>
      <c r="Q37" s="48">
        <f t="shared" si="2"/>
        <v>-1146176</v>
      </c>
      <c r="R37" s="48">
        <f t="shared" si="2"/>
        <v>413121</v>
      </c>
      <c r="S37" s="48">
        <f t="shared" si="2"/>
        <v>905708</v>
      </c>
      <c r="T37" s="48">
        <f t="shared" si="2"/>
        <v>755232</v>
      </c>
      <c r="U37" s="48">
        <f t="shared" si="2"/>
        <v>51297</v>
      </c>
      <c r="V37" s="48">
        <f t="shared" si="2"/>
        <v>1712237</v>
      </c>
      <c r="W37" s="48">
        <f t="shared" si="2"/>
        <v>6837181</v>
      </c>
      <c r="X37" s="48">
        <f>IF(F21=F35,0,X21-X35)</f>
        <v>6918136</v>
      </c>
      <c r="Y37" s="48">
        <f t="shared" si="2"/>
        <v>-80955</v>
      </c>
      <c r="Z37" s="49">
        <f>+IF(X37&lt;&gt;0,+(Y37/X37)*100,0)</f>
        <v>-1.1701851481381691</v>
      </c>
      <c r="AA37" s="46">
        <f>+AA21-AA35</f>
        <v>6918136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12166037</v>
      </c>
      <c r="D41" s="56">
        <f>SUM(D37:D40)</f>
        <v>0</v>
      </c>
      <c r="E41" s="57">
        <f t="shared" si="3"/>
        <v>10315440</v>
      </c>
      <c r="F41" s="58">
        <f t="shared" si="3"/>
        <v>6918136</v>
      </c>
      <c r="G41" s="58">
        <f t="shared" si="3"/>
        <v>1228441</v>
      </c>
      <c r="H41" s="58">
        <f t="shared" si="3"/>
        <v>-186632</v>
      </c>
      <c r="I41" s="58">
        <f t="shared" si="3"/>
        <v>671345</v>
      </c>
      <c r="J41" s="58">
        <f t="shared" si="3"/>
        <v>1713154</v>
      </c>
      <c r="K41" s="58">
        <f t="shared" si="3"/>
        <v>1228106</v>
      </c>
      <c r="L41" s="58">
        <f t="shared" si="3"/>
        <v>1147223</v>
      </c>
      <c r="M41" s="58">
        <f t="shared" si="3"/>
        <v>623340</v>
      </c>
      <c r="N41" s="58">
        <f t="shared" si="3"/>
        <v>2998669</v>
      </c>
      <c r="O41" s="58">
        <f t="shared" si="3"/>
        <v>609163</v>
      </c>
      <c r="P41" s="58">
        <f t="shared" si="3"/>
        <v>950134</v>
      </c>
      <c r="Q41" s="58">
        <f t="shared" si="3"/>
        <v>-1146176</v>
      </c>
      <c r="R41" s="58">
        <f t="shared" si="3"/>
        <v>413121</v>
      </c>
      <c r="S41" s="58">
        <f t="shared" si="3"/>
        <v>905708</v>
      </c>
      <c r="T41" s="58">
        <f t="shared" si="3"/>
        <v>755232</v>
      </c>
      <c r="U41" s="58">
        <f t="shared" si="3"/>
        <v>51297</v>
      </c>
      <c r="V41" s="58">
        <f t="shared" si="3"/>
        <v>1712237</v>
      </c>
      <c r="W41" s="58">
        <f t="shared" si="3"/>
        <v>6837181</v>
      </c>
      <c r="X41" s="58">
        <f t="shared" si="3"/>
        <v>6918136</v>
      </c>
      <c r="Y41" s="58">
        <f t="shared" si="3"/>
        <v>-80955</v>
      </c>
      <c r="Z41" s="59">
        <f>+IF(X41&lt;&gt;0,+(Y41/X41)*100,0)</f>
        <v>-1.1701851481381691</v>
      </c>
      <c r="AA41" s="56">
        <f>SUM(AA37:AA40)</f>
        <v>6918136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12166037</v>
      </c>
      <c r="D43" s="64">
        <f>+D41-D42</f>
        <v>0</v>
      </c>
      <c r="E43" s="65">
        <f t="shared" si="4"/>
        <v>10315440</v>
      </c>
      <c r="F43" s="66">
        <f t="shared" si="4"/>
        <v>6918136</v>
      </c>
      <c r="G43" s="66">
        <f t="shared" si="4"/>
        <v>1228441</v>
      </c>
      <c r="H43" s="66">
        <f t="shared" si="4"/>
        <v>-186632</v>
      </c>
      <c r="I43" s="66">
        <f t="shared" si="4"/>
        <v>671345</v>
      </c>
      <c r="J43" s="66">
        <f t="shared" si="4"/>
        <v>1713154</v>
      </c>
      <c r="K43" s="66">
        <f t="shared" si="4"/>
        <v>1228106</v>
      </c>
      <c r="L43" s="66">
        <f t="shared" si="4"/>
        <v>1147223</v>
      </c>
      <c r="M43" s="66">
        <f t="shared" si="4"/>
        <v>623340</v>
      </c>
      <c r="N43" s="66">
        <f t="shared" si="4"/>
        <v>2998669</v>
      </c>
      <c r="O43" s="66">
        <f t="shared" si="4"/>
        <v>609163</v>
      </c>
      <c r="P43" s="66">
        <f t="shared" si="4"/>
        <v>950134</v>
      </c>
      <c r="Q43" s="66">
        <f t="shared" si="4"/>
        <v>-1146176</v>
      </c>
      <c r="R43" s="66">
        <f t="shared" si="4"/>
        <v>413121</v>
      </c>
      <c r="S43" s="66">
        <f t="shared" si="4"/>
        <v>905708</v>
      </c>
      <c r="T43" s="66">
        <f t="shared" si="4"/>
        <v>755232</v>
      </c>
      <c r="U43" s="66">
        <f t="shared" si="4"/>
        <v>51297</v>
      </c>
      <c r="V43" s="66">
        <f t="shared" si="4"/>
        <v>1712237</v>
      </c>
      <c r="W43" s="66">
        <f t="shared" si="4"/>
        <v>6837181</v>
      </c>
      <c r="X43" s="66">
        <f t="shared" si="4"/>
        <v>6918136</v>
      </c>
      <c r="Y43" s="66">
        <f t="shared" si="4"/>
        <v>-80955</v>
      </c>
      <c r="Z43" s="67">
        <f>+IF(X43&lt;&gt;0,+(Y43/X43)*100,0)</f>
        <v>-1.1701851481381691</v>
      </c>
      <c r="AA43" s="64">
        <f>+AA41-AA42</f>
        <v>6918136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12166037</v>
      </c>
      <c r="D45" s="56">
        <f>SUM(D43:D44)</f>
        <v>0</v>
      </c>
      <c r="E45" s="57">
        <f t="shared" si="5"/>
        <v>10315440</v>
      </c>
      <c r="F45" s="58">
        <f t="shared" si="5"/>
        <v>6918136</v>
      </c>
      <c r="G45" s="58">
        <f t="shared" si="5"/>
        <v>1228441</v>
      </c>
      <c r="H45" s="58">
        <f t="shared" si="5"/>
        <v>-186632</v>
      </c>
      <c r="I45" s="58">
        <f t="shared" si="5"/>
        <v>671345</v>
      </c>
      <c r="J45" s="58">
        <f t="shared" si="5"/>
        <v>1713154</v>
      </c>
      <c r="K45" s="58">
        <f t="shared" si="5"/>
        <v>1228106</v>
      </c>
      <c r="L45" s="58">
        <f t="shared" si="5"/>
        <v>1147223</v>
      </c>
      <c r="M45" s="58">
        <f t="shared" si="5"/>
        <v>623340</v>
      </c>
      <c r="N45" s="58">
        <f t="shared" si="5"/>
        <v>2998669</v>
      </c>
      <c r="O45" s="58">
        <f t="shared" si="5"/>
        <v>609163</v>
      </c>
      <c r="P45" s="58">
        <f t="shared" si="5"/>
        <v>950134</v>
      </c>
      <c r="Q45" s="58">
        <f t="shared" si="5"/>
        <v>-1146176</v>
      </c>
      <c r="R45" s="58">
        <f t="shared" si="5"/>
        <v>413121</v>
      </c>
      <c r="S45" s="58">
        <f t="shared" si="5"/>
        <v>905708</v>
      </c>
      <c r="T45" s="58">
        <f t="shared" si="5"/>
        <v>755232</v>
      </c>
      <c r="U45" s="58">
        <f t="shared" si="5"/>
        <v>51297</v>
      </c>
      <c r="V45" s="58">
        <f t="shared" si="5"/>
        <v>1712237</v>
      </c>
      <c r="W45" s="58">
        <f t="shared" si="5"/>
        <v>6837181</v>
      </c>
      <c r="X45" s="58">
        <f t="shared" si="5"/>
        <v>6918136</v>
      </c>
      <c r="Y45" s="58">
        <f t="shared" si="5"/>
        <v>-80955</v>
      </c>
      <c r="Z45" s="59">
        <f>+IF(X45&lt;&gt;0,+(Y45/X45)*100,0)</f>
        <v>-1.1701851481381691</v>
      </c>
      <c r="AA45" s="56">
        <f>SUM(AA43:AA44)</f>
        <v>6918136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12166037</v>
      </c>
      <c r="D47" s="71">
        <f>SUM(D45:D46)</f>
        <v>0</v>
      </c>
      <c r="E47" s="72">
        <f t="shared" si="6"/>
        <v>10315440</v>
      </c>
      <c r="F47" s="73">
        <f t="shared" si="6"/>
        <v>6918136</v>
      </c>
      <c r="G47" s="73">
        <f t="shared" si="6"/>
        <v>1228441</v>
      </c>
      <c r="H47" s="74">
        <f t="shared" si="6"/>
        <v>-186632</v>
      </c>
      <c r="I47" s="74">
        <f t="shared" si="6"/>
        <v>671345</v>
      </c>
      <c r="J47" s="74">
        <f t="shared" si="6"/>
        <v>1713154</v>
      </c>
      <c r="K47" s="74">
        <f t="shared" si="6"/>
        <v>1228106</v>
      </c>
      <c r="L47" s="74">
        <f t="shared" si="6"/>
        <v>1147223</v>
      </c>
      <c r="M47" s="73">
        <f t="shared" si="6"/>
        <v>623340</v>
      </c>
      <c r="N47" s="73">
        <f t="shared" si="6"/>
        <v>2998669</v>
      </c>
      <c r="O47" s="74">
        <f t="shared" si="6"/>
        <v>609163</v>
      </c>
      <c r="P47" s="74">
        <f t="shared" si="6"/>
        <v>950134</v>
      </c>
      <c r="Q47" s="74">
        <f t="shared" si="6"/>
        <v>-1146176</v>
      </c>
      <c r="R47" s="74">
        <f t="shared" si="6"/>
        <v>413121</v>
      </c>
      <c r="S47" s="74">
        <f t="shared" si="6"/>
        <v>905708</v>
      </c>
      <c r="T47" s="73">
        <f t="shared" si="6"/>
        <v>755232</v>
      </c>
      <c r="U47" s="73">
        <f t="shared" si="6"/>
        <v>51297</v>
      </c>
      <c r="V47" s="74">
        <f t="shared" si="6"/>
        <v>1712237</v>
      </c>
      <c r="W47" s="74">
        <f t="shared" si="6"/>
        <v>6837181</v>
      </c>
      <c r="X47" s="74">
        <f t="shared" si="6"/>
        <v>6918136</v>
      </c>
      <c r="Y47" s="74">
        <f t="shared" si="6"/>
        <v>-80955</v>
      </c>
      <c r="Z47" s="75">
        <f>+IF(X47&lt;&gt;0,+(Y47/X47)*100,0)</f>
        <v>-1.1701851481381691</v>
      </c>
      <c r="AA47" s="76">
        <f>SUM(AA45:AA46)</f>
        <v>6918136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25378857</v>
      </c>
      <c r="D9" s="6"/>
      <c r="E9" s="7">
        <v>28027884</v>
      </c>
      <c r="F9" s="8">
        <v>28388014</v>
      </c>
      <c r="G9" s="8">
        <v>1946586</v>
      </c>
      <c r="H9" s="8">
        <v>2320843</v>
      </c>
      <c r="I9" s="8">
        <v>2255463</v>
      </c>
      <c r="J9" s="8">
        <v>6522892</v>
      </c>
      <c r="K9" s="8">
        <v>2405763</v>
      </c>
      <c r="L9" s="8">
        <v>2215702</v>
      </c>
      <c r="M9" s="8">
        <v>2341716</v>
      </c>
      <c r="N9" s="8">
        <v>6963181</v>
      </c>
      <c r="O9" s="8">
        <v>2354030</v>
      </c>
      <c r="P9" s="8">
        <v>2348554</v>
      </c>
      <c r="Q9" s="8">
        <v>2331029</v>
      </c>
      <c r="R9" s="8">
        <v>7033613</v>
      </c>
      <c r="S9" s="8">
        <v>2188659</v>
      </c>
      <c r="T9" s="8">
        <v>2382194</v>
      </c>
      <c r="U9" s="8">
        <v>1880930</v>
      </c>
      <c r="V9" s="8">
        <v>6451783</v>
      </c>
      <c r="W9" s="8">
        <v>26971469</v>
      </c>
      <c r="X9" s="8">
        <v>28388014</v>
      </c>
      <c r="Y9" s="8">
        <v>-1416545</v>
      </c>
      <c r="Z9" s="2">
        <v>-4.9899404727643155</v>
      </c>
      <c r="AA9" s="6">
        <v>28388014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12382923</v>
      </c>
      <c r="D13" s="6"/>
      <c r="E13" s="7">
        <v>32307429</v>
      </c>
      <c r="F13" s="8">
        <v>21000000</v>
      </c>
      <c r="G13" s="8"/>
      <c r="H13" s="8"/>
      <c r="I13" s="8"/>
      <c r="J13" s="8"/>
      <c r="K13" s="8"/>
      <c r="L13" s="8"/>
      <c r="M13" s="8">
        <v>10935657</v>
      </c>
      <c r="N13" s="8">
        <v>10935657</v>
      </c>
      <c r="O13" s="8">
        <v>1631250</v>
      </c>
      <c r="P13" s="8">
        <v>234646</v>
      </c>
      <c r="Q13" s="8">
        <v>1645144</v>
      </c>
      <c r="R13" s="8">
        <v>3511040</v>
      </c>
      <c r="S13" s="8">
        <v>1630214</v>
      </c>
      <c r="T13" s="8">
        <v>1646146</v>
      </c>
      <c r="U13" s="8">
        <v>1663861</v>
      </c>
      <c r="V13" s="8">
        <v>4940221</v>
      </c>
      <c r="W13" s="8">
        <v>19386918</v>
      </c>
      <c r="X13" s="8">
        <v>21000000</v>
      </c>
      <c r="Y13" s="8">
        <v>-1613082</v>
      </c>
      <c r="Z13" s="2">
        <v>-7.681342857142857</v>
      </c>
      <c r="AA13" s="6">
        <v>21000000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9030</v>
      </c>
      <c r="D19" s="6"/>
      <c r="E19" s="7">
        <v>10410</v>
      </c>
      <c r="F19" s="26">
        <v>10410</v>
      </c>
      <c r="G19" s="26"/>
      <c r="H19" s="26"/>
      <c r="I19" s="26"/>
      <c r="J19" s="26"/>
      <c r="K19" s="26"/>
      <c r="L19" s="26"/>
      <c r="M19" s="26">
        <v>2877</v>
      </c>
      <c r="N19" s="26">
        <v>2877</v>
      </c>
      <c r="O19" s="26"/>
      <c r="P19" s="26"/>
      <c r="Q19" s="26"/>
      <c r="R19" s="26"/>
      <c r="S19" s="26"/>
      <c r="T19" s="26"/>
      <c r="U19" s="26"/>
      <c r="V19" s="26"/>
      <c r="W19" s="26">
        <v>2877</v>
      </c>
      <c r="X19" s="26">
        <v>10410</v>
      </c>
      <c r="Y19" s="26">
        <v>-7533</v>
      </c>
      <c r="Z19" s="27">
        <v>-72.363112391930841</v>
      </c>
      <c r="AA19" s="28">
        <v>10410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37770810</v>
      </c>
      <c r="D21" s="33">
        <f t="shared" si="0"/>
        <v>0</v>
      </c>
      <c r="E21" s="34">
        <f t="shared" si="0"/>
        <v>60345723</v>
      </c>
      <c r="F21" s="35">
        <f t="shared" si="0"/>
        <v>49398424</v>
      </c>
      <c r="G21" s="35">
        <f t="shared" si="0"/>
        <v>1946586</v>
      </c>
      <c r="H21" s="35">
        <f t="shared" si="0"/>
        <v>2320843</v>
      </c>
      <c r="I21" s="35">
        <f t="shared" si="0"/>
        <v>2255463</v>
      </c>
      <c r="J21" s="35">
        <f t="shared" si="0"/>
        <v>6522892</v>
      </c>
      <c r="K21" s="35">
        <f t="shared" si="0"/>
        <v>2405763</v>
      </c>
      <c r="L21" s="35">
        <f t="shared" si="0"/>
        <v>2215702</v>
      </c>
      <c r="M21" s="35">
        <f t="shared" si="0"/>
        <v>13280250</v>
      </c>
      <c r="N21" s="35">
        <f t="shared" si="0"/>
        <v>17901715</v>
      </c>
      <c r="O21" s="35">
        <f t="shared" si="0"/>
        <v>3985280</v>
      </c>
      <c r="P21" s="35">
        <f t="shared" si="0"/>
        <v>2583200</v>
      </c>
      <c r="Q21" s="35">
        <f t="shared" si="0"/>
        <v>3976173</v>
      </c>
      <c r="R21" s="35">
        <f t="shared" si="0"/>
        <v>10544653</v>
      </c>
      <c r="S21" s="35">
        <f t="shared" si="0"/>
        <v>3818873</v>
      </c>
      <c r="T21" s="35">
        <f t="shared" si="0"/>
        <v>4028340</v>
      </c>
      <c r="U21" s="35">
        <f t="shared" si="0"/>
        <v>3544791</v>
      </c>
      <c r="V21" s="35">
        <f t="shared" si="0"/>
        <v>11392004</v>
      </c>
      <c r="W21" s="35">
        <f t="shared" si="0"/>
        <v>46361264</v>
      </c>
      <c r="X21" s="35">
        <f t="shared" si="0"/>
        <v>49398424</v>
      </c>
      <c r="Y21" s="35">
        <f t="shared" si="0"/>
        <v>-3037160</v>
      </c>
      <c r="Z21" s="36">
        <f>+IF(X21&lt;&gt;0,+(Y21/X21)*100,0)</f>
        <v>-6.1482933139729319</v>
      </c>
      <c r="AA21" s="33">
        <f>SUM(AA5:AA20)</f>
        <v>49398424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44520093</v>
      </c>
      <c r="D24" s="6"/>
      <c r="E24" s="7">
        <v>49664469</v>
      </c>
      <c r="F24" s="8">
        <v>45478986</v>
      </c>
      <c r="G24" s="8">
        <v>3489209</v>
      </c>
      <c r="H24" s="8">
        <v>3768173</v>
      </c>
      <c r="I24" s="8">
        <v>3876417</v>
      </c>
      <c r="J24" s="8">
        <v>11133799</v>
      </c>
      <c r="K24" s="8">
        <v>4125397</v>
      </c>
      <c r="L24" s="8">
        <v>3904795</v>
      </c>
      <c r="M24" s="8">
        <v>4108593</v>
      </c>
      <c r="N24" s="8">
        <v>12138785</v>
      </c>
      <c r="O24" s="8">
        <v>4124190</v>
      </c>
      <c r="P24" s="8">
        <v>3971568</v>
      </c>
      <c r="Q24" s="8">
        <v>3863552</v>
      </c>
      <c r="R24" s="8">
        <v>11959310</v>
      </c>
      <c r="S24" s="8">
        <v>3998496</v>
      </c>
      <c r="T24" s="8">
        <v>3961028</v>
      </c>
      <c r="U24" s="8">
        <v>4253443</v>
      </c>
      <c r="V24" s="8">
        <v>12212967</v>
      </c>
      <c r="W24" s="8">
        <v>47444861</v>
      </c>
      <c r="X24" s="8">
        <v>45478986</v>
      </c>
      <c r="Y24" s="8">
        <v>1965875</v>
      </c>
      <c r="Z24" s="2">
        <v>4.3226007721456234</v>
      </c>
      <c r="AA24" s="6">
        <v>45478986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43474647</v>
      </c>
      <c r="D26" s="6"/>
      <c r="E26" s="7"/>
      <c r="F26" s="8">
        <v>50000000</v>
      </c>
      <c r="G26" s="8"/>
      <c r="H26" s="8"/>
      <c r="I26" s="8"/>
      <c r="J26" s="8"/>
      <c r="K26" s="8">
        <v>12226511</v>
      </c>
      <c r="L26" s="8"/>
      <c r="M26" s="8">
        <v>9746732</v>
      </c>
      <c r="N26" s="8">
        <v>21973243</v>
      </c>
      <c r="O26" s="8"/>
      <c r="P26" s="8"/>
      <c r="Q26" s="8">
        <v>21652213</v>
      </c>
      <c r="R26" s="8">
        <v>21652213</v>
      </c>
      <c r="S26" s="8"/>
      <c r="T26" s="8"/>
      <c r="U26" s="8"/>
      <c r="V26" s="8"/>
      <c r="W26" s="8">
        <v>43625456</v>
      </c>
      <c r="X26" s="8">
        <v>50000000</v>
      </c>
      <c r="Y26" s="8">
        <v>-6374544</v>
      </c>
      <c r="Z26" s="2">
        <v>-12.749088</v>
      </c>
      <c r="AA26" s="6">
        <v>50000000</v>
      </c>
    </row>
    <row r="27" spans="1:27" x14ac:dyDescent="0.25">
      <c r="A27" s="25" t="s">
        <v>53</v>
      </c>
      <c r="B27" s="24" t="s">
        <v>32</v>
      </c>
      <c r="C27" s="6">
        <v>4478759</v>
      </c>
      <c r="D27" s="6"/>
      <c r="E27" s="7">
        <v>3580000</v>
      </c>
      <c r="F27" s="8">
        <v>5261500</v>
      </c>
      <c r="G27" s="8"/>
      <c r="H27" s="8">
        <v>608878</v>
      </c>
      <c r="I27" s="8">
        <v>304438</v>
      </c>
      <c r="J27" s="8">
        <v>913316</v>
      </c>
      <c r="K27" s="8">
        <v>304438</v>
      </c>
      <c r="L27" s="8">
        <v>304438</v>
      </c>
      <c r="M27" s="8">
        <v>304438</v>
      </c>
      <c r="N27" s="8">
        <v>913314</v>
      </c>
      <c r="O27" s="8">
        <v>304438</v>
      </c>
      <c r="P27" s="8">
        <v>194336</v>
      </c>
      <c r="Q27" s="8">
        <v>414542</v>
      </c>
      <c r="R27" s="8">
        <v>913316</v>
      </c>
      <c r="S27" s="8">
        <v>304438</v>
      </c>
      <c r="T27" s="8">
        <v>304438</v>
      </c>
      <c r="U27" s="8">
        <v>304438</v>
      </c>
      <c r="V27" s="8">
        <v>913314</v>
      </c>
      <c r="W27" s="8">
        <v>3653260</v>
      </c>
      <c r="X27" s="8">
        <v>5261500</v>
      </c>
      <c r="Y27" s="8">
        <v>-1608240</v>
      </c>
      <c r="Z27" s="2">
        <v>-30.566188349330037</v>
      </c>
      <c r="AA27" s="6">
        <v>5261500</v>
      </c>
    </row>
    <row r="28" spans="1:27" x14ac:dyDescent="0.25">
      <c r="A28" s="25" t="s">
        <v>54</v>
      </c>
      <c r="B28" s="24" t="s">
        <v>32</v>
      </c>
      <c r="C28" s="6">
        <v>1259398</v>
      </c>
      <c r="D28" s="6"/>
      <c r="E28" s="7"/>
      <c r="F28" s="8">
        <v>1600000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1600000</v>
      </c>
      <c r="Y28" s="8">
        <v>-1600000</v>
      </c>
      <c r="Z28" s="2">
        <v>-100</v>
      </c>
      <c r="AA28" s="6">
        <v>1600000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2013785</v>
      </c>
      <c r="D30" s="6"/>
      <c r="E30" s="7">
        <v>2200000</v>
      </c>
      <c r="F30" s="8">
        <v>2200000</v>
      </c>
      <c r="G30" s="8">
        <v>13541</v>
      </c>
      <c r="H30" s="8">
        <v>195847</v>
      </c>
      <c r="I30" s="8">
        <v>129994</v>
      </c>
      <c r="J30" s="8">
        <v>339382</v>
      </c>
      <c r="K30" s="8">
        <v>274303</v>
      </c>
      <c r="L30" s="8">
        <v>155782</v>
      </c>
      <c r="M30" s="8">
        <v>368569</v>
      </c>
      <c r="N30" s="8">
        <v>798654</v>
      </c>
      <c r="O30" s="8">
        <v>488260</v>
      </c>
      <c r="P30" s="8">
        <v>152655</v>
      </c>
      <c r="Q30" s="8">
        <v>94249</v>
      </c>
      <c r="R30" s="8">
        <v>735164</v>
      </c>
      <c r="S30" s="8">
        <v>291202</v>
      </c>
      <c r="T30" s="8">
        <v>-312072</v>
      </c>
      <c r="U30" s="8">
        <v>130764</v>
      </c>
      <c r="V30" s="8">
        <v>109894</v>
      </c>
      <c r="W30" s="8">
        <v>1983094</v>
      </c>
      <c r="X30" s="8">
        <v>2200000</v>
      </c>
      <c r="Y30" s="8">
        <v>-216906</v>
      </c>
      <c r="Z30" s="2">
        <v>-9.8593636363636374</v>
      </c>
      <c r="AA30" s="6">
        <v>2200000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200000</v>
      </c>
      <c r="F31" s="8">
        <v>200000</v>
      </c>
      <c r="G31" s="8"/>
      <c r="H31" s="8"/>
      <c r="I31" s="8"/>
      <c r="J31" s="8"/>
      <c r="K31" s="8"/>
      <c r="L31" s="8">
        <v>7159</v>
      </c>
      <c r="M31" s="8"/>
      <c r="N31" s="8">
        <v>7159</v>
      </c>
      <c r="O31" s="8">
        <v>4451</v>
      </c>
      <c r="P31" s="8">
        <v>2139</v>
      </c>
      <c r="Q31" s="8"/>
      <c r="R31" s="8">
        <v>6590</v>
      </c>
      <c r="S31" s="8"/>
      <c r="T31" s="8"/>
      <c r="U31" s="8"/>
      <c r="V31" s="8"/>
      <c r="W31" s="8">
        <v>13749</v>
      </c>
      <c r="X31" s="8">
        <v>200000</v>
      </c>
      <c r="Y31" s="8">
        <v>-186251</v>
      </c>
      <c r="Z31" s="2">
        <v>-93.125500000000002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5179657</v>
      </c>
      <c r="D33" s="6"/>
      <c r="E33" s="7">
        <v>5972530</v>
      </c>
      <c r="F33" s="8">
        <v>6727530</v>
      </c>
      <c r="G33" s="8">
        <v>19661</v>
      </c>
      <c r="H33" s="8">
        <v>327117</v>
      </c>
      <c r="I33" s="8">
        <v>326718</v>
      </c>
      <c r="J33" s="8">
        <v>673496</v>
      </c>
      <c r="K33" s="8">
        <v>637569</v>
      </c>
      <c r="L33" s="8">
        <v>22655</v>
      </c>
      <c r="M33" s="8">
        <v>368846</v>
      </c>
      <c r="N33" s="8">
        <v>1029070</v>
      </c>
      <c r="O33" s="8">
        <v>570301</v>
      </c>
      <c r="P33" s="8">
        <v>458313</v>
      </c>
      <c r="Q33" s="8">
        <v>493140</v>
      </c>
      <c r="R33" s="8">
        <v>1521754</v>
      </c>
      <c r="S33" s="8">
        <v>752063</v>
      </c>
      <c r="T33" s="8">
        <v>499873</v>
      </c>
      <c r="U33" s="8">
        <v>1038494</v>
      </c>
      <c r="V33" s="8">
        <v>2290430</v>
      </c>
      <c r="W33" s="8">
        <v>5514750</v>
      </c>
      <c r="X33" s="8">
        <v>6727530</v>
      </c>
      <c r="Y33" s="8">
        <v>-1212780</v>
      </c>
      <c r="Z33" s="2">
        <v>-18.027121395222316</v>
      </c>
      <c r="AA33" s="6">
        <v>6727530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100926339</v>
      </c>
      <c r="D35" s="33">
        <f>SUM(D24:D34)</f>
        <v>0</v>
      </c>
      <c r="E35" s="34">
        <f t="shared" si="1"/>
        <v>61616999</v>
      </c>
      <c r="F35" s="35">
        <f t="shared" si="1"/>
        <v>111468016</v>
      </c>
      <c r="G35" s="35">
        <f t="shared" si="1"/>
        <v>3522411</v>
      </c>
      <c r="H35" s="35">
        <f t="shared" si="1"/>
        <v>4900015</v>
      </c>
      <c r="I35" s="35">
        <f t="shared" si="1"/>
        <v>4637567</v>
      </c>
      <c r="J35" s="35">
        <f t="shared" si="1"/>
        <v>13059993</v>
      </c>
      <c r="K35" s="35">
        <f t="shared" si="1"/>
        <v>17568218</v>
      </c>
      <c r="L35" s="35">
        <f t="shared" si="1"/>
        <v>4394829</v>
      </c>
      <c r="M35" s="35">
        <f t="shared" si="1"/>
        <v>14897178</v>
      </c>
      <c r="N35" s="35">
        <f t="shared" si="1"/>
        <v>36860225</v>
      </c>
      <c r="O35" s="35">
        <f t="shared" si="1"/>
        <v>5491640</v>
      </c>
      <c r="P35" s="35">
        <f t="shared" si="1"/>
        <v>4779011</v>
      </c>
      <c r="Q35" s="35">
        <f t="shared" si="1"/>
        <v>26517696</v>
      </c>
      <c r="R35" s="35">
        <f t="shared" si="1"/>
        <v>36788347</v>
      </c>
      <c r="S35" s="35">
        <f t="shared" si="1"/>
        <v>5346199</v>
      </c>
      <c r="T35" s="35">
        <f t="shared" si="1"/>
        <v>4453267</v>
      </c>
      <c r="U35" s="35">
        <f t="shared" si="1"/>
        <v>5727139</v>
      </c>
      <c r="V35" s="35">
        <f t="shared" si="1"/>
        <v>15526605</v>
      </c>
      <c r="W35" s="35">
        <f t="shared" si="1"/>
        <v>102235170</v>
      </c>
      <c r="X35" s="35">
        <f t="shared" si="1"/>
        <v>111468016</v>
      </c>
      <c r="Y35" s="35">
        <f t="shared" si="1"/>
        <v>-9232846</v>
      </c>
      <c r="Z35" s="36">
        <f>+IF(X35&lt;&gt;0,+(Y35/X35)*100,0)</f>
        <v>-8.282955354655277</v>
      </c>
      <c r="AA35" s="33">
        <f>SUM(AA24:AA34)</f>
        <v>111468016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-63155529</v>
      </c>
      <c r="D37" s="46">
        <f>+D21-D35</f>
        <v>0</v>
      </c>
      <c r="E37" s="47">
        <f t="shared" si="2"/>
        <v>-1271276</v>
      </c>
      <c r="F37" s="48">
        <f t="shared" si="2"/>
        <v>-62069592</v>
      </c>
      <c r="G37" s="48">
        <f t="shared" si="2"/>
        <v>-1575825</v>
      </c>
      <c r="H37" s="48">
        <f t="shared" si="2"/>
        <v>-2579172</v>
      </c>
      <c r="I37" s="48">
        <f t="shared" si="2"/>
        <v>-2382104</v>
      </c>
      <c r="J37" s="48">
        <f t="shared" si="2"/>
        <v>-6537101</v>
      </c>
      <c r="K37" s="48">
        <f t="shared" si="2"/>
        <v>-15162455</v>
      </c>
      <c r="L37" s="48">
        <f t="shared" si="2"/>
        <v>-2179127</v>
      </c>
      <c r="M37" s="48">
        <f t="shared" si="2"/>
        <v>-1616928</v>
      </c>
      <c r="N37" s="48">
        <f t="shared" si="2"/>
        <v>-18958510</v>
      </c>
      <c r="O37" s="48">
        <f t="shared" si="2"/>
        <v>-1506360</v>
      </c>
      <c r="P37" s="48">
        <f t="shared" si="2"/>
        <v>-2195811</v>
      </c>
      <c r="Q37" s="48">
        <f t="shared" si="2"/>
        <v>-22541523</v>
      </c>
      <c r="R37" s="48">
        <f t="shared" si="2"/>
        <v>-26243694</v>
      </c>
      <c r="S37" s="48">
        <f t="shared" si="2"/>
        <v>-1527326</v>
      </c>
      <c r="T37" s="48">
        <f t="shared" si="2"/>
        <v>-424927</v>
      </c>
      <c r="U37" s="48">
        <f t="shared" si="2"/>
        <v>-2182348</v>
      </c>
      <c r="V37" s="48">
        <f t="shared" si="2"/>
        <v>-4134601</v>
      </c>
      <c r="W37" s="48">
        <f t="shared" si="2"/>
        <v>-55873906</v>
      </c>
      <c r="X37" s="48">
        <f>IF(F21=F35,0,X21-X35)</f>
        <v>-62069592</v>
      </c>
      <c r="Y37" s="48">
        <f t="shared" si="2"/>
        <v>6195686</v>
      </c>
      <c r="Z37" s="49">
        <f>+IF(X37&lt;&gt;0,+(Y37/X37)*100,0)</f>
        <v>-9.9818378055393051</v>
      </c>
      <c r="AA37" s="46">
        <f>+AA21-AA35</f>
        <v>-62069592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-63155529</v>
      </c>
      <c r="D41" s="56">
        <f>SUM(D37:D40)</f>
        <v>0</v>
      </c>
      <c r="E41" s="57">
        <f t="shared" si="3"/>
        <v>-1271276</v>
      </c>
      <c r="F41" s="58">
        <f t="shared" si="3"/>
        <v>-62069592</v>
      </c>
      <c r="G41" s="58">
        <f t="shared" si="3"/>
        <v>-1575825</v>
      </c>
      <c r="H41" s="58">
        <f t="shared" si="3"/>
        <v>-2579172</v>
      </c>
      <c r="I41" s="58">
        <f t="shared" si="3"/>
        <v>-2382104</v>
      </c>
      <c r="J41" s="58">
        <f t="shared" si="3"/>
        <v>-6537101</v>
      </c>
      <c r="K41" s="58">
        <f t="shared" si="3"/>
        <v>-15162455</v>
      </c>
      <c r="L41" s="58">
        <f t="shared" si="3"/>
        <v>-2179127</v>
      </c>
      <c r="M41" s="58">
        <f t="shared" si="3"/>
        <v>-1616928</v>
      </c>
      <c r="N41" s="58">
        <f t="shared" si="3"/>
        <v>-18958510</v>
      </c>
      <c r="O41" s="58">
        <f t="shared" si="3"/>
        <v>-1506360</v>
      </c>
      <c r="P41" s="58">
        <f t="shared" si="3"/>
        <v>-2195811</v>
      </c>
      <c r="Q41" s="58">
        <f t="shared" si="3"/>
        <v>-22541523</v>
      </c>
      <c r="R41" s="58">
        <f t="shared" si="3"/>
        <v>-26243694</v>
      </c>
      <c r="S41" s="58">
        <f t="shared" si="3"/>
        <v>-1527326</v>
      </c>
      <c r="T41" s="58">
        <f t="shared" si="3"/>
        <v>-424927</v>
      </c>
      <c r="U41" s="58">
        <f t="shared" si="3"/>
        <v>-2182348</v>
      </c>
      <c r="V41" s="58">
        <f t="shared" si="3"/>
        <v>-4134601</v>
      </c>
      <c r="W41" s="58">
        <f t="shared" si="3"/>
        <v>-55873906</v>
      </c>
      <c r="X41" s="58">
        <f t="shared" si="3"/>
        <v>-62069592</v>
      </c>
      <c r="Y41" s="58">
        <f t="shared" si="3"/>
        <v>6195686</v>
      </c>
      <c r="Z41" s="59">
        <f>+IF(X41&lt;&gt;0,+(Y41/X41)*100,0)</f>
        <v>-9.9818378055393051</v>
      </c>
      <c r="AA41" s="56">
        <f>SUM(AA37:AA40)</f>
        <v>-62069592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-63155529</v>
      </c>
      <c r="D43" s="64">
        <f>+D41-D42</f>
        <v>0</v>
      </c>
      <c r="E43" s="65">
        <f t="shared" si="4"/>
        <v>-1271276</v>
      </c>
      <c r="F43" s="66">
        <f t="shared" si="4"/>
        <v>-62069592</v>
      </c>
      <c r="G43" s="66">
        <f t="shared" si="4"/>
        <v>-1575825</v>
      </c>
      <c r="H43" s="66">
        <f t="shared" si="4"/>
        <v>-2579172</v>
      </c>
      <c r="I43" s="66">
        <f t="shared" si="4"/>
        <v>-2382104</v>
      </c>
      <c r="J43" s="66">
        <f t="shared" si="4"/>
        <v>-6537101</v>
      </c>
      <c r="K43" s="66">
        <f t="shared" si="4"/>
        <v>-15162455</v>
      </c>
      <c r="L43" s="66">
        <f t="shared" si="4"/>
        <v>-2179127</v>
      </c>
      <c r="M43" s="66">
        <f t="shared" si="4"/>
        <v>-1616928</v>
      </c>
      <c r="N43" s="66">
        <f t="shared" si="4"/>
        <v>-18958510</v>
      </c>
      <c r="O43" s="66">
        <f t="shared" si="4"/>
        <v>-1506360</v>
      </c>
      <c r="P43" s="66">
        <f t="shared" si="4"/>
        <v>-2195811</v>
      </c>
      <c r="Q43" s="66">
        <f t="shared" si="4"/>
        <v>-22541523</v>
      </c>
      <c r="R43" s="66">
        <f t="shared" si="4"/>
        <v>-26243694</v>
      </c>
      <c r="S43" s="66">
        <f t="shared" si="4"/>
        <v>-1527326</v>
      </c>
      <c r="T43" s="66">
        <f t="shared" si="4"/>
        <v>-424927</v>
      </c>
      <c r="U43" s="66">
        <f t="shared" si="4"/>
        <v>-2182348</v>
      </c>
      <c r="V43" s="66">
        <f t="shared" si="4"/>
        <v>-4134601</v>
      </c>
      <c r="W43" s="66">
        <f t="shared" si="4"/>
        <v>-55873906</v>
      </c>
      <c r="X43" s="66">
        <f t="shared" si="4"/>
        <v>-62069592</v>
      </c>
      <c r="Y43" s="66">
        <f t="shared" si="4"/>
        <v>6195686</v>
      </c>
      <c r="Z43" s="67">
        <f>+IF(X43&lt;&gt;0,+(Y43/X43)*100,0)</f>
        <v>-9.9818378055393051</v>
      </c>
      <c r="AA43" s="64">
        <f>+AA41-AA42</f>
        <v>-62069592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-63155529</v>
      </c>
      <c r="D45" s="56">
        <f>SUM(D43:D44)</f>
        <v>0</v>
      </c>
      <c r="E45" s="57">
        <f t="shared" si="5"/>
        <v>-1271276</v>
      </c>
      <c r="F45" s="58">
        <f t="shared" si="5"/>
        <v>-62069592</v>
      </c>
      <c r="G45" s="58">
        <f t="shared" si="5"/>
        <v>-1575825</v>
      </c>
      <c r="H45" s="58">
        <f t="shared" si="5"/>
        <v>-2579172</v>
      </c>
      <c r="I45" s="58">
        <f t="shared" si="5"/>
        <v>-2382104</v>
      </c>
      <c r="J45" s="58">
        <f t="shared" si="5"/>
        <v>-6537101</v>
      </c>
      <c r="K45" s="58">
        <f t="shared" si="5"/>
        <v>-15162455</v>
      </c>
      <c r="L45" s="58">
        <f t="shared" si="5"/>
        <v>-2179127</v>
      </c>
      <c r="M45" s="58">
        <f t="shared" si="5"/>
        <v>-1616928</v>
      </c>
      <c r="N45" s="58">
        <f t="shared" si="5"/>
        <v>-18958510</v>
      </c>
      <c r="O45" s="58">
        <f t="shared" si="5"/>
        <v>-1506360</v>
      </c>
      <c r="P45" s="58">
        <f t="shared" si="5"/>
        <v>-2195811</v>
      </c>
      <c r="Q45" s="58">
        <f t="shared" si="5"/>
        <v>-22541523</v>
      </c>
      <c r="R45" s="58">
        <f t="shared" si="5"/>
        <v>-26243694</v>
      </c>
      <c r="S45" s="58">
        <f t="shared" si="5"/>
        <v>-1527326</v>
      </c>
      <c r="T45" s="58">
        <f t="shared" si="5"/>
        <v>-424927</v>
      </c>
      <c r="U45" s="58">
        <f t="shared" si="5"/>
        <v>-2182348</v>
      </c>
      <c r="V45" s="58">
        <f t="shared" si="5"/>
        <v>-4134601</v>
      </c>
      <c r="W45" s="58">
        <f t="shared" si="5"/>
        <v>-55873906</v>
      </c>
      <c r="X45" s="58">
        <f t="shared" si="5"/>
        <v>-62069592</v>
      </c>
      <c r="Y45" s="58">
        <f t="shared" si="5"/>
        <v>6195686</v>
      </c>
      <c r="Z45" s="59">
        <f>+IF(X45&lt;&gt;0,+(Y45/X45)*100,0)</f>
        <v>-9.9818378055393051</v>
      </c>
      <c r="AA45" s="56">
        <f>SUM(AA43:AA44)</f>
        <v>-62069592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-63155529</v>
      </c>
      <c r="D47" s="71">
        <f>SUM(D45:D46)</f>
        <v>0</v>
      </c>
      <c r="E47" s="72">
        <f t="shared" si="6"/>
        <v>-1271276</v>
      </c>
      <c r="F47" s="73">
        <f t="shared" si="6"/>
        <v>-62069592</v>
      </c>
      <c r="G47" s="73">
        <f t="shared" si="6"/>
        <v>-1575825</v>
      </c>
      <c r="H47" s="74">
        <f t="shared" si="6"/>
        <v>-2579172</v>
      </c>
      <c r="I47" s="74">
        <f t="shared" si="6"/>
        <v>-2382104</v>
      </c>
      <c r="J47" s="74">
        <f t="shared" si="6"/>
        <v>-6537101</v>
      </c>
      <c r="K47" s="74">
        <f t="shared" si="6"/>
        <v>-15162455</v>
      </c>
      <c r="L47" s="74">
        <f t="shared" si="6"/>
        <v>-2179127</v>
      </c>
      <c r="M47" s="73">
        <f t="shared" si="6"/>
        <v>-1616928</v>
      </c>
      <c r="N47" s="73">
        <f t="shared" si="6"/>
        <v>-18958510</v>
      </c>
      <c r="O47" s="74">
        <f t="shared" si="6"/>
        <v>-1506360</v>
      </c>
      <c r="P47" s="74">
        <f t="shared" si="6"/>
        <v>-2195811</v>
      </c>
      <c r="Q47" s="74">
        <f t="shared" si="6"/>
        <v>-22541523</v>
      </c>
      <c r="R47" s="74">
        <f t="shared" si="6"/>
        <v>-26243694</v>
      </c>
      <c r="S47" s="74">
        <f t="shared" si="6"/>
        <v>-1527326</v>
      </c>
      <c r="T47" s="73">
        <f t="shared" si="6"/>
        <v>-424927</v>
      </c>
      <c r="U47" s="73">
        <f t="shared" si="6"/>
        <v>-2182348</v>
      </c>
      <c r="V47" s="74">
        <f t="shared" si="6"/>
        <v>-4134601</v>
      </c>
      <c r="W47" s="74">
        <f t="shared" si="6"/>
        <v>-55873906</v>
      </c>
      <c r="X47" s="74">
        <f t="shared" si="6"/>
        <v>-62069592</v>
      </c>
      <c r="Y47" s="74">
        <f t="shared" si="6"/>
        <v>6195686</v>
      </c>
      <c r="Z47" s="75">
        <f>+IF(X47&lt;&gt;0,+(Y47/X47)*100,0)</f>
        <v>-9.9818378055393051</v>
      </c>
      <c r="AA47" s="76">
        <f>SUM(AA45:AA46)</f>
        <v>-62069592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12880686</v>
      </c>
      <c r="D9" s="6"/>
      <c r="E9" s="7">
        <v>12062504</v>
      </c>
      <c r="F9" s="8">
        <v>13752820</v>
      </c>
      <c r="G9" s="8">
        <v>1147457</v>
      </c>
      <c r="H9" s="8">
        <v>1150701</v>
      </c>
      <c r="I9" s="8">
        <v>1152811</v>
      </c>
      <c r="J9" s="8">
        <v>3450969</v>
      </c>
      <c r="K9" s="8">
        <v>1133595</v>
      </c>
      <c r="L9" s="8">
        <v>1143693</v>
      </c>
      <c r="M9" s="8">
        <v>1146472</v>
      </c>
      <c r="N9" s="8">
        <v>3423760</v>
      </c>
      <c r="O9" s="8">
        <v>1142452</v>
      </c>
      <c r="P9" s="8">
        <v>1139964</v>
      </c>
      <c r="Q9" s="8">
        <v>1185829</v>
      </c>
      <c r="R9" s="8">
        <v>3468245</v>
      </c>
      <c r="S9" s="8">
        <v>1164584</v>
      </c>
      <c r="T9" s="8">
        <v>1181343</v>
      </c>
      <c r="U9" s="8">
        <v>939375</v>
      </c>
      <c r="V9" s="8">
        <v>3285302</v>
      </c>
      <c r="W9" s="8">
        <v>13628276</v>
      </c>
      <c r="X9" s="8">
        <v>13752820</v>
      </c>
      <c r="Y9" s="8">
        <v>-124544</v>
      </c>
      <c r="Z9" s="2">
        <v>-0.90558881742071817</v>
      </c>
      <c r="AA9" s="6">
        <v>13752820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2270000</v>
      </c>
      <c r="D18" s="6"/>
      <c r="E18" s="7"/>
      <c r="F18" s="8">
        <v>2280000</v>
      </c>
      <c r="G18" s="8"/>
      <c r="H18" s="8"/>
      <c r="I18" s="8"/>
      <c r="J18" s="8"/>
      <c r="K18" s="8"/>
      <c r="L18" s="8"/>
      <c r="M18" s="8">
        <v>1140000</v>
      </c>
      <c r="N18" s="8">
        <v>1140000</v>
      </c>
      <c r="O18" s="8"/>
      <c r="P18" s="8"/>
      <c r="Q18" s="8">
        <v>570000</v>
      </c>
      <c r="R18" s="8">
        <v>570000</v>
      </c>
      <c r="S18" s="8"/>
      <c r="T18" s="8"/>
      <c r="U18" s="8"/>
      <c r="V18" s="8"/>
      <c r="W18" s="8">
        <v>1710000</v>
      </c>
      <c r="X18" s="8">
        <v>2280000</v>
      </c>
      <c r="Y18" s="8">
        <v>-570000</v>
      </c>
      <c r="Z18" s="2">
        <v>-25</v>
      </c>
      <c r="AA18" s="6">
        <v>2280000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15150686</v>
      </c>
      <c r="D21" s="33">
        <f t="shared" si="0"/>
        <v>0</v>
      </c>
      <c r="E21" s="34">
        <f t="shared" si="0"/>
        <v>12062504</v>
      </c>
      <c r="F21" s="35">
        <f t="shared" si="0"/>
        <v>16032820</v>
      </c>
      <c r="G21" s="35">
        <f t="shared" si="0"/>
        <v>1147457</v>
      </c>
      <c r="H21" s="35">
        <f t="shared" si="0"/>
        <v>1150701</v>
      </c>
      <c r="I21" s="35">
        <f t="shared" si="0"/>
        <v>1152811</v>
      </c>
      <c r="J21" s="35">
        <f t="shared" si="0"/>
        <v>3450969</v>
      </c>
      <c r="K21" s="35">
        <f t="shared" si="0"/>
        <v>1133595</v>
      </c>
      <c r="L21" s="35">
        <f t="shared" si="0"/>
        <v>1143693</v>
      </c>
      <c r="M21" s="35">
        <f t="shared" si="0"/>
        <v>2286472</v>
      </c>
      <c r="N21" s="35">
        <f t="shared" si="0"/>
        <v>4563760</v>
      </c>
      <c r="O21" s="35">
        <f t="shared" si="0"/>
        <v>1142452</v>
      </c>
      <c r="P21" s="35">
        <f t="shared" si="0"/>
        <v>1139964</v>
      </c>
      <c r="Q21" s="35">
        <f t="shared" si="0"/>
        <v>1755829</v>
      </c>
      <c r="R21" s="35">
        <f t="shared" si="0"/>
        <v>4038245</v>
      </c>
      <c r="S21" s="35">
        <f t="shared" si="0"/>
        <v>1164584</v>
      </c>
      <c r="T21" s="35">
        <f t="shared" si="0"/>
        <v>1181343</v>
      </c>
      <c r="U21" s="35">
        <f t="shared" si="0"/>
        <v>939375</v>
      </c>
      <c r="V21" s="35">
        <f t="shared" si="0"/>
        <v>3285302</v>
      </c>
      <c r="W21" s="35">
        <f t="shared" si="0"/>
        <v>15338276</v>
      </c>
      <c r="X21" s="35">
        <f t="shared" si="0"/>
        <v>16032820</v>
      </c>
      <c r="Y21" s="35">
        <f t="shared" si="0"/>
        <v>-694544</v>
      </c>
      <c r="Z21" s="36">
        <f>+IF(X21&lt;&gt;0,+(Y21/X21)*100,0)</f>
        <v>-4.3320139563719922</v>
      </c>
      <c r="AA21" s="33">
        <f>SUM(AA5:AA20)</f>
        <v>16032820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15743790</v>
      </c>
      <c r="D24" s="6"/>
      <c r="E24" s="7">
        <v>14801520</v>
      </c>
      <c r="F24" s="8">
        <v>14801520</v>
      </c>
      <c r="G24" s="8">
        <v>1098770</v>
      </c>
      <c r="H24" s="8">
        <v>1111727</v>
      </c>
      <c r="I24" s="8">
        <v>1125457</v>
      </c>
      <c r="J24" s="8">
        <v>3335954</v>
      </c>
      <c r="K24" s="8">
        <v>1241764</v>
      </c>
      <c r="L24" s="8">
        <v>1146370</v>
      </c>
      <c r="M24" s="8">
        <v>1733037</v>
      </c>
      <c r="N24" s="8">
        <v>4121171</v>
      </c>
      <c r="O24" s="8">
        <v>1515431</v>
      </c>
      <c r="P24" s="8">
        <v>1138928</v>
      </c>
      <c r="Q24" s="8">
        <v>744830</v>
      </c>
      <c r="R24" s="8">
        <v>3399189</v>
      </c>
      <c r="S24" s="8">
        <v>1141604</v>
      </c>
      <c r="T24" s="8">
        <v>1249431</v>
      </c>
      <c r="U24" s="8">
        <v>1266246</v>
      </c>
      <c r="V24" s="8">
        <v>3657281</v>
      </c>
      <c r="W24" s="8">
        <v>14513595</v>
      </c>
      <c r="X24" s="8">
        <v>14801520</v>
      </c>
      <c r="Y24" s="8">
        <v>-287925</v>
      </c>
      <c r="Z24" s="2">
        <v>-1.9452394078445998</v>
      </c>
      <c r="AA24" s="6">
        <v>14801520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2401179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1800884</v>
      </c>
      <c r="R28" s="8">
        <v>1800884</v>
      </c>
      <c r="S28" s="8"/>
      <c r="T28" s="8">
        <v>-1800884</v>
      </c>
      <c r="U28" s="8"/>
      <c r="V28" s="8">
        <v>-1800884</v>
      </c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1019954</v>
      </c>
      <c r="D30" s="6"/>
      <c r="E30" s="7">
        <v>1583148</v>
      </c>
      <c r="F30" s="8">
        <v>1963148</v>
      </c>
      <c r="G30" s="8">
        <v>17522</v>
      </c>
      <c r="H30" s="8">
        <v>252568</v>
      </c>
      <c r="I30" s="8">
        <v>321534</v>
      </c>
      <c r="J30" s="8">
        <v>591624</v>
      </c>
      <c r="K30" s="8">
        <v>263425</v>
      </c>
      <c r="L30" s="8">
        <v>65361</v>
      </c>
      <c r="M30" s="8">
        <v>24502</v>
      </c>
      <c r="N30" s="8">
        <v>353288</v>
      </c>
      <c r="O30" s="8">
        <v>210584</v>
      </c>
      <c r="P30" s="8">
        <v>36064</v>
      </c>
      <c r="Q30" s="8">
        <v>351040</v>
      </c>
      <c r="R30" s="8">
        <v>597688</v>
      </c>
      <c r="S30" s="8">
        <v>8202</v>
      </c>
      <c r="T30" s="8">
        <v>-771435</v>
      </c>
      <c r="U30" s="8">
        <v>223077</v>
      </c>
      <c r="V30" s="8">
        <v>-540156</v>
      </c>
      <c r="W30" s="8">
        <v>1002444</v>
      </c>
      <c r="X30" s="8">
        <v>1963148</v>
      </c>
      <c r="Y30" s="8">
        <v>-960704</v>
      </c>
      <c r="Z30" s="2">
        <v>-48.936911531886537</v>
      </c>
      <c r="AA30" s="6">
        <v>1963148</v>
      </c>
    </row>
    <row r="31" spans="1:27" x14ac:dyDescent="0.25">
      <c r="A31" s="25" t="s">
        <v>57</v>
      </c>
      <c r="B31" s="24" t="s">
        <v>32</v>
      </c>
      <c r="C31" s="6">
        <v>4946758</v>
      </c>
      <c r="D31" s="6"/>
      <c r="E31" s="7">
        <v>7903092</v>
      </c>
      <c r="F31" s="8">
        <v>13931808</v>
      </c>
      <c r="G31" s="8">
        <v>348000</v>
      </c>
      <c r="H31" s="8">
        <v>476356</v>
      </c>
      <c r="I31" s="8">
        <v>1463103</v>
      </c>
      <c r="J31" s="8">
        <v>2287459</v>
      </c>
      <c r="K31" s="8">
        <v>345295</v>
      </c>
      <c r="L31" s="8">
        <v>947723</v>
      </c>
      <c r="M31" s="8">
        <v>1331003</v>
      </c>
      <c r="N31" s="8">
        <v>2624021</v>
      </c>
      <c r="O31" s="8">
        <v>523072</v>
      </c>
      <c r="P31" s="8">
        <v>3994240</v>
      </c>
      <c r="Q31" s="8">
        <v>-2251258</v>
      </c>
      <c r="R31" s="8">
        <v>2266054</v>
      </c>
      <c r="S31" s="8">
        <v>2080012</v>
      </c>
      <c r="T31" s="8">
        <v>1219216</v>
      </c>
      <c r="U31" s="8">
        <v>348923</v>
      </c>
      <c r="V31" s="8">
        <v>3648151</v>
      </c>
      <c r="W31" s="8">
        <v>10825685</v>
      </c>
      <c r="X31" s="8">
        <v>13931808</v>
      </c>
      <c r="Y31" s="8">
        <v>-3106123</v>
      </c>
      <c r="Z31" s="2">
        <v>-22.295189540366909</v>
      </c>
      <c r="AA31" s="6">
        <v>13931808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2335541</v>
      </c>
      <c r="D33" s="6"/>
      <c r="E33" s="7">
        <v>447036</v>
      </c>
      <c r="F33" s="8">
        <v>247036</v>
      </c>
      <c r="G33" s="8">
        <v>2160</v>
      </c>
      <c r="H33" s="8">
        <v>88371</v>
      </c>
      <c r="I33" s="8"/>
      <c r="J33" s="8">
        <v>90531</v>
      </c>
      <c r="K33" s="8">
        <v>1562</v>
      </c>
      <c r="L33" s="8">
        <v>1754</v>
      </c>
      <c r="M33" s="8">
        <v>1929</v>
      </c>
      <c r="N33" s="8">
        <v>5245</v>
      </c>
      <c r="O33" s="8">
        <v>5790</v>
      </c>
      <c r="P33" s="8"/>
      <c r="Q33" s="8"/>
      <c r="R33" s="8">
        <v>5790</v>
      </c>
      <c r="S33" s="8">
        <v>74101</v>
      </c>
      <c r="T33" s="8">
        <v>11953</v>
      </c>
      <c r="U33" s="8">
        <v>25890</v>
      </c>
      <c r="V33" s="8">
        <v>111944</v>
      </c>
      <c r="W33" s="8">
        <v>213510</v>
      </c>
      <c r="X33" s="8">
        <v>247036</v>
      </c>
      <c r="Y33" s="8">
        <v>-33526</v>
      </c>
      <c r="Z33" s="2">
        <v>-13.57130134879127</v>
      </c>
      <c r="AA33" s="6">
        <v>247036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26447222</v>
      </c>
      <c r="D35" s="33">
        <f>SUM(D24:D34)</f>
        <v>0</v>
      </c>
      <c r="E35" s="34">
        <f t="shared" si="1"/>
        <v>24734796</v>
      </c>
      <c r="F35" s="35">
        <f t="shared" si="1"/>
        <v>30943512</v>
      </c>
      <c r="G35" s="35">
        <f t="shared" si="1"/>
        <v>1466452</v>
      </c>
      <c r="H35" s="35">
        <f t="shared" si="1"/>
        <v>1929022</v>
      </c>
      <c r="I35" s="35">
        <f t="shared" si="1"/>
        <v>2910094</v>
      </c>
      <c r="J35" s="35">
        <f t="shared" si="1"/>
        <v>6305568</v>
      </c>
      <c r="K35" s="35">
        <f t="shared" si="1"/>
        <v>1852046</v>
      </c>
      <c r="L35" s="35">
        <f t="shared" si="1"/>
        <v>2161208</v>
      </c>
      <c r="M35" s="35">
        <f t="shared" si="1"/>
        <v>3090471</v>
      </c>
      <c r="N35" s="35">
        <f t="shared" si="1"/>
        <v>7103725</v>
      </c>
      <c r="O35" s="35">
        <f t="shared" si="1"/>
        <v>2254877</v>
      </c>
      <c r="P35" s="35">
        <f t="shared" si="1"/>
        <v>5169232</v>
      </c>
      <c r="Q35" s="35">
        <f t="shared" si="1"/>
        <v>645496</v>
      </c>
      <c r="R35" s="35">
        <f t="shared" si="1"/>
        <v>8069605</v>
      </c>
      <c r="S35" s="35">
        <f t="shared" si="1"/>
        <v>3303919</v>
      </c>
      <c r="T35" s="35">
        <f t="shared" si="1"/>
        <v>-91719</v>
      </c>
      <c r="U35" s="35">
        <f t="shared" si="1"/>
        <v>1864136</v>
      </c>
      <c r="V35" s="35">
        <f t="shared" si="1"/>
        <v>5076336</v>
      </c>
      <c r="W35" s="35">
        <f t="shared" si="1"/>
        <v>26555234</v>
      </c>
      <c r="X35" s="35">
        <f t="shared" si="1"/>
        <v>30943512</v>
      </c>
      <c r="Y35" s="35">
        <f t="shared" si="1"/>
        <v>-4388278</v>
      </c>
      <c r="Z35" s="36">
        <f>+IF(X35&lt;&gt;0,+(Y35/X35)*100,0)</f>
        <v>-14.181577062099478</v>
      </c>
      <c r="AA35" s="33">
        <f>SUM(AA24:AA34)</f>
        <v>30943512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-11296536</v>
      </c>
      <c r="D37" s="46">
        <f>+D21-D35</f>
        <v>0</v>
      </c>
      <c r="E37" s="47">
        <f t="shared" si="2"/>
        <v>-12672292</v>
      </c>
      <c r="F37" s="48">
        <f t="shared" si="2"/>
        <v>-14910692</v>
      </c>
      <c r="G37" s="48">
        <f t="shared" si="2"/>
        <v>-318995</v>
      </c>
      <c r="H37" s="48">
        <f t="shared" si="2"/>
        <v>-778321</v>
      </c>
      <c r="I37" s="48">
        <f t="shared" si="2"/>
        <v>-1757283</v>
      </c>
      <c r="J37" s="48">
        <f t="shared" si="2"/>
        <v>-2854599</v>
      </c>
      <c r="K37" s="48">
        <f t="shared" si="2"/>
        <v>-718451</v>
      </c>
      <c r="L37" s="48">
        <f t="shared" si="2"/>
        <v>-1017515</v>
      </c>
      <c r="M37" s="48">
        <f t="shared" si="2"/>
        <v>-803999</v>
      </c>
      <c r="N37" s="48">
        <f t="shared" si="2"/>
        <v>-2539965</v>
      </c>
      <c r="O37" s="48">
        <f t="shared" si="2"/>
        <v>-1112425</v>
      </c>
      <c r="P37" s="48">
        <f t="shared" si="2"/>
        <v>-4029268</v>
      </c>
      <c r="Q37" s="48">
        <f t="shared" si="2"/>
        <v>1110333</v>
      </c>
      <c r="R37" s="48">
        <f t="shared" si="2"/>
        <v>-4031360</v>
      </c>
      <c r="S37" s="48">
        <f t="shared" si="2"/>
        <v>-2139335</v>
      </c>
      <c r="T37" s="48">
        <f t="shared" si="2"/>
        <v>1273062</v>
      </c>
      <c r="U37" s="48">
        <f t="shared" si="2"/>
        <v>-924761</v>
      </c>
      <c r="V37" s="48">
        <f t="shared" si="2"/>
        <v>-1791034</v>
      </c>
      <c r="W37" s="48">
        <f t="shared" si="2"/>
        <v>-11216958</v>
      </c>
      <c r="X37" s="48">
        <f>IF(F21=F35,0,X21-X35)</f>
        <v>-14910692</v>
      </c>
      <c r="Y37" s="48">
        <f t="shared" si="2"/>
        <v>3693734</v>
      </c>
      <c r="Z37" s="49">
        <f>+IF(X37&lt;&gt;0,+(Y37/X37)*100,0)</f>
        <v>-24.772384809504484</v>
      </c>
      <c r="AA37" s="46">
        <f>+AA21-AA35</f>
        <v>-14910692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-11296536</v>
      </c>
      <c r="D41" s="56">
        <f>SUM(D37:D40)</f>
        <v>0</v>
      </c>
      <c r="E41" s="57">
        <f t="shared" si="3"/>
        <v>-12672292</v>
      </c>
      <c r="F41" s="58">
        <f t="shared" si="3"/>
        <v>-14910692</v>
      </c>
      <c r="G41" s="58">
        <f t="shared" si="3"/>
        <v>-318995</v>
      </c>
      <c r="H41" s="58">
        <f t="shared" si="3"/>
        <v>-778321</v>
      </c>
      <c r="I41" s="58">
        <f t="shared" si="3"/>
        <v>-1757283</v>
      </c>
      <c r="J41" s="58">
        <f t="shared" si="3"/>
        <v>-2854599</v>
      </c>
      <c r="K41" s="58">
        <f t="shared" si="3"/>
        <v>-718451</v>
      </c>
      <c r="L41" s="58">
        <f t="shared" si="3"/>
        <v>-1017515</v>
      </c>
      <c r="M41" s="58">
        <f t="shared" si="3"/>
        <v>-803999</v>
      </c>
      <c r="N41" s="58">
        <f t="shared" si="3"/>
        <v>-2539965</v>
      </c>
      <c r="O41" s="58">
        <f t="shared" si="3"/>
        <v>-1112425</v>
      </c>
      <c r="P41" s="58">
        <f t="shared" si="3"/>
        <v>-4029268</v>
      </c>
      <c r="Q41" s="58">
        <f t="shared" si="3"/>
        <v>1110333</v>
      </c>
      <c r="R41" s="58">
        <f t="shared" si="3"/>
        <v>-4031360</v>
      </c>
      <c r="S41" s="58">
        <f t="shared" si="3"/>
        <v>-2139335</v>
      </c>
      <c r="T41" s="58">
        <f t="shared" si="3"/>
        <v>1273062</v>
      </c>
      <c r="U41" s="58">
        <f t="shared" si="3"/>
        <v>-924761</v>
      </c>
      <c r="V41" s="58">
        <f t="shared" si="3"/>
        <v>-1791034</v>
      </c>
      <c r="W41" s="58">
        <f t="shared" si="3"/>
        <v>-11216958</v>
      </c>
      <c r="X41" s="58">
        <f t="shared" si="3"/>
        <v>-14910692</v>
      </c>
      <c r="Y41" s="58">
        <f t="shared" si="3"/>
        <v>3693734</v>
      </c>
      <c r="Z41" s="59">
        <f>+IF(X41&lt;&gt;0,+(Y41/X41)*100,0)</f>
        <v>-24.772384809504484</v>
      </c>
      <c r="AA41" s="56">
        <f>SUM(AA37:AA40)</f>
        <v>-14910692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-11296536</v>
      </c>
      <c r="D43" s="64">
        <f>+D41-D42</f>
        <v>0</v>
      </c>
      <c r="E43" s="65">
        <f t="shared" si="4"/>
        <v>-12672292</v>
      </c>
      <c r="F43" s="66">
        <f t="shared" si="4"/>
        <v>-14910692</v>
      </c>
      <c r="G43" s="66">
        <f t="shared" si="4"/>
        <v>-318995</v>
      </c>
      <c r="H43" s="66">
        <f t="shared" si="4"/>
        <v>-778321</v>
      </c>
      <c r="I43" s="66">
        <f t="shared" si="4"/>
        <v>-1757283</v>
      </c>
      <c r="J43" s="66">
        <f t="shared" si="4"/>
        <v>-2854599</v>
      </c>
      <c r="K43" s="66">
        <f t="shared" si="4"/>
        <v>-718451</v>
      </c>
      <c r="L43" s="66">
        <f t="shared" si="4"/>
        <v>-1017515</v>
      </c>
      <c r="M43" s="66">
        <f t="shared" si="4"/>
        <v>-803999</v>
      </c>
      <c r="N43" s="66">
        <f t="shared" si="4"/>
        <v>-2539965</v>
      </c>
      <c r="O43" s="66">
        <f t="shared" si="4"/>
        <v>-1112425</v>
      </c>
      <c r="P43" s="66">
        <f t="shared" si="4"/>
        <v>-4029268</v>
      </c>
      <c r="Q43" s="66">
        <f t="shared" si="4"/>
        <v>1110333</v>
      </c>
      <c r="R43" s="66">
        <f t="shared" si="4"/>
        <v>-4031360</v>
      </c>
      <c r="S43" s="66">
        <f t="shared" si="4"/>
        <v>-2139335</v>
      </c>
      <c r="T43" s="66">
        <f t="shared" si="4"/>
        <v>1273062</v>
      </c>
      <c r="U43" s="66">
        <f t="shared" si="4"/>
        <v>-924761</v>
      </c>
      <c r="V43" s="66">
        <f t="shared" si="4"/>
        <v>-1791034</v>
      </c>
      <c r="W43" s="66">
        <f t="shared" si="4"/>
        <v>-11216958</v>
      </c>
      <c r="X43" s="66">
        <f t="shared" si="4"/>
        <v>-14910692</v>
      </c>
      <c r="Y43" s="66">
        <f t="shared" si="4"/>
        <v>3693734</v>
      </c>
      <c r="Z43" s="67">
        <f>+IF(X43&lt;&gt;0,+(Y43/X43)*100,0)</f>
        <v>-24.772384809504484</v>
      </c>
      <c r="AA43" s="64">
        <f>+AA41-AA42</f>
        <v>-14910692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-11296536</v>
      </c>
      <c r="D45" s="56">
        <f>SUM(D43:D44)</f>
        <v>0</v>
      </c>
      <c r="E45" s="57">
        <f t="shared" si="5"/>
        <v>-12672292</v>
      </c>
      <c r="F45" s="58">
        <f t="shared" si="5"/>
        <v>-14910692</v>
      </c>
      <c r="G45" s="58">
        <f t="shared" si="5"/>
        <v>-318995</v>
      </c>
      <c r="H45" s="58">
        <f t="shared" si="5"/>
        <v>-778321</v>
      </c>
      <c r="I45" s="58">
        <f t="shared" si="5"/>
        <v>-1757283</v>
      </c>
      <c r="J45" s="58">
        <f t="shared" si="5"/>
        <v>-2854599</v>
      </c>
      <c r="K45" s="58">
        <f t="shared" si="5"/>
        <v>-718451</v>
      </c>
      <c r="L45" s="58">
        <f t="shared" si="5"/>
        <v>-1017515</v>
      </c>
      <c r="M45" s="58">
        <f t="shared" si="5"/>
        <v>-803999</v>
      </c>
      <c r="N45" s="58">
        <f t="shared" si="5"/>
        <v>-2539965</v>
      </c>
      <c r="O45" s="58">
        <f t="shared" si="5"/>
        <v>-1112425</v>
      </c>
      <c r="P45" s="58">
        <f t="shared" si="5"/>
        <v>-4029268</v>
      </c>
      <c r="Q45" s="58">
        <f t="shared" si="5"/>
        <v>1110333</v>
      </c>
      <c r="R45" s="58">
        <f t="shared" si="5"/>
        <v>-4031360</v>
      </c>
      <c r="S45" s="58">
        <f t="shared" si="5"/>
        <v>-2139335</v>
      </c>
      <c r="T45" s="58">
        <f t="shared" si="5"/>
        <v>1273062</v>
      </c>
      <c r="U45" s="58">
        <f t="shared" si="5"/>
        <v>-924761</v>
      </c>
      <c r="V45" s="58">
        <f t="shared" si="5"/>
        <v>-1791034</v>
      </c>
      <c r="W45" s="58">
        <f t="shared" si="5"/>
        <v>-11216958</v>
      </c>
      <c r="X45" s="58">
        <f t="shared" si="5"/>
        <v>-14910692</v>
      </c>
      <c r="Y45" s="58">
        <f t="shared" si="5"/>
        <v>3693734</v>
      </c>
      <c r="Z45" s="59">
        <f>+IF(X45&lt;&gt;0,+(Y45/X45)*100,0)</f>
        <v>-24.772384809504484</v>
      </c>
      <c r="AA45" s="56">
        <f>SUM(AA43:AA44)</f>
        <v>-14910692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-11296536</v>
      </c>
      <c r="D47" s="71">
        <f>SUM(D45:D46)</f>
        <v>0</v>
      </c>
      <c r="E47" s="72">
        <f t="shared" si="6"/>
        <v>-12672292</v>
      </c>
      <c r="F47" s="73">
        <f t="shared" si="6"/>
        <v>-14910692</v>
      </c>
      <c r="G47" s="73">
        <f t="shared" si="6"/>
        <v>-318995</v>
      </c>
      <c r="H47" s="74">
        <f t="shared" si="6"/>
        <v>-778321</v>
      </c>
      <c r="I47" s="74">
        <f t="shared" si="6"/>
        <v>-1757283</v>
      </c>
      <c r="J47" s="74">
        <f t="shared" si="6"/>
        <v>-2854599</v>
      </c>
      <c r="K47" s="74">
        <f t="shared" si="6"/>
        <v>-718451</v>
      </c>
      <c r="L47" s="74">
        <f t="shared" si="6"/>
        <v>-1017515</v>
      </c>
      <c r="M47" s="73">
        <f t="shared" si="6"/>
        <v>-803999</v>
      </c>
      <c r="N47" s="73">
        <f t="shared" si="6"/>
        <v>-2539965</v>
      </c>
      <c r="O47" s="74">
        <f t="shared" si="6"/>
        <v>-1112425</v>
      </c>
      <c r="P47" s="74">
        <f t="shared" si="6"/>
        <v>-4029268</v>
      </c>
      <c r="Q47" s="74">
        <f t="shared" si="6"/>
        <v>1110333</v>
      </c>
      <c r="R47" s="74">
        <f t="shared" si="6"/>
        <v>-4031360</v>
      </c>
      <c r="S47" s="74">
        <f t="shared" si="6"/>
        <v>-2139335</v>
      </c>
      <c r="T47" s="73">
        <f t="shared" si="6"/>
        <v>1273062</v>
      </c>
      <c r="U47" s="73">
        <f t="shared" si="6"/>
        <v>-924761</v>
      </c>
      <c r="V47" s="74">
        <f t="shared" si="6"/>
        <v>-1791034</v>
      </c>
      <c r="W47" s="74">
        <f t="shared" si="6"/>
        <v>-11216958</v>
      </c>
      <c r="X47" s="74">
        <f t="shared" si="6"/>
        <v>-14910692</v>
      </c>
      <c r="Y47" s="74">
        <f t="shared" si="6"/>
        <v>3693734</v>
      </c>
      <c r="Z47" s="75">
        <f>+IF(X47&lt;&gt;0,+(Y47/X47)*100,0)</f>
        <v>-24.772384809504484</v>
      </c>
      <c r="AA47" s="76">
        <f>SUM(AA45:AA46)</f>
        <v>-14910692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4300272</v>
      </c>
      <c r="F9" s="8">
        <v>4923172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v>4923172</v>
      </c>
      <c r="Y9" s="8">
        <v>-4923172</v>
      </c>
      <c r="Z9" s="2">
        <v>-100</v>
      </c>
      <c r="AA9" s="6">
        <v>4923172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4300272</v>
      </c>
      <c r="F21" s="35">
        <f t="shared" si="0"/>
        <v>4923172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4923172</v>
      </c>
      <c r="Y21" s="35">
        <f t="shared" si="0"/>
        <v>-4923172</v>
      </c>
      <c r="Z21" s="36">
        <f>+IF(X21&lt;&gt;0,+(Y21/X21)*100,0)</f>
        <v>-100</v>
      </c>
      <c r="AA21" s="33">
        <f>SUM(AA5:AA20)</f>
        <v>4923172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7898237</v>
      </c>
      <c r="D24" s="6"/>
      <c r="E24" s="7">
        <v>19175724</v>
      </c>
      <c r="F24" s="8">
        <v>19175724</v>
      </c>
      <c r="G24" s="8">
        <v>110329</v>
      </c>
      <c r="H24" s="8">
        <v>110330</v>
      </c>
      <c r="I24" s="8">
        <v>110329</v>
      </c>
      <c r="J24" s="8">
        <v>330988</v>
      </c>
      <c r="K24" s="8">
        <v>120916</v>
      </c>
      <c r="L24" s="8">
        <v>113712</v>
      </c>
      <c r="M24" s="8">
        <v>11517260</v>
      </c>
      <c r="N24" s="8">
        <v>11751888</v>
      </c>
      <c r="O24" s="8">
        <v>118475</v>
      </c>
      <c r="P24" s="8">
        <v>751901</v>
      </c>
      <c r="Q24" s="8">
        <v>925850</v>
      </c>
      <c r="R24" s="8">
        <v>1796226</v>
      </c>
      <c r="S24" s="8">
        <v>728862</v>
      </c>
      <c r="T24" s="8">
        <v>806416</v>
      </c>
      <c r="U24" s="8">
        <v>777073</v>
      </c>
      <c r="V24" s="8">
        <v>2312351</v>
      </c>
      <c r="W24" s="8">
        <v>16191453</v>
      </c>
      <c r="X24" s="8">
        <v>19175724</v>
      </c>
      <c r="Y24" s="8">
        <v>-2984271</v>
      </c>
      <c r="Z24" s="2">
        <v>-15.562755283711843</v>
      </c>
      <c r="AA24" s="6">
        <v>19175724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110948</v>
      </c>
      <c r="D30" s="6"/>
      <c r="E30" s="7">
        <v>26892</v>
      </c>
      <c r="F30" s="8">
        <v>317492</v>
      </c>
      <c r="G30" s="8">
        <v>41705</v>
      </c>
      <c r="H30" s="8">
        <v>58701</v>
      </c>
      <c r="I30" s="8"/>
      <c r="J30" s="8">
        <v>100406</v>
      </c>
      <c r="K30" s="8"/>
      <c r="L30" s="8"/>
      <c r="M30" s="8">
        <v>31693</v>
      </c>
      <c r="N30" s="8">
        <v>31693</v>
      </c>
      <c r="O30" s="8"/>
      <c r="P30" s="8">
        <v>80377</v>
      </c>
      <c r="Q30" s="8">
        <v>63477</v>
      </c>
      <c r="R30" s="8">
        <v>143854</v>
      </c>
      <c r="S30" s="8">
        <v>41468</v>
      </c>
      <c r="T30" s="8"/>
      <c r="U30" s="8"/>
      <c r="V30" s="8">
        <v>41468</v>
      </c>
      <c r="W30" s="8">
        <v>317421</v>
      </c>
      <c r="X30" s="8">
        <v>317492</v>
      </c>
      <c r="Y30" s="8">
        <v>-71</v>
      </c>
      <c r="Z30" s="2">
        <v>-2.2362768195734066E-2</v>
      </c>
      <c r="AA30" s="6">
        <v>317492</v>
      </c>
    </row>
    <row r="31" spans="1:27" x14ac:dyDescent="0.25">
      <c r="A31" s="25" t="s">
        <v>57</v>
      </c>
      <c r="B31" s="24" t="s">
        <v>32</v>
      </c>
      <c r="C31" s="6">
        <v>884640</v>
      </c>
      <c r="D31" s="6"/>
      <c r="E31" s="7">
        <v>1200000</v>
      </c>
      <c r="F31" s="8">
        <v>1070000</v>
      </c>
      <c r="G31" s="8">
        <v>46482</v>
      </c>
      <c r="H31" s="8">
        <v>74919</v>
      </c>
      <c r="I31" s="8">
        <v>30400</v>
      </c>
      <c r="J31" s="8">
        <v>151801</v>
      </c>
      <c r="K31" s="8">
        <v>176250</v>
      </c>
      <c r="L31" s="8">
        <v>85167</v>
      </c>
      <c r="M31" s="8">
        <v>107415</v>
      </c>
      <c r="N31" s="8">
        <v>368832</v>
      </c>
      <c r="O31" s="8">
        <v>104676</v>
      </c>
      <c r="P31" s="8">
        <v>100459</v>
      </c>
      <c r="Q31" s="8">
        <v>118007</v>
      </c>
      <c r="R31" s="8">
        <v>323142</v>
      </c>
      <c r="S31" s="8"/>
      <c r="T31" s="8">
        <v>240573</v>
      </c>
      <c r="U31" s="8">
        <v>25090</v>
      </c>
      <c r="V31" s="8">
        <v>265663</v>
      </c>
      <c r="W31" s="8">
        <v>1109438</v>
      </c>
      <c r="X31" s="8">
        <v>1070000</v>
      </c>
      <c r="Y31" s="8">
        <v>39438</v>
      </c>
      <c r="Z31" s="2">
        <v>3.6857943925233645</v>
      </c>
      <c r="AA31" s="6">
        <v>1070000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-688447</v>
      </c>
      <c r="D33" s="6"/>
      <c r="E33" s="7">
        <v>284592</v>
      </c>
      <c r="F33" s="8">
        <v>233236</v>
      </c>
      <c r="G33" s="8">
        <v>878</v>
      </c>
      <c r="H33" s="8">
        <v>878</v>
      </c>
      <c r="I33" s="8">
        <v>878</v>
      </c>
      <c r="J33" s="8">
        <v>2634</v>
      </c>
      <c r="K33" s="8">
        <v>4840</v>
      </c>
      <c r="L33" s="8">
        <v>904</v>
      </c>
      <c r="M33" s="8">
        <v>1669</v>
      </c>
      <c r="N33" s="8">
        <v>7413</v>
      </c>
      <c r="O33" s="8">
        <v>918</v>
      </c>
      <c r="P33" s="8">
        <v>5672</v>
      </c>
      <c r="Q33" s="8">
        <v>6906</v>
      </c>
      <c r="R33" s="8">
        <v>13496</v>
      </c>
      <c r="S33" s="8">
        <v>5479</v>
      </c>
      <c r="T33" s="8">
        <v>6227</v>
      </c>
      <c r="U33" s="8">
        <v>5547</v>
      </c>
      <c r="V33" s="8">
        <v>17253</v>
      </c>
      <c r="W33" s="8">
        <v>40796</v>
      </c>
      <c r="X33" s="8">
        <v>233236</v>
      </c>
      <c r="Y33" s="8">
        <v>-192440</v>
      </c>
      <c r="Z33" s="2">
        <v>-82.508703630657365</v>
      </c>
      <c r="AA33" s="6">
        <v>233236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8205378</v>
      </c>
      <c r="D35" s="33">
        <f>SUM(D24:D34)</f>
        <v>0</v>
      </c>
      <c r="E35" s="34">
        <f t="shared" si="1"/>
        <v>20687208</v>
      </c>
      <c r="F35" s="35">
        <f t="shared" si="1"/>
        <v>20796452</v>
      </c>
      <c r="G35" s="35">
        <f t="shared" si="1"/>
        <v>199394</v>
      </c>
      <c r="H35" s="35">
        <f t="shared" si="1"/>
        <v>244828</v>
      </c>
      <c r="I35" s="35">
        <f t="shared" si="1"/>
        <v>141607</v>
      </c>
      <c r="J35" s="35">
        <f t="shared" si="1"/>
        <v>585829</v>
      </c>
      <c r="K35" s="35">
        <f t="shared" si="1"/>
        <v>302006</v>
      </c>
      <c r="L35" s="35">
        <f t="shared" si="1"/>
        <v>199783</v>
      </c>
      <c r="M35" s="35">
        <f t="shared" si="1"/>
        <v>11658037</v>
      </c>
      <c r="N35" s="35">
        <f t="shared" si="1"/>
        <v>12159826</v>
      </c>
      <c r="O35" s="35">
        <f t="shared" si="1"/>
        <v>224069</v>
      </c>
      <c r="P35" s="35">
        <f t="shared" si="1"/>
        <v>938409</v>
      </c>
      <c r="Q35" s="35">
        <f t="shared" si="1"/>
        <v>1114240</v>
      </c>
      <c r="R35" s="35">
        <f t="shared" si="1"/>
        <v>2276718</v>
      </c>
      <c r="S35" s="35">
        <f t="shared" si="1"/>
        <v>775809</v>
      </c>
      <c r="T35" s="35">
        <f t="shared" si="1"/>
        <v>1053216</v>
      </c>
      <c r="U35" s="35">
        <f t="shared" si="1"/>
        <v>807710</v>
      </c>
      <c r="V35" s="35">
        <f t="shared" si="1"/>
        <v>2636735</v>
      </c>
      <c r="W35" s="35">
        <f t="shared" si="1"/>
        <v>17659108</v>
      </c>
      <c r="X35" s="35">
        <f t="shared" si="1"/>
        <v>20796452</v>
      </c>
      <c r="Y35" s="35">
        <f t="shared" si="1"/>
        <v>-3137344</v>
      </c>
      <c r="Z35" s="36">
        <f>+IF(X35&lt;&gt;0,+(Y35/X35)*100,0)</f>
        <v>-15.085957931670269</v>
      </c>
      <c r="AA35" s="33">
        <f>SUM(AA24:AA34)</f>
        <v>20796452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-8205378</v>
      </c>
      <c r="D37" s="46">
        <f>+D21-D35</f>
        <v>0</v>
      </c>
      <c r="E37" s="47">
        <f t="shared" si="2"/>
        <v>-16386936</v>
      </c>
      <c r="F37" s="48">
        <f t="shared" si="2"/>
        <v>-15873280</v>
      </c>
      <c r="G37" s="48">
        <f t="shared" si="2"/>
        <v>-199394</v>
      </c>
      <c r="H37" s="48">
        <f t="shared" si="2"/>
        <v>-244828</v>
      </c>
      <c r="I37" s="48">
        <f t="shared" si="2"/>
        <v>-141607</v>
      </c>
      <c r="J37" s="48">
        <f t="shared" si="2"/>
        <v>-585829</v>
      </c>
      <c r="K37" s="48">
        <f t="shared" si="2"/>
        <v>-302006</v>
      </c>
      <c r="L37" s="48">
        <f t="shared" si="2"/>
        <v>-199783</v>
      </c>
      <c r="M37" s="48">
        <f t="shared" si="2"/>
        <v>-11658037</v>
      </c>
      <c r="N37" s="48">
        <f t="shared" si="2"/>
        <v>-12159826</v>
      </c>
      <c r="O37" s="48">
        <f t="shared" si="2"/>
        <v>-224069</v>
      </c>
      <c r="P37" s="48">
        <f t="shared" si="2"/>
        <v>-938409</v>
      </c>
      <c r="Q37" s="48">
        <f t="shared" si="2"/>
        <v>-1114240</v>
      </c>
      <c r="R37" s="48">
        <f t="shared" si="2"/>
        <v>-2276718</v>
      </c>
      <c r="S37" s="48">
        <f t="shared" si="2"/>
        <v>-775809</v>
      </c>
      <c r="T37" s="48">
        <f t="shared" si="2"/>
        <v>-1053216</v>
      </c>
      <c r="U37" s="48">
        <f t="shared" si="2"/>
        <v>-807710</v>
      </c>
      <c r="V37" s="48">
        <f t="shared" si="2"/>
        <v>-2636735</v>
      </c>
      <c r="W37" s="48">
        <f t="shared" si="2"/>
        <v>-17659108</v>
      </c>
      <c r="X37" s="48">
        <f>IF(F21=F35,0,X21-X35)</f>
        <v>-15873280</v>
      </c>
      <c r="Y37" s="48">
        <f t="shared" si="2"/>
        <v>-1785828</v>
      </c>
      <c r="Z37" s="49">
        <f>+IF(X37&lt;&gt;0,+(Y37/X37)*100,0)</f>
        <v>11.250529191194259</v>
      </c>
      <c r="AA37" s="46">
        <f>+AA21-AA35</f>
        <v>-15873280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-8205378</v>
      </c>
      <c r="D41" s="56">
        <f>SUM(D37:D40)</f>
        <v>0</v>
      </c>
      <c r="E41" s="57">
        <f t="shared" si="3"/>
        <v>-16386936</v>
      </c>
      <c r="F41" s="58">
        <f t="shared" si="3"/>
        <v>-15873280</v>
      </c>
      <c r="G41" s="58">
        <f t="shared" si="3"/>
        <v>-199394</v>
      </c>
      <c r="H41" s="58">
        <f t="shared" si="3"/>
        <v>-244828</v>
      </c>
      <c r="I41" s="58">
        <f t="shared" si="3"/>
        <v>-141607</v>
      </c>
      <c r="J41" s="58">
        <f t="shared" si="3"/>
        <v>-585829</v>
      </c>
      <c r="K41" s="58">
        <f t="shared" si="3"/>
        <v>-302006</v>
      </c>
      <c r="L41" s="58">
        <f t="shared" si="3"/>
        <v>-199783</v>
      </c>
      <c r="M41" s="58">
        <f t="shared" si="3"/>
        <v>-11658037</v>
      </c>
      <c r="N41" s="58">
        <f t="shared" si="3"/>
        <v>-12159826</v>
      </c>
      <c r="O41" s="58">
        <f t="shared" si="3"/>
        <v>-224069</v>
      </c>
      <c r="P41" s="58">
        <f t="shared" si="3"/>
        <v>-938409</v>
      </c>
      <c r="Q41" s="58">
        <f t="shared" si="3"/>
        <v>-1114240</v>
      </c>
      <c r="R41" s="58">
        <f t="shared" si="3"/>
        <v>-2276718</v>
      </c>
      <c r="S41" s="58">
        <f t="shared" si="3"/>
        <v>-775809</v>
      </c>
      <c r="T41" s="58">
        <f t="shared" si="3"/>
        <v>-1053216</v>
      </c>
      <c r="U41" s="58">
        <f t="shared" si="3"/>
        <v>-807710</v>
      </c>
      <c r="V41" s="58">
        <f t="shared" si="3"/>
        <v>-2636735</v>
      </c>
      <c r="W41" s="58">
        <f t="shared" si="3"/>
        <v>-17659108</v>
      </c>
      <c r="X41" s="58">
        <f t="shared" si="3"/>
        <v>-15873280</v>
      </c>
      <c r="Y41" s="58">
        <f t="shared" si="3"/>
        <v>-1785828</v>
      </c>
      <c r="Z41" s="59">
        <f>+IF(X41&lt;&gt;0,+(Y41/X41)*100,0)</f>
        <v>11.250529191194259</v>
      </c>
      <c r="AA41" s="56">
        <f>SUM(AA37:AA40)</f>
        <v>-15873280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-8205378</v>
      </c>
      <c r="D43" s="64">
        <f>+D41-D42</f>
        <v>0</v>
      </c>
      <c r="E43" s="65">
        <f t="shared" si="4"/>
        <v>-16386936</v>
      </c>
      <c r="F43" s="66">
        <f t="shared" si="4"/>
        <v>-15873280</v>
      </c>
      <c r="G43" s="66">
        <f t="shared" si="4"/>
        <v>-199394</v>
      </c>
      <c r="H43" s="66">
        <f t="shared" si="4"/>
        <v>-244828</v>
      </c>
      <c r="I43" s="66">
        <f t="shared" si="4"/>
        <v>-141607</v>
      </c>
      <c r="J43" s="66">
        <f t="shared" si="4"/>
        <v>-585829</v>
      </c>
      <c r="K43" s="66">
        <f t="shared" si="4"/>
        <v>-302006</v>
      </c>
      <c r="L43" s="66">
        <f t="shared" si="4"/>
        <v>-199783</v>
      </c>
      <c r="M43" s="66">
        <f t="shared" si="4"/>
        <v>-11658037</v>
      </c>
      <c r="N43" s="66">
        <f t="shared" si="4"/>
        <v>-12159826</v>
      </c>
      <c r="O43" s="66">
        <f t="shared" si="4"/>
        <v>-224069</v>
      </c>
      <c r="P43" s="66">
        <f t="shared" si="4"/>
        <v>-938409</v>
      </c>
      <c r="Q43" s="66">
        <f t="shared" si="4"/>
        <v>-1114240</v>
      </c>
      <c r="R43" s="66">
        <f t="shared" si="4"/>
        <v>-2276718</v>
      </c>
      <c r="S43" s="66">
        <f t="shared" si="4"/>
        <v>-775809</v>
      </c>
      <c r="T43" s="66">
        <f t="shared" si="4"/>
        <v>-1053216</v>
      </c>
      <c r="U43" s="66">
        <f t="shared" si="4"/>
        <v>-807710</v>
      </c>
      <c r="V43" s="66">
        <f t="shared" si="4"/>
        <v>-2636735</v>
      </c>
      <c r="W43" s="66">
        <f t="shared" si="4"/>
        <v>-17659108</v>
      </c>
      <c r="X43" s="66">
        <f t="shared" si="4"/>
        <v>-15873280</v>
      </c>
      <c r="Y43" s="66">
        <f t="shared" si="4"/>
        <v>-1785828</v>
      </c>
      <c r="Z43" s="67">
        <f>+IF(X43&lt;&gt;0,+(Y43/X43)*100,0)</f>
        <v>11.250529191194259</v>
      </c>
      <c r="AA43" s="64">
        <f>+AA41-AA42</f>
        <v>-15873280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-8205378</v>
      </c>
      <c r="D45" s="56">
        <f>SUM(D43:D44)</f>
        <v>0</v>
      </c>
      <c r="E45" s="57">
        <f t="shared" si="5"/>
        <v>-16386936</v>
      </c>
      <c r="F45" s="58">
        <f t="shared" si="5"/>
        <v>-15873280</v>
      </c>
      <c r="G45" s="58">
        <f t="shared" si="5"/>
        <v>-199394</v>
      </c>
      <c r="H45" s="58">
        <f t="shared" si="5"/>
        <v>-244828</v>
      </c>
      <c r="I45" s="58">
        <f t="shared" si="5"/>
        <v>-141607</v>
      </c>
      <c r="J45" s="58">
        <f t="shared" si="5"/>
        <v>-585829</v>
      </c>
      <c r="K45" s="58">
        <f t="shared" si="5"/>
        <v>-302006</v>
      </c>
      <c r="L45" s="58">
        <f t="shared" si="5"/>
        <v>-199783</v>
      </c>
      <c r="M45" s="58">
        <f t="shared" si="5"/>
        <v>-11658037</v>
      </c>
      <c r="N45" s="58">
        <f t="shared" si="5"/>
        <v>-12159826</v>
      </c>
      <c r="O45" s="58">
        <f t="shared" si="5"/>
        <v>-224069</v>
      </c>
      <c r="P45" s="58">
        <f t="shared" si="5"/>
        <v>-938409</v>
      </c>
      <c r="Q45" s="58">
        <f t="shared" si="5"/>
        <v>-1114240</v>
      </c>
      <c r="R45" s="58">
        <f t="shared" si="5"/>
        <v>-2276718</v>
      </c>
      <c r="S45" s="58">
        <f t="shared" si="5"/>
        <v>-775809</v>
      </c>
      <c r="T45" s="58">
        <f t="shared" si="5"/>
        <v>-1053216</v>
      </c>
      <c r="U45" s="58">
        <f t="shared" si="5"/>
        <v>-807710</v>
      </c>
      <c r="V45" s="58">
        <f t="shared" si="5"/>
        <v>-2636735</v>
      </c>
      <c r="W45" s="58">
        <f t="shared" si="5"/>
        <v>-17659108</v>
      </c>
      <c r="X45" s="58">
        <f t="shared" si="5"/>
        <v>-15873280</v>
      </c>
      <c r="Y45" s="58">
        <f t="shared" si="5"/>
        <v>-1785828</v>
      </c>
      <c r="Z45" s="59">
        <f>+IF(X45&lt;&gt;0,+(Y45/X45)*100,0)</f>
        <v>11.250529191194259</v>
      </c>
      <c r="AA45" s="56">
        <f>SUM(AA43:AA44)</f>
        <v>-15873280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-8205378</v>
      </c>
      <c r="D47" s="71">
        <f>SUM(D45:D46)</f>
        <v>0</v>
      </c>
      <c r="E47" s="72">
        <f t="shared" si="6"/>
        <v>-16386936</v>
      </c>
      <c r="F47" s="73">
        <f t="shared" si="6"/>
        <v>-15873280</v>
      </c>
      <c r="G47" s="73">
        <f t="shared" si="6"/>
        <v>-199394</v>
      </c>
      <c r="H47" s="74">
        <f t="shared" si="6"/>
        <v>-244828</v>
      </c>
      <c r="I47" s="74">
        <f t="shared" si="6"/>
        <v>-141607</v>
      </c>
      <c r="J47" s="74">
        <f t="shared" si="6"/>
        <v>-585829</v>
      </c>
      <c r="K47" s="74">
        <f t="shared" si="6"/>
        <v>-302006</v>
      </c>
      <c r="L47" s="74">
        <f t="shared" si="6"/>
        <v>-199783</v>
      </c>
      <c r="M47" s="73">
        <f t="shared" si="6"/>
        <v>-11658037</v>
      </c>
      <c r="N47" s="73">
        <f t="shared" si="6"/>
        <v>-12159826</v>
      </c>
      <c r="O47" s="74">
        <f t="shared" si="6"/>
        <v>-224069</v>
      </c>
      <c r="P47" s="74">
        <f t="shared" si="6"/>
        <v>-938409</v>
      </c>
      <c r="Q47" s="74">
        <f t="shared" si="6"/>
        <v>-1114240</v>
      </c>
      <c r="R47" s="74">
        <f t="shared" si="6"/>
        <v>-2276718</v>
      </c>
      <c r="S47" s="74">
        <f t="shared" si="6"/>
        <v>-775809</v>
      </c>
      <c r="T47" s="73">
        <f t="shared" si="6"/>
        <v>-1053216</v>
      </c>
      <c r="U47" s="73">
        <f t="shared" si="6"/>
        <v>-807710</v>
      </c>
      <c r="V47" s="74">
        <f t="shared" si="6"/>
        <v>-2636735</v>
      </c>
      <c r="W47" s="74">
        <f t="shared" si="6"/>
        <v>-17659108</v>
      </c>
      <c r="X47" s="74">
        <f t="shared" si="6"/>
        <v>-15873280</v>
      </c>
      <c r="Y47" s="74">
        <f t="shared" si="6"/>
        <v>-1785828</v>
      </c>
      <c r="Z47" s="75">
        <f>+IF(X47&lt;&gt;0,+(Y47/X47)*100,0)</f>
        <v>11.250529191194259</v>
      </c>
      <c r="AA47" s="76">
        <f>SUM(AA45:AA46)</f>
        <v>-15873280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1436054</v>
      </c>
      <c r="D9" s="6"/>
      <c r="E9" s="7">
        <v>1198903</v>
      </c>
      <c r="F9" s="8">
        <v>2198903</v>
      </c>
      <c r="G9" s="8">
        <v>112464</v>
      </c>
      <c r="H9" s="8">
        <v>113511</v>
      </c>
      <c r="I9" s="8">
        <v>115985</v>
      </c>
      <c r="J9" s="8">
        <v>341960</v>
      </c>
      <c r="K9" s="8">
        <v>372221</v>
      </c>
      <c r="L9" s="8">
        <v>307641</v>
      </c>
      <c r="M9" s="8">
        <v>167211</v>
      </c>
      <c r="N9" s="8">
        <v>847073</v>
      </c>
      <c r="O9" s="8">
        <v>156356</v>
      </c>
      <c r="P9" s="8">
        <v>-81389</v>
      </c>
      <c r="Q9" s="8">
        <v>155974</v>
      </c>
      <c r="R9" s="8">
        <v>230941</v>
      </c>
      <c r="S9" s="8">
        <v>155974</v>
      </c>
      <c r="T9" s="8">
        <v>155974</v>
      </c>
      <c r="U9" s="8">
        <v>155974</v>
      </c>
      <c r="V9" s="8">
        <v>467922</v>
      </c>
      <c r="W9" s="8">
        <v>1887896</v>
      </c>
      <c r="X9" s="8">
        <v>2198903</v>
      </c>
      <c r="Y9" s="8">
        <v>-311007</v>
      </c>
      <c r="Z9" s="2">
        <v>-14.143734398470508</v>
      </c>
      <c r="AA9" s="6">
        <v>2198903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60756</v>
      </c>
      <c r="D13" s="6"/>
      <c r="E13" s="7">
        <v>56180</v>
      </c>
      <c r="F13" s="8">
        <v>56180</v>
      </c>
      <c r="G13" s="8">
        <v>6816</v>
      </c>
      <c r="H13" s="8">
        <v>7016</v>
      </c>
      <c r="I13" s="8">
        <v>7522</v>
      </c>
      <c r="J13" s="8">
        <v>21354</v>
      </c>
      <c r="K13" s="8">
        <v>7338</v>
      </c>
      <c r="L13" s="8">
        <v>7186</v>
      </c>
      <c r="M13" s="8">
        <v>8172</v>
      </c>
      <c r="N13" s="8">
        <v>22696</v>
      </c>
      <c r="O13" s="8">
        <v>9524</v>
      </c>
      <c r="P13" s="8">
        <v>9380</v>
      </c>
      <c r="Q13" s="8">
        <v>9830</v>
      </c>
      <c r="R13" s="8">
        <v>28734</v>
      </c>
      <c r="S13" s="8"/>
      <c r="T13" s="8">
        <v>10734</v>
      </c>
      <c r="U13" s="8">
        <v>11197</v>
      </c>
      <c r="V13" s="8">
        <v>21931</v>
      </c>
      <c r="W13" s="8">
        <v>94715</v>
      </c>
      <c r="X13" s="8">
        <v>56180</v>
      </c>
      <c r="Y13" s="8">
        <v>38535</v>
      </c>
      <c r="Z13" s="2">
        <v>68.592025631897471</v>
      </c>
      <c r="AA13" s="6">
        <v>56180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40</v>
      </c>
      <c r="D17" s="6"/>
      <c r="E17" s="7">
        <v>1166000</v>
      </c>
      <c r="F17" s="8">
        <v>1166000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1166000</v>
      </c>
      <c r="Y17" s="8">
        <v>-1166000</v>
      </c>
      <c r="Z17" s="2">
        <v>-100</v>
      </c>
      <c r="AA17" s="6">
        <v>1166000</v>
      </c>
    </row>
    <row r="18" spans="1:27" x14ac:dyDescent="0.25">
      <c r="A18" s="23" t="s">
        <v>45</v>
      </c>
      <c r="B18" s="29" t="s">
        <v>32</v>
      </c>
      <c r="C18" s="6">
        <v>1547000</v>
      </c>
      <c r="D18" s="6"/>
      <c r="E18" s="7">
        <v>1266000</v>
      </c>
      <c r="F18" s="8">
        <v>1266000</v>
      </c>
      <c r="G18" s="8"/>
      <c r="H18" s="8">
        <v>317000</v>
      </c>
      <c r="I18" s="8"/>
      <c r="J18" s="8">
        <v>317000</v>
      </c>
      <c r="K18" s="8"/>
      <c r="L18" s="8">
        <v>569000</v>
      </c>
      <c r="M18" s="8"/>
      <c r="N18" s="8">
        <v>569000</v>
      </c>
      <c r="O18" s="8"/>
      <c r="P18" s="8"/>
      <c r="Q18" s="8">
        <v>265418</v>
      </c>
      <c r="R18" s="8">
        <v>265418</v>
      </c>
      <c r="S18" s="8"/>
      <c r="T18" s="8"/>
      <c r="U18" s="8">
        <v>114583</v>
      </c>
      <c r="V18" s="8">
        <v>114583</v>
      </c>
      <c r="W18" s="8">
        <v>1266001</v>
      </c>
      <c r="X18" s="8">
        <v>1266000</v>
      </c>
      <c r="Y18" s="8">
        <v>1</v>
      </c>
      <c r="Z18" s="2"/>
      <c r="AA18" s="6">
        <v>1266000</v>
      </c>
    </row>
    <row r="19" spans="1:27" x14ac:dyDescent="0.25">
      <c r="A19" s="23" t="s">
        <v>46</v>
      </c>
      <c r="B19" s="29" t="s">
        <v>32</v>
      </c>
      <c r="C19" s="6">
        <v>39056</v>
      </c>
      <c r="D19" s="6"/>
      <c r="E19" s="7">
        <v>44944</v>
      </c>
      <c r="F19" s="26">
        <v>44944</v>
      </c>
      <c r="G19" s="26">
        <v>2378</v>
      </c>
      <c r="H19" s="26">
        <v>3959</v>
      </c>
      <c r="I19" s="26">
        <v>2591</v>
      </c>
      <c r="J19" s="26">
        <v>8928</v>
      </c>
      <c r="K19" s="26">
        <v>726</v>
      </c>
      <c r="L19" s="26">
        <v>1045</v>
      </c>
      <c r="M19" s="26">
        <v>3196</v>
      </c>
      <c r="N19" s="26">
        <v>4967</v>
      </c>
      <c r="O19" s="26">
        <v>1962</v>
      </c>
      <c r="P19" s="26">
        <v>3410</v>
      </c>
      <c r="Q19" s="26">
        <v>1413</v>
      </c>
      <c r="R19" s="26">
        <v>6785</v>
      </c>
      <c r="S19" s="26">
        <v>2034</v>
      </c>
      <c r="T19" s="26">
        <v>3183</v>
      </c>
      <c r="U19" s="26">
        <v>1429</v>
      </c>
      <c r="V19" s="26">
        <v>6646</v>
      </c>
      <c r="W19" s="26">
        <v>27326</v>
      </c>
      <c r="X19" s="26">
        <v>44944</v>
      </c>
      <c r="Y19" s="26">
        <v>-17618</v>
      </c>
      <c r="Z19" s="27">
        <v>-39.199893200427198</v>
      </c>
      <c r="AA19" s="28">
        <v>44944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3082906</v>
      </c>
      <c r="D21" s="33">
        <f t="shared" si="0"/>
        <v>0</v>
      </c>
      <c r="E21" s="34">
        <f t="shared" si="0"/>
        <v>3732027</v>
      </c>
      <c r="F21" s="35">
        <f t="shared" si="0"/>
        <v>4732027</v>
      </c>
      <c r="G21" s="35">
        <f t="shared" si="0"/>
        <v>121658</v>
      </c>
      <c r="H21" s="35">
        <f t="shared" si="0"/>
        <v>441486</v>
      </c>
      <c r="I21" s="35">
        <f t="shared" si="0"/>
        <v>126098</v>
      </c>
      <c r="J21" s="35">
        <f t="shared" si="0"/>
        <v>689242</v>
      </c>
      <c r="K21" s="35">
        <f t="shared" si="0"/>
        <v>380285</v>
      </c>
      <c r="L21" s="35">
        <f t="shared" si="0"/>
        <v>884872</v>
      </c>
      <c r="M21" s="35">
        <f t="shared" si="0"/>
        <v>178579</v>
      </c>
      <c r="N21" s="35">
        <f t="shared" si="0"/>
        <v>1443736</v>
      </c>
      <c r="O21" s="35">
        <f t="shared" si="0"/>
        <v>167842</v>
      </c>
      <c r="P21" s="35">
        <f t="shared" si="0"/>
        <v>-68599</v>
      </c>
      <c r="Q21" s="35">
        <f t="shared" si="0"/>
        <v>432635</v>
      </c>
      <c r="R21" s="35">
        <f t="shared" si="0"/>
        <v>531878</v>
      </c>
      <c r="S21" s="35">
        <f t="shared" si="0"/>
        <v>158008</v>
      </c>
      <c r="T21" s="35">
        <f t="shared" si="0"/>
        <v>169891</v>
      </c>
      <c r="U21" s="35">
        <f t="shared" si="0"/>
        <v>283183</v>
      </c>
      <c r="V21" s="35">
        <f t="shared" si="0"/>
        <v>611082</v>
      </c>
      <c r="W21" s="35">
        <f t="shared" si="0"/>
        <v>3275938</v>
      </c>
      <c r="X21" s="35">
        <f t="shared" si="0"/>
        <v>4732027</v>
      </c>
      <c r="Y21" s="35">
        <f t="shared" si="0"/>
        <v>-1456089</v>
      </c>
      <c r="Z21" s="36">
        <f>+IF(X21&lt;&gt;0,+(Y21/X21)*100,0)</f>
        <v>-30.770936006916276</v>
      </c>
      <c r="AA21" s="33">
        <f>SUM(AA5:AA20)</f>
        <v>4732027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7607160</v>
      </c>
      <c r="D24" s="6"/>
      <c r="E24" s="7">
        <v>12583174</v>
      </c>
      <c r="F24" s="8">
        <v>12583174</v>
      </c>
      <c r="G24" s="8">
        <v>705832</v>
      </c>
      <c r="H24" s="8">
        <v>648415</v>
      </c>
      <c r="I24" s="8">
        <v>618435</v>
      </c>
      <c r="J24" s="8">
        <v>1972682</v>
      </c>
      <c r="K24" s="8">
        <v>807971</v>
      </c>
      <c r="L24" s="8">
        <v>672177</v>
      </c>
      <c r="M24" s="8">
        <v>862871</v>
      </c>
      <c r="N24" s="8">
        <v>2343019</v>
      </c>
      <c r="O24" s="8">
        <v>662399</v>
      </c>
      <c r="P24" s="8">
        <v>713867</v>
      </c>
      <c r="Q24" s="8">
        <v>697323</v>
      </c>
      <c r="R24" s="8">
        <v>2073589</v>
      </c>
      <c r="S24" s="8">
        <v>824375</v>
      </c>
      <c r="T24" s="8">
        <v>804368</v>
      </c>
      <c r="U24" s="8">
        <v>1349744</v>
      </c>
      <c r="V24" s="8">
        <v>2978487</v>
      </c>
      <c r="W24" s="8">
        <v>9367777</v>
      </c>
      <c r="X24" s="8">
        <v>12583174</v>
      </c>
      <c r="Y24" s="8">
        <v>-3215397</v>
      </c>
      <c r="Z24" s="2">
        <v>-25.553147401442594</v>
      </c>
      <c r="AA24" s="6">
        <v>12583174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9208000</v>
      </c>
      <c r="G27" s="8"/>
      <c r="H27" s="8"/>
      <c r="I27" s="8"/>
      <c r="J27" s="8"/>
      <c r="K27" s="8">
        <v>2431778</v>
      </c>
      <c r="L27" s="8"/>
      <c r="M27" s="8">
        <v>1175234</v>
      </c>
      <c r="N27" s="8">
        <v>3607012</v>
      </c>
      <c r="O27" s="8"/>
      <c r="P27" s="8">
        <v>1175234</v>
      </c>
      <c r="Q27" s="8"/>
      <c r="R27" s="8">
        <v>1175234</v>
      </c>
      <c r="S27" s="8">
        <v>1175234</v>
      </c>
      <c r="T27" s="8"/>
      <c r="U27" s="8"/>
      <c r="V27" s="8">
        <v>1175234</v>
      </c>
      <c r="W27" s="8">
        <v>5957480</v>
      </c>
      <c r="X27" s="8">
        <v>9208000</v>
      </c>
      <c r="Y27" s="8">
        <v>-3250520</v>
      </c>
      <c r="Z27" s="2">
        <v>-35.301042571676803</v>
      </c>
      <c r="AA27" s="6">
        <v>9208000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245485</v>
      </c>
      <c r="D30" s="6"/>
      <c r="E30" s="7">
        <v>200000</v>
      </c>
      <c r="F30" s="8">
        <v>100000</v>
      </c>
      <c r="G30" s="8"/>
      <c r="H30" s="8"/>
      <c r="I30" s="8"/>
      <c r="J30" s="8"/>
      <c r="K30" s="8">
        <v>28000</v>
      </c>
      <c r="L30" s="8"/>
      <c r="M30" s="8"/>
      <c r="N30" s="8">
        <v>28000</v>
      </c>
      <c r="O30" s="8">
        <v>29500</v>
      </c>
      <c r="P30" s="8"/>
      <c r="Q30" s="8">
        <v>28500</v>
      </c>
      <c r="R30" s="8">
        <v>58000</v>
      </c>
      <c r="S30" s="8"/>
      <c r="T30" s="8"/>
      <c r="U30" s="8"/>
      <c r="V30" s="8"/>
      <c r="W30" s="8">
        <v>86000</v>
      </c>
      <c r="X30" s="8">
        <v>100000</v>
      </c>
      <c r="Y30" s="8">
        <v>-14000</v>
      </c>
      <c r="Z30" s="2">
        <v>-14.000000000000002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>
        <v>11432801</v>
      </c>
      <c r="D31" s="6"/>
      <c r="E31" s="7">
        <v>11567829</v>
      </c>
      <c r="F31" s="8">
        <v>9911064</v>
      </c>
      <c r="G31" s="8">
        <v>364998</v>
      </c>
      <c r="H31" s="8">
        <v>382705</v>
      </c>
      <c r="I31" s="8">
        <v>654969</v>
      </c>
      <c r="J31" s="8">
        <v>1402672</v>
      </c>
      <c r="K31" s="8">
        <v>901358</v>
      </c>
      <c r="L31" s="8">
        <v>698145</v>
      </c>
      <c r="M31" s="8">
        <v>483946</v>
      </c>
      <c r="N31" s="8">
        <v>2083449</v>
      </c>
      <c r="O31" s="8">
        <v>944166</v>
      </c>
      <c r="P31" s="8">
        <v>723784</v>
      </c>
      <c r="Q31" s="8">
        <v>940936</v>
      </c>
      <c r="R31" s="8">
        <v>2608886</v>
      </c>
      <c r="S31" s="8">
        <v>379779</v>
      </c>
      <c r="T31" s="8">
        <v>713464</v>
      </c>
      <c r="U31" s="8">
        <v>593090</v>
      </c>
      <c r="V31" s="8">
        <v>1686333</v>
      </c>
      <c r="W31" s="8">
        <v>7781340</v>
      </c>
      <c r="X31" s="8">
        <v>9911064</v>
      </c>
      <c r="Y31" s="8">
        <v>-2129724</v>
      </c>
      <c r="Z31" s="2">
        <v>-21.488348778698231</v>
      </c>
      <c r="AA31" s="6">
        <v>9911064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853386</v>
      </c>
      <c r="D33" s="6"/>
      <c r="E33" s="7">
        <v>1912662</v>
      </c>
      <c r="F33" s="8">
        <v>1316662</v>
      </c>
      <c r="G33" s="8">
        <v>1263</v>
      </c>
      <c r="H33" s="8">
        <v>21646</v>
      </c>
      <c r="I33" s="8">
        <v>19721</v>
      </c>
      <c r="J33" s="8">
        <v>42630</v>
      </c>
      <c r="K33" s="8">
        <v>482198</v>
      </c>
      <c r="L33" s="8">
        <v>147864</v>
      </c>
      <c r="M33" s="8">
        <v>73121</v>
      </c>
      <c r="N33" s="8">
        <v>703183</v>
      </c>
      <c r="O33" s="8">
        <v>88232</v>
      </c>
      <c r="P33" s="8">
        <v>68626</v>
      </c>
      <c r="Q33" s="8">
        <v>169417</v>
      </c>
      <c r="R33" s="8">
        <v>326275</v>
      </c>
      <c r="S33" s="8">
        <v>209309</v>
      </c>
      <c r="T33" s="8">
        <v>153574</v>
      </c>
      <c r="U33" s="8">
        <v>254605</v>
      </c>
      <c r="V33" s="8">
        <v>617488</v>
      </c>
      <c r="W33" s="8">
        <v>1689576</v>
      </c>
      <c r="X33" s="8">
        <v>1316662</v>
      </c>
      <c r="Y33" s="8">
        <v>372914</v>
      </c>
      <c r="Z33" s="2">
        <v>28.322682662672726</v>
      </c>
      <c r="AA33" s="6">
        <v>1316662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20138832</v>
      </c>
      <c r="D35" s="33">
        <f>SUM(D24:D34)</f>
        <v>0</v>
      </c>
      <c r="E35" s="34">
        <f t="shared" si="1"/>
        <v>26263665</v>
      </c>
      <c r="F35" s="35">
        <f t="shared" si="1"/>
        <v>33118900</v>
      </c>
      <c r="G35" s="35">
        <f t="shared" si="1"/>
        <v>1072093</v>
      </c>
      <c r="H35" s="35">
        <f t="shared" si="1"/>
        <v>1052766</v>
      </c>
      <c r="I35" s="35">
        <f t="shared" si="1"/>
        <v>1293125</v>
      </c>
      <c r="J35" s="35">
        <f t="shared" si="1"/>
        <v>3417984</v>
      </c>
      <c r="K35" s="35">
        <f t="shared" si="1"/>
        <v>4651305</v>
      </c>
      <c r="L35" s="35">
        <f t="shared" si="1"/>
        <v>1518186</v>
      </c>
      <c r="M35" s="35">
        <f t="shared" si="1"/>
        <v>2595172</v>
      </c>
      <c r="N35" s="35">
        <f t="shared" si="1"/>
        <v>8764663</v>
      </c>
      <c r="O35" s="35">
        <f t="shared" si="1"/>
        <v>1724297</v>
      </c>
      <c r="P35" s="35">
        <f t="shared" si="1"/>
        <v>2681511</v>
      </c>
      <c r="Q35" s="35">
        <f t="shared" si="1"/>
        <v>1836176</v>
      </c>
      <c r="R35" s="35">
        <f t="shared" si="1"/>
        <v>6241984</v>
      </c>
      <c r="S35" s="35">
        <f t="shared" si="1"/>
        <v>2588697</v>
      </c>
      <c r="T35" s="35">
        <f t="shared" si="1"/>
        <v>1671406</v>
      </c>
      <c r="U35" s="35">
        <f t="shared" si="1"/>
        <v>2197439</v>
      </c>
      <c r="V35" s="35">
        <f t="shared" si="1"/>
        <v>6457542</v>
      </c>
      <c r="W35" s="35">
        <f t="shared" si="1"/>
        <v>24882173</v>
      </c>
      <c r="X35" s="35">
        <f t="shared" si="1"/>
        <v>33118900</v>
      </c>
      <c r="Y35" s="35">
        <f t="shared" si="1"/>
        <v>-8236727</v>
      </c>
      <c r="Z35" s="36">
        <f>+IF(X35&lt;&gt;0,+(Y35/X35)*100,0)</f>
        <v>-24.870170808813093</v>
      </c>
      <c r="AA35" s="33">
        <f>SUM(AA24:AA34)</f>
        <v>33118900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-17055926</v>
      </c>
      <c r="D37" s="46">
        <f>+D21-D35</f>
        <v>0</v>
      </c>
      <c r="E37" s="47">
        <f t="shared" si="2"/>
        <v>-22531638</v>
      </c>
      <c r="F37" s="48">
        <f t="shared" si="2"/>
        <v>-28386873</v>
      </c>
      <c r="G37" s="48">
        <f t="shared" si="2"/>
        <v>-950435</v>
      </c>
      <c r="H37" s="48">
        <f t="shared" si="2"/>
        <v>-611280</v>
      </c>
      <c r="I37" s="48">
        <f t="shared" si="2"/>
        <v>-1167027</v>
      </c>
      <c r="J37" s="48">
        <f t="shared" si="2"/>
        <v>-2728742</v>
      </c>
      <c r="K37" s="48">
        <f t="shared" si="2"/>
        <v>-4271020</v>
      </c>
      <c r="L37" s="48">
        <f t="shared" si="2"/>
        <v>-633314</v>
      </c>
      <c r="M37" s="48">
        <f t="shared" si="2"/>
        <v>-2416593</v>
      </c>
      <c r="N37" s="48">
        <f t="shared" si="2"/>
        <v>-7320927</v>
      </c>
      <c r="O37" s="48">
        <f t="shared" si="2"/>
        <v>-1556455</v>
      </c>
      <c r="P37" s="48">
        <f t="shared" si="2"/>
        <v>-2750110</v>
      </c>
      <c r="Q37" s="48">
        <f t="shared" si="2"/>
        <v>-1403541</v>
      </c>
      <c r="R37" s="48">
        <f t="shared" si="2"/>
        <v>-5710106</v>
      </c>
      <c r="S37" s="48">
        <f t="shared" si="2"/>
        <v>-2430689</v>
      </c>
      <c r="T37" s="48">
        <f t="shared" si="2"/>
        <v>-1501515</v>
      </c>
      <c r="U37" s="48">
        <f t="shared" si="2"/>
        <v>-1914256</v>
      </c>
      <c r="V37" s="48">
        <f t="shared" si="2"/>
        <v>-5846460</v>
      </c>
      <c r="W37" s="48">
        <f t="shared" si="2"/>
        <v>-21606235</v>
      </c>
      <c r="X37" s="48">
        <f>IF(F21=F35,0,X21-X35)</f>
        <v>-28386873</v>
      </c>
      <c r="Y37" s="48">
        <f t="shared" si="2"/>
        <v>6780638</v>
      </c>
      <c r="Z37" s="49">
        <f>+IF(X37&lt;&gt;0,+(Y37/X37)*100,0)</f>
        <v>-23.886526705495179</v>
      </c>
      <c r="AA37" s="46">
        <f>+AA21-AA35</f>
        <v>-28386873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-17055926</v>
      </c>
      <c r="D41" s="56">
        <f>SUM(D37:D40)</f>
        <v>0</v>
      </c>
      <c r="E41" s="57">
        <f t="shared" si="3"/>
        <v>-22531638</v>
      </c>
      <c r="F41" s="58">
        <f t="shared" si="3"/>
        <v>-28386873</v>
      </c>
      <c r="G41" s="58">
        <f t="shared" si="3"/>
        <v>-950435</v>
      </c>
      <c r="H41" s="58">
        <f t="shared" si="3"/>
        <v>-611280</v>
      </c>
      <c r="I41" s="58">
        <f t="shared" si="3"/>
        <v>-1167027</v>
      </c>
      <c r="J41" s="58">
        <f t="shared" si="3"/>
        <v>-2728742</v>
      </c>
      <c r="K41" s="58">
        <f t="shared" si="3"/>
        <v>-4271020</v>
      </c>
      <c r="L41" s="58">
        <f t="shared" si="3"/>
        <v>-633314</v>
      </c>
      <c r="M41" s="58">
        <f t="shared" si="3"/>
        <v>-2416593</v>
      </c>
      <c r="N41" s="58">
        <f t="shared" si="3"/>
        <v>-7320927</v>
      </c>
      <c r="O41" s="58">
        <f t="shared" si="3"/>
        <v>-1556455</v>
      </c>
      <c r="P41" s="58">
        <f t="shared" si="3"/>
        <v>-2750110</v>
      </c>
      <c r="Q41" s="58">
        <f t="shared" si="3"/>
        <v>-1403541</v>
      </c>
      <c r="R41" s="58">
        <f t="shared" si="3"/>
        <v>-5710106</v>
      </c>
      <c r="S41" s="58">
        <f t="shared" si="3"/>
        <v>-2430689</v>
      </c>
      <c r="T41" s="58">
        <f t="shared" si="3"/>
        <v>-1501515</v>
      </c>
      <c r="U41" s="58">
        <f t="shared" si="3"/>
        <v>-1914256</v>
      </c>
      <c r="V41" s="58">
        <f t="shared" si="3"/>
        <v>-5846460</v>
      </c>
      <c r="W41" s="58">
        <f t="shared" si="3"/>
        <v>-21606235</v>
      </c>
      <c r="X41" s="58">
        <f t="shared" si="3"/>
        <v>-28386873</v>
      </c>
      <c r="Y41" s="58">
        <f t="shared" si="3"/>
        <v>6780638</v>
      </c>
      <c r="Z41" s="59">
        <f>+IF(X41&lt;&gt;0,+(Y41/X41)*100,0)</f>
        <v>-23.886526705495179</v>
      </c>
      <c r="AA41" s="56">
        <f>SUM(AA37:AA40)</f>
        <v>-28386873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-17055926</v>
      </c>
      <c r="D43" s="64">
        <f>+D41-D42</f>
        <v>0</v>
      </c>
      <c r="E43" s="65">
        <f t="shared" si="4"/>
        <v>-22531638</v>
      </c>
      <c r="F43" s="66">
        <f t="shared" si="4"/>
        <v>-28386873</v>
      </c>
      <c r="G43" s="66">
        <f t="shared" si="4"/>
        <v>-950435</v>
      </c>
      <c r="H43" s="66">
        <f t="shared" si="4"/>
        <v>-611280</v>
      </c>
      <c r="I43" s="66">
        <f t="shared" si="4"/>
        <v>-1167027</v>
      </c>
      <c r="J43" s="66">
        <f t="shared" si="4"/>
        <v>-2728742</v>
      </c>
      <c r="K43" s="66">
        <f t="shared" si="4"/>
        <v>-4271020</v>
      </c>
      <c r="L43" s="66">
        <f t="shared" si="4"/>
        <v>-633314</v>
      </c>
      <c r="M43" s="66">
        <f t="shared" si="4"/>
        <v>-2416593</v>
      </c>
      <c r="N43" s="66">
        <f t="shared" si="4"/>
        <v>-7320927</v>
      </c>
      <c r="O43" s="66">
        <f t="shared" si="4"/>
        <v>-1556455</v>
      </c>
      <c r="P43" s="66">
        <f t="shared" si="4"/>
        <v>-2750110</v>
      </c>
      <c r="Q43" s="66">
        <f t="shared" si="4"/>
        <v>-1403541</v>
      </c>
      <c r="R43" s="66">
        <f t="shared" si="4"/>
        <v>-5710106</v>
      </c>
      <c r="S43" s="66">
        <f t="shared" si="4"/>
        <v>-2430689</v>
      </c>
      <c r="T43" s="66">
        <f t="shared" si="4"/>
        <v>-1501515</v>
      </c>
      <c r="U43" s="66">
        <f t="shared" si="4"/>
        <v>-1914256</v>
      </c>
      <c r="V43" s="66">
        <f t="shared" si="4"/>
        <v>-5846460</v>
      </c>
      <c r="W43" s="66">
        <f t="shared" si="4"/>
        <v>-21606235</v>
      </c>
      <c r="X43" s="66">
        <f t="shared" si="4"/>
        <v>-28386873</v>
      </c>
      <c r="Y43" s="66">
        <f t="shared" si="4"/>
        <v>6780638</v>
      </c>
      <c r="Z43" s="67">
        <f>+IF(X43&lt;&gt;0,+(Y43/X43)*100,0)</f>
        <v>-23.886526705495179</v>
      </c>
      <c r="AA43" s="64">
        <f>+AA41-AA42</f>
        <v>-28386873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-17055926</v>
      </c>
      <c r="D45" s="56">
        <f>SUM(D43:D44)</f>
        <v>0</v>
      </c>
      <c r="E45" s="57">
        <f t="shared" si="5"/>
        <v>-22531638</v>
      </c>
      <c r="F45" s="58">
        <f t="shared" si="5"/>
        <v>-28386873</v>
      </c>
      <c r="G45" s="58">
        <f t="shared" si="5"/>
        <v>-950435</v>
      </c>
      <c r="H45" s="58">
        <f t="shared" si="5"/>
        <v>-611280</v>
      </c>
      <c r="I45" s="58">
        <f t="shared" si="5"/>
        <v>-1167027</v>
      </c>
      <c r="J45" s="58">
        <f t="shared" si="5"/>
        <v>-2728742</v>
      </c>
      <c r="K45" s="58">
        <f t="shared" si="5"/>
        <v>-4271020</v>
      </c>
      <c r="L45" s="58">
        <f t="shared" si="5"/>
        <v>-633314</v>
      </c>
      <c r="M45" s="58">
        <f t="shared" si="5"/>
        <v>-2416593</v>
      </c>
      <c r="N45" s="58">
        <f t="shared" si="5"/>
        <v>-7320927</v>
      </c>
      <c r="O45" s="58">
        <f t="shared" si="5"/>
        <v>-1556455</v>
      </c>
      <c r="P45" s="58">
        <f t="shared" si="5"/>
        <v>-2750110</v>
      </c>
      <c r="Q45" s="58">
        <f t="shared" si="5"/>
        <v>-1403541</v>
      </c>
      <c r="R45" s="58">
        <f t="shared" si="5"/>
        <v>-5710106</v>
      </c>
      <c r="S45" s="58">
        <f t="shared" si="5"/>
        <v>-2430689</v>
      </c>
      <c r="T45" s="58">
        <f t="shared" si="5"/>
        <v>-1501515</v>
      </c>
      <c r="U45" s="58">
        <f t="shared" si="5"/>
        <v>-1914256</v>
      </c>
      <c r="V45" s="58">
        <f t="shared" si="5"/>
        <v>-5846460</v>
      </c>
      <c r="W45" s="58">
        <f t="shared" si="5"/>
        <v>-21606235</v>
      </c>
      <c r="X45" s="58">
        <f t="shared" si="5"/>
        <v>-28386873</v>
      </c>
      <c r="Y45" s="58">
        <f t="shared" si="5"/>
        <v>6780638</v>
      </c>
      <c r="Z45" s="59">
        <f>+IF(X45&lt;&gt;0,+(Y45/X45)*100,0)</f>
        <v>-23.886526705495179</v>
      </c>
      <c r="AA45" s="56">
        <f>SUM(AA43:AA44)</f>
        <v>-28386873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-17055926</v>
      </c>
      <c r="D47" s="71">
        <f>SUM(D45:D46)</f>
        <v>0</v>
      </c>
      <c r="E47" s="72">
        <f t="shared" si="6"/>
        <v>-22531638</v>
      </c>
      <c r="F47" s="73">
        <f t="shared" si="6"/>
        <v>-28386873</v>
      </c>
      <c r="G47" s="73">
        <f t="shared" si="6"/>
        <v>-950435</v>
      </c>
      <c r="H47" s="74">
        <f t="shared" si="6"/>
        <v>-611280</v>
      </c>
      <c r="I47" s="74">
        <f t="shared" si="6"/>
        <v>-1167027</v>
      </c>
      <c r="J47" s="74">
        <f t="shared" si="6"/>
        <v>-2728742</v>
      </c>
      <c r="K47" s="74">
        <f t="shared" si="6"/>
        <v>-4271020</v>
      </c>
      <c r="L47" s="74">
        <f t="shared" si="6"/>
        <v>-633314</v>
      </c>
      <c r="M47" s="73">
        <f t="shared" si="6"/>
        <v>-2416593</v>
      </c>
      <c r="N47" s="73">
        <f t="shared" si="6"/>
        <v>-7320927</v>
      </c>
      <c r="O47" s="74">
        <f t="shared" si="6"/>
        <v>-1556455</v>
      </c>
      <c r="P47" s="74">
        <f t="shared" si="6"/>
        <v>-2750110</v>
      </c>
      <c r="Q47" s="74">
        <f t="shared" si="6"/>
        <v>-1403541</v>
      </c>
      <c r="R47" s="74">
        <f t="shared" si="6"/>
        <v>-5710106</v>
      </c>
      <c r="S47" s="74">
        <f t="shared" si="6"/>
        <v>-2430689</v>
      </c>
      <c r="T47" s="73">
        <f t="shared" si="6"/>
        <v>-1501515</v>
      </c>
      <c r="U47" s="73">
        <f t="shared" si="6"/>
        <v>-1914256</v>
      </c>
      <c r="V47" s="74">
        <f t="shared" si="6"/>
        <v>-5846460</v>
      </c>
      <c r="W47" s="74">
        <f t="shared" si="6"/>
        <v>-21606235</v>
      </c>
      <c r="X47" s="74">
        <f t="shared" si="6"/>
        <v>-28386873</v>
      </c>
      <c r="Y47" s="74">
        <f t="shared" si="6"/>
        <v>6780638</v>
      </c>
      <c r="Z47" s="75">
        <f>+IF(X47&lt;&gt;0,+(Y47/X47)*100,0)</f>
        <v>-23.886526705495179</v>
      </c>
      <c r="AA47" s="76">
        <f>SUM(AA45:AA46)</f>
        <v>-28386873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2628852</v>
      </c>
      <c r="D9" s="6"/>
      <c r="E9" s="7">
        <v>2484576</v>
      </c>
      <c r="F9" s="8">
        <v>2484576</v>
      </c>
      <c r="G9" s="8">
        <v>229246</v>
      </c>
      <c r="H9" s="8">
        <v>228753</v>
      </c>
      <c r="I9" s="8">
        <v>228753</v>
      </c>
      <c r="J9" s="8">
        <v>686752</v>
      </c>
      <c r="K9" s="8">
        <v>228851</v>
      </c>
      <c r="L9" s="8">
        <v>228753</v>
      </c>
      <c r="M9" s="8">
        <v>228753</v>
      </c>
      <c r="N9" s="8">
        <v>686357</v>
      </c>
      <c r="O9" s="8">
        <v>228259</v>
      </c>
      <c r="P9" s="8">
        <v>226953</v>
      </c>
      <c r="Q9" s="8">
        <v>228094</v>
      </c>
      <c r="R9" s="8">
        <v>683306</v>
      </c>
      <c r="S9" s="8">
        <v>229148</v>
      </c>
      <c r="T9" s="8">
        <v>228555</v>
      </c>
      <c r="U9" s="8">
        <v>228227</v>
      </c>
      <c r="V9" s="8">
        <v>685930</v>
      </c>
      <c r="W9" s="8">
        <v>2742345</v>
      </c>
      <c r="X9" s="8">
        <v>2484576</v>
      </c>
      <c r="Y9" s="8">
        <v>257769</v>
      </c>
      <c r="Z9" s="2">
        <v>10.374768169699781</v>
      </c>
      <c r="AA9" s="6">
        <v>2484576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253938</v>
      </c>
      <c r="D13" s="6"/>
      <c r="E13" s="7">
        <v>238900</v>
      </c>
      <c r="F13" s="8">
        <v>238900</v>
      </c>
      <c r="G13" s="8">
        <v>12373</v>
      </c>
      <c r="H13" s="8">
        <v>27226</v>
      </c>
      <c r="I13" s="8">
        <v>27855</v>
      </c>
      <c r="J13" s="8">
        <v>67454</v>
      </c>
      <c r="K13" s="8">
        <v>28502</v>
      </c>
      <c r="L13" s="8">
        <v>29176</v>
      </c>
      <c r="M13" s="8">
        <v>29931</v>
      </c>
      <c r="N13" s="8">
        <v>87609</v>
      </c>
      <c r="O13" s="8">
        <v>30673</v>
      </c>
      <c r="P13" s="8">
        <v>30849</v>
      </c>
      <c r="Q13" s="8">
        <v>30847</v>
      </c>
      <c r="R13" s="8">
        <v>92369</v>
      </c>
      <c r="S13" s="8">
        <v>31153</v>
      </c>
      <c r="T13" s="8">
        <v>30464</v>
      </c>
      <c r="U13" s="8">
        <v>29913</v>
      </c>
      <c r="V13" s="8">
        <v>91530</v>
      </c>
      <c r="W13" s="8">
        <v>338962</v>
      </c>
      <c r="X13" s="8">
        <v>238900</v>
      </c>
      <c r="Y13" s="8">
        <v>100062</v>
      </c>
      <c r="Z13" s="2">
        <v>41.884470489744665</v>
      </c>
      <c r="AA13" s="6">
        <v>238900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2882790</v>
      </c>
      <c r="D21" s="33">
        <f t="shared" si="0"/>
        <v>0</v>
      </c>
      <c r="E21" s="34">
        <f t="shared" si="0"/>
        <v>2723476</v>
      </c>
      <c r="F21" s="35">
        <f t="shared" si="0"/>
        <v>2723476</v>
      </c>
      <c r="G21" s="35">
        <f t="shared" si="0"/>
        <v>241619</v>
      </c>
      <c r="H21" s="35">
        <f t="shared" si="0"/>
        <v>255979</v>
      </c>
      <c r="I21" s="35">
        <f t="shared" si="0"/>
        <v>256608</v>
      </c>
      <c r="J21" s="35">
        <f t="shared" si="0"/>
        <v>754206</v>
      </c>
      <c r="K21" s="35">
        <f t="shared" si="0"/>
        <v>257353</v>
      </c>
      <c r="L21" s="35">
        <f t="shared" si="0"/>
        <v>257929</v>
      </c>
      <c r="M21" s="35">
        <f t="shared" si="0"/>
        <v>258684</v>
      </c>
      <c r="N21" s="35">
        <f t="shared" si="0"/>
        <v>773966</v>
      </c>
      <c r="O21" s="35">
        <f t="shared" si="0"/>
        <v>258932</v>
      </c>
      <c r="P21" s="35">
        <f t="shared" si="0"/>
        <v>257802</v>
      </c>
      <c r="Q21" s="35">
        <f t="shared" si="0"/>
        <v>258941</v>
      </c>
      <c r="R21" s="35">
        <f t="shared" si="0"/>
        <v>775675</v>
      </c>
      <c r="S21" s="35">
        <f t="shared" si="0"/>
        <v>260301</v>
      </c>
      <c r="T21" s="35">
        <f t="shared" si="0"/>
        <v>259019</v>
      </c>
      <c r="U21" s="35">
        <f t="shared" si="0"/>
        <v>258140</v>
      </c>
      <c r="V21" s="35">
        <f t="shared" si="0"/>
        <v>777460</v>
      </c>
      <c r="W21" s="35">
        <f t="shared" si="0"/>
        <v>3081307</v>
      </c>
      <c r="X21" s="35">
        <f t="shared" si="0"/>
        <v>2723476</v>
      </c>
      <c r="Y21" s="35">
        <f t="shared" si="0"/>
        <v>357831</v>
      </c>
      <c r="Z21" s="36">
        <f>+IF(X21&lt;&gt;0,+(Y21/X21)*100,0)</f>
        <v>13.138760907017355</v>
      </c>
      <c r="AA21" s="33">
        <f>SUM(AA5:AA20)</f>
        <v>2723476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4955313</v>
      </c>
      <c r="D24" s="6"/>
      <c r="E24" s="7">
        <v>6100219</v>
      </c>
      <c r="F24" s="8">
        <v>5856343</v>
      </c>
      <c r="G24" s="8">
        <v>381863</v>
      </c>
      <c r="H24" s="8">
        <v>360890</v>
      </c>
      <c r="I24" s="8">
        <v>364358</v>
      </c>
      <c r="J24" s="8">
        <v>1107111</v>
      </c>
      <c r="K24" s="8">
        <v>449261</v>
      </c>
      <c r="L24" s="8">
        <v>380119</v>
      </c>
      <c r="M24" s="8">
        <v>412972</v>
      </c>
      <c r="N24" s="8">
        <v>1242352</v>
      </c>
      <c r="O24" s="8">
        <v>507881</v>
      </c>
      <c r="P24" s="8">
        <v>440360</v>
      </c>
      <c r="Q24" s="8">
        <v>419994</v>
      </c>
      <c r="R24" s="8">
        <v>1368235</v>
      </c>
      <c r="S24" s="8">
        <v>396105</v>
      </c>
      <c r="T24" s="8">
        <v>363732</v>
      </c>
      <c r="U24" s="8">
        <v>345289</v>
      </c>
      <c r="V24" s="8">
        <v>1105126</v>
      </c>
      <c r="W24" s="8">
        <v>4822824</v>
      </c>
      <c r="X24" s="8">
        <v>5856343</v>
      </c>
      <c r="Y24" s="8">
        <v>-1033519</v>
      </c>
      <c r="Z24" s="2">
        <v>-17.647856349943982</v>
      </c>
      <c r="AA24" s="6">
        <v>5856343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1497253</v>
      </c>
      <c r="D33" s="6"/>
      <c r="E33" s="7">
        <v>1612695</v>
      </c>
      <c r="F33" s="8">
        <v>1612695</v>
      </c>
      <c r="G33" s="8">
        <v>107110</v>
      </c>
      <c r="H33" s="8">
        <v>286834</v>
      </c>
      <c r="I33" s="8">
        <v>106667</v>
      </c>
      <c r="J33" s="8">
        <v>500611</v>
      </c>
      <c r="K33" s="8">
        <v>323004</v>
      </c>
      <c r="L33" s="8">
        <v>162187</v>
      </c>
      <c r="M33" s="8">
        <v>168565</v>
      </c>
      <c r="N33" s="8">
        <v>653756</v>
      </c>
      <c r="O33" s="8">
        <v>101905</v>
      </c>
      <c r="P33" s="8">
        <v>95599</v>
      </c>
      <c r="Q33" s="8">
        <v>104051</v>
      </c>
      <c r="R33" s="8">
        <v>301555</v>
      </c>
      <c r="S33" s="8">
        <v>-81986</v>
      </c>
      <c r="T33" s="8">
        <v>101932</v>
      </c>
      <c r="U33" s="8">
        <v>126048</v>
      </c>
      <c r="V33" s="8">
        <v>145994</v>
      </c>
      <c r="W33" s="8">
        <v>1601916</v>
      </c>
      <c r="X33" s="8">
        <v>1612695</v>
      </c>
      <c r="Y33" s="8">
        <v>-10779</v>
      </c>
      <c r="Z33" s="2">
        <v>-0.668384288411634</v>
      </c>
      <c r="AA33" s="6">
        <v>1612695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6452566</v>
      </c>
      <c r="D35" s="33">
        <f>SUM(D24:D34)</f>
        <v>0</v>
      </c>
      <c r="E35" s="34">
        <f t="shared" si="1"/>
        <v>7712914</v>
      </c>
      <c r="F35" s="35">
        <f t="shared" si="1"/>
        <v>7469038</v>
      </c>
      <c r="G35" s="35">
        <f t="shared" si="1"/>
        <v>488973</v>
      </c>
      <c r="H35" s="35">
        <f t="shared" si="1"/>
        <v>647724</v>
      </c>
      <c r="I35" s="35">
        <f t="shared" si="1"/>
        <v>471025</v>
      </c>
      <c r="J35" s="35">
        <f t="shared" si="1"/>
        <v>1607722</v>
      </c>
      <c r="K35" s="35">
        <f t="shared" si="1"/>
        <v>772265</v>
      </c>
      <c r="L35" s="35">
        <f t="shared" si="1"/>
        <v>542306</v>
      </c>
      <c r="M35" s="35">
        <f t="shared" si="1"/>
        <v>581537</v>
      </c>
      <c r="N35" s="35">
        <f t="shared" si="1"/>
        <v>1896108</v>
      </c>
      <c r="O35" s="35">
        <f t="shared" si="1"/>
        <v>609786</v>
      </c>
      <c r="P35" s="35">
        <f t="shared" si="1"/>
        <v>535959</v>
      </c>
      <c r="Q35" s="35">
        <f t="shared" si="1"/>
        <v>524045</v>
      </c>
      <c r="R35" s="35">
        <f t="shared" si="1"/>
        <v>1669790</v>
      </c>
      <c r="S35" s="35">
        <f t="shared" si="1"/>
        <v>314119</v>
      </c>
      <c r="T35" s="35">
        <f t="shared" si="1"/>
        <v>465664</v>
      </c>
      <c r="U35" s="35">
        <f t="shared" si="1"/>
        <v>471337</v>
      </c>
      <c r="V35" s="35">
        <f t="shared" si="1"/>
        <v>1251120</v>
      </c>
      <c r="W35" s="35">
        <f t="shared" si="1"/>
        <v>6424740</v>
      </c>
      <c r="X35" s="35">
        <f t="shared" si="1"/>
        <v>7469038</v>
      </c>
      <c r="Y35" s="35">
        <f t="shared" si="1"/>
        <v>-1044298</v>
      </c>
      <c r="Z35" s="36">
        <f>+IF(X35&lt;&gt;0,+(Y35/X35)*100,0)</f>
        <v>-13.981693492522062</v>
      </c>
      <c r="AA35" s="33">
        <f>SUM(AA24:AA34)</f>
        <v>7469038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-3569776</v>
      </c>
      <c r="D37" s="46">
        <f>+D21-D35</f>
        <v>0</v>
      </c>
      <c r="E37" s="47">
        <f t="shared" si="2"/>
        <v>-4989438</v>
      </c>
      <c r="F37" s="48">
        <f t="shared" si="2"/>
        <v>-4745562</v>
      </c>
      <c r="G37" s="48">
        <f t="shared" si="2"/>
        <v>-247354</v>
      </c>
      <c r="H37" s="48">
        <f t="shared" si="2"/>
        <v>-391745</v>
      </c>
      <c r="I37" s="48">
        <f t="shared" si="2"/>
        <v>-214417</v>
      </c>
      <c r="J37" s="48">
        <f t="shared" si="2"/>
        <v>-853516</v>
      </c>
      <c r="K37" s="48">
        <f t="shared" si="2"/>
        <v>-514912</v>
      </c>
      <c r="L37" s="48">
        <f t="shared" si="2"/>
        <v>-284377</v>
      </c>
      <c r="M37" s="48">
        <f t="shared" si="2"/>
        <v>-322853</v>
      </c>
      <c r="N37" s="48">
        <f t="shared" si="2"/>
        <v>-1122142</v>
      </c>
      <c r="O37" s="48">
        <f t="shared" si="2"/>
        <v>-350854</v>
      </c>
      <c r="P37" s="48">
        <f t="shared" si="2"/>
        <v>-278157</v>
      </c>
      <c r="Q37" s="48">
        <f t="shared" si="2"/>
        <v>-265104</v>
      </c>
      <c r="R37" s="48">
        <f t="shared" si="2"/>
        <v>-894115</v>
      </c>
      <c r="S37" s="48">
        <f t="shared" si="2"/>
        <v>-53818</v>
      </c>
      <c r="T37" s="48">
        <f t="shared" si="2"/>
        <v>-206645</v>
      </c>
      <c r="U37" s="48">
        <f t="shared" si="2"/>
        <v>-213197</v>
      </c>
      <c r="V37" s="48">
        <f t="shared" si="2"/>
        <v>-473660</v>
      </c>
      <c r="W37" s="48">
        <f t="shared" si="2"/>
        <v>-3343433</v>
      </c>
      <c r="X37" s="48">
        <f>IF(F21=F35,0,X21-X35)</f>
        <v>-4745562</v>
      </c>
      <c r="Y37" s="48">
        <f t="shared" si="2"/>
        <v>1402129</v>
      </c>
      <c r="Z37" s="49">
        <f>+IF(X37&lt;&gt;0,+(Y37/X37)*100,0)</f>
        <v>-29.546110660865878</v>
      </c>
      <c r="AA37" s="46">
        <f>+AA21-AA35</f>
        <v>-4745562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-3569776</v>
      </c>
      <c r="D41" s="56">
        <f>SUM(D37:D40)</f>
        <v>0</v>
      </c>
      <c r="E41" s="57">
        <f t="shared" si="3"/>
        <v>-4989438</v>
      </c>
      <c r="F41" s="58">
        <f t="shared" si="3"/>
        <v>-4745562</v>
      </c>
      <c r="G41" s="58">
        <f t="shared" si="3"/>
        <v>-247354</v>
      </c>
      <c r="H41" s="58">
        <f t="shared" si="3"/>
        <v>-391745</v>
      </c>
      <c r="I41" s="58">
        <f t="shared" si="3"/>
        <v>-214417</v>
      </c>
      <c r="J41" s="58">
        <f t="shared" si="3"/>
        <v>-853516</v>
      </c>
      <c r="K41" s="58">
        <f t="shared" si="3"/>
        <v>-514912</v>
      </c>
      <c r="L41" s="58">
        <f t="shared" si="3"/>
        <v>-284377</v>
      </c>
      <c r="M41" s="58">
        <f t="shared" si="3"/>
        <v>-322853</v>
      </c>
      <c r="N41" s="58">
        <f t="shared" si="3"/>
        <v>-1122142</v>
      </c>
      <c r="O41" s="58">
        <f t="shared" si="3"/>
        <v>-350854</v>
      </c>
      <c r="P41" s="58">
        <f t="shared" si="3"/>
        <v>-278157</v>
      </c>
      <c r="Q41" s="58">
        <f t="shared" si="3"/>
        <v>-265104</v>
      </c>
      <c r="R41" s="58">
        <f t="shared" si="3"/>
        <v>-894115</v>
      </c>
      <c r="S41" s="58">
        <f t="shared" si="3"/>
        <v>-53818</v>
      </c>
      <c r="T41" s="58">
        <f t="shared" si="3"/>
        <v>-206645</v>
      </c>
      <c r="U41" s="58">
        <f t="shared" si="3"/>
        <v>-213197</v>
      </c>
      <c r="V41" s="58">
        <f t="shared" si="3"/>
        <v>-473660</v>
      </c>
      <c r="W41" s="58">
        <f t="shared" si="3"/>
        <v>-3343433</v>
      </c>
      <c r="X41" s="58">
        <f t="shared" si="3"/>
        <v>-4745562</v>
      </c>
      <c r="Y41" s="58">
        <f t="shared" si="3"/>
        <v>1402129</v>
      </c>
      <c r="Z41" s="59">
        <f>+IF(X41&lt;&gt;0,+(Y41/X41)*100,0)</f>
        <v>-29.546110660865878</v>
      </c>
      <c r="AA41" s="56">
        <f>SUM(AA37:AA40)</f>
        <v>-4745562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-3569776</v>
      </c>
      <c r="D43" s="64">
        <f>+D41-D42</f>
        <v>0</v>
      </c>
      <c r="E43" s="65">
        <f t="shared" si="4"/>
        <v>-4989438</v>
      </c>
      <c r="F43" s="66">
        <f t="shared" si="4"/>
        <v>-4745562</v>
      </c>
      <c r="G43" s="66">
        <f t="shared" si="4"/>
        <v>-247354</v>
      </c>
      <c r="H43" s="66">
        <f t="shared" si="4"/>
        <v>-391745</v>
      </c>
      <c r="I43" s="66">
        <f t="shared" si="4"/>
        <v>-214417</v>
      </c>
      <c r="J43" s="66">
        <f t="shared" si="4"/>
        <v>-853516</v>
      </c>
      <c r="K43" s="66">
        <f t="shared" si="4"/>
        <v>-514912</v>
      </c>
      <c r="L43" s="66">
        <f t="shared" si="4"/>
        <v>-284377</v>
      </c>
      <c r="M43" s="66">
        <f t="shared" si="4"/>
        <v>-322853</v>
      </c>
      <c r="N43" s="66">
        <f t="shared" si="4"/>
        <v>-1122142</v>
      </c>
      <c r="O43" s="66">
        <f t="shared" si="4"/>
        <v>-350854</v>
      </c>
      <c r="P43" s="66">
        <f t="shared" si="4"/>
        <v>-278157</v>
      </c>
      <c r="Q43" s="66">
        <f t="shared" si="4"/>
        <v>-265104</v>
      </c>
      <c r="R43" s="66">
        <f t="shared" si="4"/>
        <v>-894115</v>
      </c>
      <c r="S43" s="66">
        <f t="shared" si="4"/>
        <v>-53818</v>
      </c>
      <c r="T43" s="66">
        <f t="shared" si="4"/>
        <v>-206645</v>
      </c>
      <c r="U43" s="66">
        <f t="shared" si="4"/>
        <v>-213197</v>
      </c>
      <c r="V43" s="66">
        <f t="shared" si="4"/>
        <v>-473660</v>
      </c>
      <c r="W43" s="66">
        <f t="shared" si="4"/>
        <v>-3343433</v>
      </c>
      <c r="X43" s="66">
        <f t="shared" si="4"/>
        <v>-4745562</v>
      </c>
      <c r="Y43" s="66">
        <f t="shared" si="4"/>
        <v>1402129</v>
      </c>
      <c r="Z43" s="67">
        <f>+IF(X43&lt;&gt;0,+(Y43/X43)*100,0)</f>
        <v>-29.546110660865878</v>
      </c>
      <c r="AA43" s="64">
        <f>+AA41-AA42</f>
        <v>-4745562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-3569776</v>
      </c>
      <c r="D45" s="56">
        <f>SUM(D43:D44)</f>
        <v>0</v>
      </c>
      <c r="E45" s="57">
        <f t="shared" si="5"/>
        <v>-4989438</v>
      </c>
      <c r="F45" s="58">
        <f t="shared" si="5"/>
        <v>-4745562</v>
      </c>
      <c r="G45" s="58">
        <f t="shared" si="5"/>
        <v>-247354</v>
      </c>
      <c r="H45" s="58">
        <f t="shared" si="5"/>
        <v>-391745</v>
      </c>
      <c r="I45" s="58">
        <f t="shared" si="5"/>
        <v>-214417</v>
      </c>
      <c r="J45" s="58">
        <f t="shared" si="5"/>
        <v>-853516</v>
      </c>
      <c r="K45" s="58">
        <f t="shared" si="5"/>
        <v>-514912</v>
      </c>
      <c r="L45" s="58">
        <f t="shared" si="5"/>
        <v>-284377</v>
      </c>
      <c r="M45" s="58">
        <f t="shared" si="5"/>
        <v>-322853</v>
      </c>
      <c r="N45" s="58">
        <f t="shared" si="5"/>
        <v>-1122142</v>
      </c>
      <c r="O45" s="58">
        <f t="shared" si="5"/>
        <v>-350854</v>
      </c>
      <c r="P45" s="58">
        <f t="shared" si="5"/>
        <v>-278157</v>
      </c>
      <c r="Q45" s="58">
        <f t="shared" si="5"/>
        <v>-265104</v>
      </c>
      <c r="R45" s="58">
        <f t="shared" si="5"/>
        <v>-894115</v>
      </c>
      <c r="S45" s="58">
        <f t="shared" si="5"/>
        <v>-53818</v>
      </c>
      <c r="T45" s="58">
        <f t="shared" si="5"/>
        <v>-206645</v>
      </c>
      <c r="U45" s="58">
        <f t="shared" si="5"/>
        <v>-213197</v>
      </c>
      <c r="V45" s="58">
        <f t="shared" si="5"/>
        <v>-473660</v>
      </c>
      <c r="W45" s="58">
        <f t="shared" si="5"/>
        <v>-3343433</v>
      </c>
      <c r="X45" s="58">
        <f t="shared" si="5"/>
        <v>-4745562</v>
      </c>
      <c r="Y45" s="58">
        <f t="shared" si="5"/>
        <v>1402129</v>
      </c>
      <c r="Z45" s="59">
        <f>+IF(X45&lt;&gt;0,+(Y45/X45)*100,0)</f>
        <v>-29.546110660865878</v>
      </c>
      <c r="AA45" s="56">
        <f>SUM(AA43:AA44)</f>
        <v>-4745562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-3569776</v>
      </c>
      <c r="D47" s="71">
        <f>SUM(D45:D46)</f>
        <v>0</v>
      </c>
      <c r="E47" s="72">
        <f t="shared" si="6"/>
        <v>-4989438</v>
      </c>
      <c r="F47" s="73">
        <f t="shared" si="6"/>
        <v>-4745562</v>
      </c>
      <c r="G47" s="73">
        <f t="shared" si="6"/>
        <v>-247354</v>
      </c>
      <c r="H47" s="74">
        <f t="shared" si="6"/>
        <v>-391745</v>
      </c>
      <c r="I47" s="74">
        <f t="shared" si="6"/>
        <v>-214417</v>
      </c>
      <c r="J47" s="74">
        <f t="shared" si="6"/>
        <v>-853516</v>
      </c>
      <c r="K47" s="74">
        <f t="shared" si="6"/>
        <v>-514912</v>
      </c>
      <c r="L47" s="74">
        <f t="shared" si="6"/>
        <v>-284377</v>
      </c>
      <c r="M47" s="73">
        <f t="shared" si="6"/>
        <v>-322853</v>
      </c>
      <c r="N47" s="73">
        <f t="shared" si="6"/>
        <v>-1122142</v>
      </c>
      <c r="O47" s="74">
        <f t="shared" si="6"/>
        <v>-350854</v>
      </c>
      <c r="P47" s="74">
        <f t="shared" si="6"/>
        <v>-278157</v>
      </c>
      <c r="Q47" s="74">
        <f t="shared" si="6"/>
        <v>-265104</v>
      </c>
      <c r="R47" s="74">
        <f t="shared" si="6"/>
        <v>-894115</v>
      </c>
      <c r="S47" s="74">
        <f t="shared" si="6"/>
        <v>-53818</v>
      </c>
      <c r="T47" s="73">
        <f t="shared" si="6"/>
        <v>-206645</v>
      </c>
      <c r="U47" s="73">
        <f t="shared" si="6"/>
        <v>-213197</v>
      </c>
      <c r="V47" s="74">
        <f t="shared" si="6"/>
        <v>-473660</v>
      </c>
      <c r="W47" s="74">
        <f t="shared" si="6"/>
        <v>-3343433</v>
      </c>
      <c r="X47" s="74">
        <f t="shared" si="6"/>
        <v>-4745562</v>
      </c>
      <c r="Y47" s="74">
        <f t="shared" si="6"/>
        <v>1402129</v>
      </c>
      <c r="Z47" s="75">
        <f>+IF(X47&lt;&gt;0,+(Y47/X47)*100,0)</f>
        <v>-29.546110660865878</v>
      </c>
      <c r="AA47" s="76">
        <f>SUM(AA45:AA46)</f>
        <v>-4745562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-251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127359836</v>
      </c>
      <c r="D9" s="6"/>
      <c r="E9" s="7">
        <v>126897400</v>
      </c>
      <c r="F9" s="8">
        <v>126897400</v>
      </c>
      <c r="G9" s="8">
        <v>10182345</v>
      </c>
      <c r="H9" s="8">
        <v>14971044</v>
      </c>
      <c r="I9" s="8">
        <v>10593851</v>
      </c>
      <c r="J9" s="8">
        <v>35747240</v>
      </c>
      <c r="K9" s="8">
        <v>10767103</v>
      </c>
      <c r="L9" s="8">
        <v>10587108</v>
      </c>
      <c r="M9" s="8">
        <v>10427504</v>
      </c>
      <c r="N9" s="8">
        <v>31781715</v>
      </c>
      <c r="O9" s="8">
        <v>10692420</v>
      </c>
      <c r="P9" s="8">
        <v>10941165</v>
      </c>
      <c r="Q9" s="8">
        <v>10459005</v>
      </c>
      <c r="R9" s="8">
        <v>32092590</v>
      </c>
      <c r="S9" s="8">
        <v>10340551</v>
      </c>
      <c r="T9" s="8">
        <v>10831345</v>
      </c>
      <c r="U9" s="8">
        <v>18355425</v>
      </c>
      <c r="V9" s="8">
        <v>39527321</v>
      </c>
      <c r="W9" s="8">
        <v>139148866</v>
      </c>
      <c r="X9" s="8">
        <v>126897400</v>
      </c>
      <c r="Y9" s="8">
        <v>12251466</v>
      </c>
      <c r="Z9" s="2">
        <v>9.6546233413765759</v>
      </c>
      <c r="AA9" s="6">
        <v>126897400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4400</v>
      </c>
      <c r="F19" s="26">
        <v>4400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4400</v>
      </c>
      <c r="Y19" s="26">
        <v>-4400</v>
      </c>
      <c r="Z19" s="27">
        <v>-100</v>
      </c>
      <c r="AA19" s="28">
        <v>4400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127359585</v>
      </c>
      <c r="D21" s="33">
        <f t="shared" si="0"/>
        <v>0</v>
      </c>
      <c r="E21" s="34">
        <f t="shared" si="0"/>
        <v>126901800</v>
      </c>
      <c r="F21" s="35">
        <f t="shared" si="0"/>
        <v>126901800</v>
      </c>
      <c r="G21" s="35">
        <f t="shared" si="0"/>
        <v>10182345</v>
      </c>
      <c r="H21" s="35">
        <f t="shared" si="0"/>
        <v>14971044</v>
      </c>
      <c r="I21" s="35">
        <f t="shared" si="0"/>
        <v>10593851</v>
      </c>
      <c r="J21" s="35">
        <f t="shared" si="0"/>
        <v>35747240</v>
      </c>
      <c r="K21" s="35">
        <f t="shared" si="0"/>
        <v>10767103</v>
      </c>
      <c r="L21" s="35">
        <f t="shared" si="0"/>
        <v>10587108</v>
      </c>
      <c r="M21" s="35">
        <f t="shared" si="0"/>
        <v>10427504</v>
      </c>
      <c r="N21" s="35">
        <f t="shared" si="0"/>
        <v>31781715</v>
      </c>
      <c r="O21" s="35">
        <f t="shared" si="0"/>
        <v>10692420</v>
      </c>
      <c r="P21" s="35">
        <f t="shared" si="0"/>
        <v>10941165</v>
      </c>
      <c r="Q21" s="35">
        <f t="shared" si="0"/>
        <v>10459005</v>
      </c>
      <c r="R21" s="35">
        <f t="shared" si="0"/>
        <v>32092590</v>
      </c>
      <c r="S21" s="35">
        <f t="shared" si="0"/>
        <v>10340551</v>
      </c>
      <c r="T21" s="35">
        <f t="shared" si="0"/>
        <v>10831345</v>
      </c>
      <c r="U21" s="35">
        <f t="shared" si="0"/>
        <v>18355425</v>
      </c>
      <c r="V21" s="35">
        <f t="shared" si="0"/>
        <v>39527321</v>
      </c>
      <c r="W21" s="35">
        <f t="shared" si="0"/>
        <v>139148866</v>
      </c>
      <c r="X21" s="35">
        <f t="shared" si="0"/>
        <v>126901800</v>
      </c>
      <c r="Y21" s="35">
        <f t="shared" si="0"/>
        <v>12247066</v>
      </c>
      <c r="Z21" s="36">
        <f>+IF(X21&lt;&gt;0,+(Y21/X21)*100,0)</f>
        <v>9.6508213437476851</v>
      </c>
      <c r="AA21" s="33">
        <f>SUM(AA5:AA20)</f>
        <v>126901800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48965749</v>
      </c>
      <c r="D24" s="6"/>
      <c r="E24" s="7">
        <v>48898946</v>
      </c>
      <c r="F24" s="8">
        <v>45762260</v>
      </c>
      <c r="G24" s="8">
        <v>3625723</v>
      </c>
      <c r="H24" s="8">
        <v>3887189</v>
      </c>
      <c r="I24" s="8">
        <v>4037193</v>
      </c>
      <c r="J24" s="8">
        <v>11550105</v>
      </c>
      <c r="K24" s="8">
        <v>3709031</v>
      </c>
      <c r="L24" s="8">
        <v>4151792</v>
      </c>
      <c r="M24" s="8">
        <v>4404949</v>
      </c>
      <c r="N24" s="8">
        <v>12265772</v>
      </c>
      <c r="O24" s="8">
        <v>3836182</v>
      </c>
      <c r="P24" s="8">
        <v>3724173</v>
      </c>
      <c r="Q24" s="8">
        <v>3543150</v>
      </c>
      <c r="R24" s="8">
        <v>11103505</v>
      </c>
      <c r="S24" s="8">
        <v>3590910</v>
      </c>
      <c r="T24" s="8">
        <v>3792253</v>
      </c>
      <c r="U24" s="8">
        <v>3945769</v>
      </c>
      <c r="V24" s="8">
        <v>11328932</v>
      </c>
      <c r="W24" s="8">
        <v>46248314</v>
      </c>
      <c r="X24" s="8">
        <v>45762260</v>
      </c>
      <c r="Y24" s="8">
        <v>486054</v>
      </c>
      <c r="Z24" s="2">
        <v>1.062128487535362</v>
      </c>
      <c r="AA24" s="6">
        <v>45762260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11901329</v>
      </c>
      <c r="D27" s="6"/>
      <c r="E27" s="7">
        <v>3206016</v>
      </c>
      <c r="F27" s="8">
        <v>3206016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3206016</v>
      </c>
      <c r="Y27" s="8">
        <v>-3206016</v>
      </c>
      <c r="Z27" s="2">
        <v>-100</v>
      </c>
      <c r="AA27" s="6">
        <v>3206016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4324694</v>
      </c>
      <c r="D30" s="6"/>
      <c r="E30" s="7">
        <v>4097400</v>
      </c>
      <c r="F30" s="8">
        <v>5097400</v>
      </c>
      <c r="G30" s="8">
        <v>103976</v>
      </c>
      <c r="H30" s="8">
        <v>823794</v>
      </c>
      <c r="I30" s="8">
        <v>114559</v>
      </c>
      <c r="J30" s="8">
        <v>1042329</v>
      </c>
      <c r="K30" s="8">
        <v>2193266</v>
      </c>
      <c r="L30" s="8"/>
      <c r="M30" s="8">
        <v>299679</v>
      </c>
      <c r="N30" s="8">
        <v>2492945</v>
      </c>
      <c r="O30" s="8">
        <v>480000</v>
      </c>
      <c r="P30" s="8">
        <v>983972</v>
      </c>
      <c r="Q30" s="8"/>
      <c r="R30" s="8">
        <v>1463972</v>
      </c>
      <c r="S30" s="8">
        <v>2201</v>
      </c>
      <c r="T30" s="8">
        <v>38639</v>
      </c>
      <c r="U30" s="8"/>
      <c r="V30" s="8">
        <v>40840</v>
      </c>
      <c r="W30" s="8">
        <v>5040086</v>
      </c>
      <c r="X30" s="8">
        <v>5097400</v>
      </c>
      <c r="Y30" s="8">
        <v>-57314</v>
      </c>
      <c r="Z30" s="2">
        <v>-1.1243771334405774</v>
      </c>
      <c r="AA30" s="6">
        <v>5097400</v>
      </c>
    </row>
    <row r="31" spans="1:27" x14ac:dyDescent="0.25">
      <c r="A31" s="25" t="s">
        <v>57</v>
      </c>
      <c r="B31" s="24" t="s">
        <v>32</v>
      </c>
      <c r="C31" s="6">
        <v>78410112</v>
      </c>
      <c r="D31" s="6"/>
      <c r="E31" s="7">
        <v>68629800</v>
      </c>
      <c r="F31" s="8">
        <v>87865741</v>
      </c>
      <c r="G31" s="8">
        <v>1978566</v>
      </c>
      <c r="H31" s="8">
        <v>6961996</v>
      </c>
      <c r="I31" s="8">
        <v>6917782</v>
      </c>
      <c r="J31" s="8">
        <v>15858344</v>
      </c>
      <c r="K31" s="8">
        <v>7775465</v>
      </c>
      <c r="L31" s="8">
        <v>7785522</v>
      </c>
      <c r="M31" s="8">
        <v>3340251</v>
      </c>
      <c r="N31" s="8">
        <v>18901238</v>
      </c>
      <c r="O31" s="8">
        <v>11243844</v>
      </c>
      <c r="P31" s="8">
        <v>8775002</v>
      </c>
      <c r="Q31" s="8">
        <v>3903110</v>
      </c>
      <c r="R31" s="8">
        <v>23921956</v>
      </c>
      <c r="S31" s="8">
        <v>7752279</v>
      </c>
      <c r="T31" s="8">
        <v>9338422</v>
      </c>
      <c r="U31" s="8">
        <v>6335299</v>
      </c>
      <c r="V31" s="8">
        <v>23426000</v>
      </c>
      <c r="W31" s="8">
        <v>82107538</v>
      </c>
      <c r="X31" s="8">
        <v>87865741</v>
      </c>
      <c r="Y31" s="8">
        <v>-5758203</v>
      </c>
      <c r="Z31" s="2">
        <v>-6.5534108453031772</v>
      </c>
      <c r="AA31" s="6">
        <v>87865741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12354072</v>
      </c>
      <c r="D33" s="6"/>
      <c r="E33" s="7">
        <v>3055800</v>
      </c>
      <c r="F33" s="8">
        <v>4025800</v>
      </c>
      <c r="G33" s="8">
        <v>96963</v>
      </c>
      <c r="H33" s="8">
        <v>71704</v>
      </c>
      <c r="I33" s="8">
        <v>285465</v>
      </c>
      <c r="J33" s="8">
        <v>454132</v>
      </c>
      <c r="K33" s="8">
        <v>570071</v>
      </c>
      <c r="L33" s="8">
        <v>515947</v>
      </c>
      <c r="M33" s="8">
        <v>188798</v>
      </c>
      <c r="N33" s="8">
        <v>1274816</v>
      </c>
      <c r="O33" s="8">
        <v>283355</v>
      </c>
      <c r="P33" s="8">
        <v>43864</v>
      </c>
      <c r="Q33" s="8">
        <v>421079</v>
      </c>
      <c r="R33" s="8">
        <v>748298</v>
      </c>
      <c r="S33" s="8">
        <v>169724</v>
      </c>
      <c r="T33" s="8">
        <v>219007</v>
      </c>
      <c r="U33" s="8">
        <v>396107</v>
      </c>
      <c r="V33" s="8">
        <v>784838</v>
      </c>
      <c r="W33" s="8">
        <v>3262084</v>
      </c>
      <c r="X33" s="8">
        <v>4025800</v>
      </c>
      <c r="Y33" s="8">
        <v>-763716</v>
      </c>
      <c r="Z33" s="2">
        <v>-18.970540016891054</v>
      </c>
      <c r="AA33" s="6">
        <v>4025800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155955956</v>
      </c>
      <c r="D35" s="33">
        <f>SUM(D24:D34)</f>
        <v>0</v>
      </c>
      <c r="E35" s="34">
        <f t="shared" si="1"/>
        <v>127887962</v>
      </c>
      <c r="F35" s="35">
        <f t="shared" si="1"/>
        <v>145957217</v>
      </c>
      <c r="G35" s="35">
        <f t="shared" si="1"/>
        <v>5805228</v>
      </c>
      <c r="H35" s="35">
        <f t="shared" si="1"/>
        <v>11744683</v>
      </c>
      <c r="I35" s="35">
        <f t="shared" si="1"/>
        <v>11354999</v>
      </c>
      <c r="J35" s="35">
        <f t="shared" si="1"/>
        <v>28904910</v>
      </c>
      <c r="K35" s="35">
        <f t="shared" si="1"/>
        <v>14247833</v>
      </c>
      <c r="L35" s="35">
        <f t="shared" si="1"/>
        <v>12453261</v>
      </c>
      <c r="M35" s="35">
        <f t="shared" si="1"/>
        <v>8233677</v>
      </c>
      <c r="N35" s="35">
        <f t="shared" si="1"/>
        <v>34934771</v>
      </c>
      <c r="O35" s="35">
        <f t="shared" si="1"/>
        <v>15843381</v>
      </c>
      <c r="P35" s="35">
        <f t="shared" si="1"/>
        <v>13527011</v>
      </c>
      <c r="Q35" s="35">
        <f t="shared" si="1"/>
        <v>7867339</v>
      </c>
      <c r="R35" s="35">
        <f t="shared" si="1"/>
        <v>37237731</v>
      </c>
      <c r="S35" s="35">
        <f t="shared" si="1"/>
        <v>11515114</v>
      </c>
      <c r="T35" s="35">
        <f t="shared" si="1"/>
        <v>13388321</v>
      </c>
      <c r="U35" s="35">
        <f t="shared" si="1"/>
        <v>10677175</v>
      </c>
      <c r="V35" s="35">
        <f t="shared" si="1"/>
        <v>35580610</v>
      </c>
      <c r="W35" s="35">
        <f t="shared" si="1"/>
        <v>136658022</v>
      </c>
      <c r="X35" s="35">
        <f t="shared" si="1"/>
        <v>145957217</v>
      </c>
      <c r="Y35" s="35">
        <f t="shared" si="1"/>
        <v>-9299195</v>
      </c>
      <c r="Z35" s="36">
        <f>+IF(X35&lt;&gt;0,+(Y35/X35)*100,0)</f>
        <v>-6.3711786173615517</v>
      </c>
      <c r="AA35" s="33">
        <f>SUM(AA24:AA34)</f>
        <v>145957217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-28596371</v>
      </c>
      <c r="D37" s="46">
        <f>+D21-D35</f>
        <v>0</v>
      </c>
      <c r="E37" s="47">
        <f t="shared" si="2"/>
        <v>-986162</v>
      </c>
      <c r="F37" s="48">
        <f t="shared" si="2"/>
        <v>-19055417</v>
      </c>
      <c r="G37" s="48">
        <f t="shared" si="2"/>
        <v>4377117</v>
      </c>
      <c r="H37" s="48">
        <f t="shared" si="2"/>
        <v>3226361</v>
      </c>
      <c r="I37" s="48">
        <f t="shared" si="2"/>
        <v>-761148</v>
      </c>
      <c r="J37" s="48">
        <f t="shared" si="2"/>
        <v>6842330</v>
      </c>
      <c r="K37" s="48">
        <f t="shared" si="2"/>
        <v>-3480730</v>
      </c>
      <c r="L37" s="48">
        <f t="shared" si="2"/>
        <v>-1866153</v>
      </c>
      <c r="M37" s="48">
        <f t="shared" si="2"/>
        <v>2193827</v>
      </c>
      <c r="N37" s="48">
        <f t="shared" si="2"/>
        <v>-3153056</v>
      </c>
      <c r="O37" s="48">
        <f t="shared" si="2"/>
        <v>-5150961</v>
      </c>
      <c r="P37" s="48">
        <f t="shared" si="2"/>
        <v>-2585846</v>
      </c>
      <c r="Q37" s="48">
        <f t="shared" si="2"/>
        <v>2591666</v>
      </c>
      <c r="R37" s="48">
        <f t="shared" si="2"/>
        <v>-5145141</v>
      </c>
      <c r="S37" s="48">
        <f t="shared" si="2"/>
        <v>-1174563</v>
      </c>
      <c r="T37" s="48">
        <f t="shared" si="2"/>
        <v>-2556976</v>
      </c>
      <c r="U37" s="48">
        <f t="shared" si="2"/>
        <v>7678250</v>
      </c>
      <c r="V37" s="48">
        <f t="shared" si="2"/>
        <v>3946711</v>
      </c>
      <c r="W37" s="48">
        <f t="shared" si="2"/>
        <v>2490844</v>
      </c>
      <c r="X37" s="48">
        <f>IF(F21=F35,0,X21-X35)</f>
        <v>-19055417</v>
      </c>
      <c r="Y37" s="48">
        <f t="shared" si="2"/>
        <v>21546261</v>
      </c>
      <c r="Z37" s="49">
        <f>+IF(X37&lt;&gt;0,+(Y37/X37)*100,0)</f>
        <v>-113.07157959335132</v>
      </c>
      <c r="AA37" s="46">
        <f>+AA21-AA35</f>
        <v>-19055417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-28596371</v>
      </c>
      <c r="D41" s="56">
        <f>SUM(D37:D40)</f>
        <v>0</v>
      </c>
      <c r="E41" s="57">
        <f t="shared" si="3"/>
        <v>-986162</v>
      </c>
      <c r="F41" s="58">
        <f t="shared" si="3"/>
        <v>-19055417</v>
      </c>
      <c r="G41" s="58">
        <f t="shared" si="3"/>
        <v>4377117</v>
      </c>
      <c r="H41" s="58">
        <f t="shared" si="3"/>
        <v>3226361</v>
      </c>
      <c r="I41" s="58">
        <f t="shared" si="3"/>
        <v>-761148</v>
      </c>
      <c r="J41" s="58">
        <f t="shared" si="3"/>
        <v>6842330</v>
      </c>
      <c r="K41" s="58">
        <f t="shared" si="3"/>
        <v>-3480730</v>
      </c>
      <c r="L41" s="58">
        <f t="shared" si="3"/>
        <v>-1866153</v>
      </c>
      <c r="M41" s="58">
        <f t="shared" si="3"/>
        <v>2193827</v>
      </c>
      <c r="N41" s="58">
        <f t="shared" si="3"/>
        <v>-3153056</v>
      </c>
      <c r="O41" s="58">
        <f t="shared" si="3"/>
        <v>-5150961</v>
      </c>
      <c r="P41" s="58">
        <f t="shared" si="3"/>
        <v>-2585846</v>
      </c>
      <c r="Q41" s="58">
        <f t="shared" si="3"/>
        <v>2591666</v>
      </c>
      <c r="R41" s="58">
        <f t="shared" si="3"/>
        <v>-5145141</v>
      </c>
      <c r="S41" s="58">
        <f t="shared" si="3"/>
        <v>-1174563</v>
      </c>
      <c r="T41" s="58">
        <f t="shared" si="3"/>
        <v>-2556976</v>
      </c>
      <c r="U41" s="58">
        <f t="shared" si="3"/>
        <v>7678250</v>
      </c>
      <c r="V41" s="58">
        <f t="shared" si="3"/>
        <v>3946711</v>
      </c>
      <c r="W41" s="58">
        <f t="shared" si="3"/>
        <v>2490844</v>
      </c>
      <c r="X41" s="58">
        <f t="shared" si="3"/>
        <v>-19055417</v>
      </c>
      <c r="Y41" s="58">
        <f t="shared" si="3"/>
        <v>21546261</v>
      </c>
      <c r="Z41" s="59">
        <f>+IF(X41&lt;&gt;0,+(Y41/X41)*100,0)</f>
        <v>-113.07157959335132</v>
      </c>
      <c r="AA41" s="56">
        <f>SUM(AA37:AA40)</f>
        <v>-19055417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-28596371</v>
      </c>
      <c r="D43" s="64">
        <f>+D41-D42</f>
        <v>0</v>
      </c>
      <c r="E43" s="65">
        <f t="shared" si="4"/>
        <v>-986162</v>
      </c>
      <c r="F43" s="66">
        <f t="shared" si="4"/>
        <v>-19055417</v>
      </c>
      <c r="G43" s="66">
        <f t="shared" si="4"/>
        <v>4377117</v>
      </c>
      <c r="H43" s="66">
        <f t="shared" si="4"/>
        <v>3226361</v>
      </c>
      <c r="I43" s="66">
        <f t="shared" si="4"/>
        <v>-761148</v>
      </c>
      <c r="J43" s="66">
        <f t="shared" si="4"/>
        <v>6842330</v>
      </c>
      <c r="K43" s="66">
        <f t="shared" si="4"/>
        <v>-3480730</v>
      </c>
      <c r="L43" s="66">
        <f t="shared" si="4"/>
        <v>-1866153</v>
      </c>
      <c r="M43" s="66">
        <f t="shared" si="4"/>
        <v>2193827</v>
      </c>
      <c r="N43" s="66">
        <f t="shared" si="4"/>
        <v>-3153056</v>
      </c>
      <c r="O43" s="66">
        <f t="shared" si="4"/>
        <v>-5150961</v>
      </c>
      <c r="P43" s="66">
        <f t="shared" si="4"/>
        <v>-2585846</v>
      </c>
      <c r="Q43" s="66">
        <f t="shared" si="4"/>
        <v>2591666</v>
      </c>
      <c r="R43" s="66">
        <f t="shared" si="4"/>
        <v>-5145141</v>
      </c>
      <c r="S43" s="66">
        <f t="shared" si="4"/>
        <v>-1174563</v>
      </c>
      <c r="T43" s="66">
        <f t="shared" si="4"/>
        <v>-2556976</v>
      </c>
      <c r="U43" s="66">
        <f t="shared" si="4"/>
        <v>7678250</v>
      </c>
      <c r="V43" s="66">
        <f t="shared" si="4"/>
        <v>3946711</v>
      </c>
      <c r="W43" s="66">
        <f t="shared" si="4"/>
        <v>2490844</v>
      </c>
      <c r="X43" s="66">
        <f t="shared" si="4"/>
        <v>-19055417</v>
      </c>
      <c r="Y43" s="66">
        <f t="shared" si="4"/>
        <v>21546261</v>
      </c>
      <c r="Z43" s="67">
        <f>+IF(X43&lt;&gt;0,+(Y43/X43)*100,0)</f>
        <v>-113.07157959335132</v>
      </c>
      <c r="AA43" s="64">
        <f>+AA41-AA42</f>
        <v>-19055417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-28596371</v>
      </c>
      <c r="D45" s="56">
        <f>SUM(D43:D44)</f>
        <v>0</v>
      </c>
      <c r="E45" s="57">
        <f t="shared" si="5"/>
        <v>-986162</v>
      </c>
      <c r="F45" s="58">
        <f t="shared" si="5"/>
        <v>-19055417</v>
      </c>
      <c r="G45" s="58">
        <f t="shared" si="5"/>
        <v>4377117</v>
      </c>
      <c r="H45" s="58">
        <f t="shared" si="5"/>
        <v>3226361</v>
      </c>
      <c r="I45" s="58">
        <f t="shared" si="5"/>
        <v>-761148</v>
      </c>
      <c r="J45" s="58">
        <f t="shared" si="5"/>
        <v>6842330</v>
      </c>
      <c r="K45" s="58">
        <f t="shared" si="5"/>
        <v>-3480730</v>
      </c>
      <c r="L45" s="58">
        <f t="shared" si="5"/>
        <v>-1866153</v>
      </c>
      <c r="M45" s="58">
        <f t="shared" si="5"/>
        <v>2193827</v>
      </c>
      <c r="N45" s="58">
        <f t="shared" si="5"/>
        <v>-3153056</v>
      </c>
      <c r="O45" s="58">
        <f t="shared" si="5"/>
        <v>-5150961</v>
      </c>
      <c r="P45" s="58">
        <f t="shared" si="5"/>
        <v>-2585846</v>
      </c>
      <c r="Q45" s="58">
        <f t="shared" si="5"/>
        <v>2591666</v>
      </c>
      <c r="R45" s="58">
        <f t="shared" si="5"/>
        <v>-5145141</v>
      </c>
      <c r="S45" s="58">
        <f t="shared" si="5"/>
        <v>-1174563</v>
      </c>
      <c r="T45" s="58">
        <f t="shared" si="5"/>
        <v>-2556976</v>
      </c>
      <c r="U45" s="58">
        <f t="shared" si="5"/>
        <v>7678250</v>
      </c>
      <c r="V45" s="58">
        <f t="shared" si="5"/>
        <v>3946711</v>
      </c>
      <c r="W45" s="58">
        <f t="shared" si="5"/>
        <v>2490844</v>
      </c>
      <c r="X45" s="58">
        <f t="shared" si="5"/>
        <v>-19055417</v>
      </c>
      <c r="Y45" s="58">
        <f t="shared" si="5"/>
        <v>21546261</v>
      </c>
      <c r="Z45" s="59">
        <f>+IF(X45&lt;&gt;0,+(Y45/X45)*100,0)</f>
        <v>-113.07157959335132</v>
      </c>
      <c r="AA45" s="56">
        <f>SUM(AA43:AA44)</f>
        <v>-19055417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-28596371</v>
      </c>
      <c r="D47" s="71">
        <f>SUM(D45:D46)</f>
        <v>0</v>
      </c>
      <c r="E47" s="72">
        <f t="shared" si="6"/>
        <v>-986162</v>
      </c>
      <c r="F47" s="73">
        <f t="shared" si="6"/>
        <v>-19055417</v>
      </c>
      <c r="G47" s="73">
        <f t="shared" si="6"/>
        <v>4377117</v>
      </c>
      <c r="H47" s="74">
        <f t="shared" si="6"/>
        <v>3226361</v>
      </c>
      <c r="I47" s="74">
        <f t="shared" si="6"/>
        <v>-761148</v>
      </c>
      <c r="J47" s="74">
        <f t="shared" si="6"/>
        <v>6842330</v>
      </c>
      <c r="K47" s="74">
        <f t="shared" si="6"/>
        <v>-3480730</v>
      </c>
      <c r="L47" s="74">
        <f t="shared" si="6"/>
        <v>-1866153</v>
      </c>
      <c r="M47" s="73">
        <f t="shared" si="6"/>
        <v>2193827</v>
      </c>
      <c r="N47" s="73">
        <f t="shared" si="6"/>
        <v>-3153056</v>
      </c>
      <c r="O47" s="74">
        <f t="shared" si="6"/>
        <v>-5150961</v>
      </c>
      <c r="P47" s="74">
        <f t="shared" si="6"/>
        <v>-2585846</v>
      </c>
      <c r="Q47" s="74">
        <f t="shared" si="6"/>
        <v>2591666</v>
      </c>
      <c r="R47" s="74">
        <f t="shared" si="6"/>
        <v>-5145141</v>
      </c>
      <c r="S47" s="74">
        <f t="shared" si="6"/>
        <v>-1174563</v>
      </c>
      <c r="T47" s="73">
        <f t="shared" si="6"/>
        <v>-2556976</v>
      </c>
      <c r="U47" s="73">
        <f t="shared" si="6"/>
        <v>7678250</v>
      </c>
      <c r="V47" s="74">
        <f t="shared" si="6"/>
        <v>3946711</v>
      </c>
      <c r="W47" s="74">
        <f t="shared" si="6"/>
        <v>2490844</v>
      </c>
      <c r="X47" s="74">
        <f t="shared" si="6"/>
        <v>-19055417</v>
      </c>
      <c r="Y47" s="74">
        <f t="shared" si="6"/>
        <v>21546261</v>
      </c>
      <c r="Z47" s="75">
        <f>+IF(X47&lt;&gt;0,+(Y47/X47)*100,0)</f>
        <v>-113.07157959335132</v>
      </c>
      <c r="AA47" s="76">
        <f>SUM(AA45:AA46)</f>
        <v>-19055417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6433333</v>
      </c>
      <c r="D9" s="6"/>
      <c r="E9" s="7">
        <v>6794475</v>
      </c>
      <c r="F9" s="8">
        <v>6794475</v>
      </c>
      <c r="G9" s="8">
        <v>560147</v>
      </c>
      <c r="H9" s="8">
        <v>1242</v>
      </c>
      <c r="I9" s="8">
        <v>1120013</v>
      </c>
      <c r="J9" s="8">
        <v>1681402</v>
      </c>
      <c r="K9" s="8">
        <v>584974</v>
      </c>
      <c r="L9" s="8">
        <v>563035</v>
      </c>
      <c r="M9" s="8">
        <v>559475</v>
      </c>
      <c r="N9" s="8">
        <v>1707484</v>
      </c>
      <c r="O9" s="8">
        <v>559156</v>
      </c>
      <c r="P9" s="8">
        <v>558128</v>
      </c>
      <c r="Q9" s="8">
        <v>560153</v>
      </c>
      <c r="R9" s="8">
        <v>1677437</v>
      </c>
      <c r="S9" s="8">
        <v>544311</v>
      </c>
      <c r="T9" s="8">
        <v>557812</v>
      </c>
      <c r="U9" s="8">
        <v>-354206</v>
      </c>
      <c r="V9" s="8">
        <v>747917</v>
      </c>
      <c r="W9" s="8">
        <v>5814240</v>
      </c>
      <c r="X9" s="8">
        <v>6794475</v>
      </c>
      <c r="Y9" s="8">
        <v>-980235</v>
      </c>
      <c r="Z9" s="2">
        <v>-14.42694247899948</v>
      </c>
      <c r="AA9" s="6">
        <v>6794475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6801</v>
      </c>
      <c r="F15" s="8">
        <v>6801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6801</v>
      </c>
      <c r="Y15" s="8">
        <v>-6801</v>
      </c>
      <c r="Z15" s="2">
        <v>-100</v>
      </c>
      <c r="AA15" s="6">
        <v>6801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1906000</v>
      </c>
      <c r="D18" s="6"/>
      <c r="E18" s="7">
        <v>1969000</v>
      </c>
      <c r="F18" s="8">
        <v>1969000</v>
      </c>
      <c r="G18" s="8">
        <v>326900</v>
      </c>
      <c r="H18" s="8">
        <v>328300</v>
      </c>
      <c r="I18" s="8">
        <v>308000</v>
      </c>
      <c r="J18" s="8">
        <v>963200</v>
      </c>
      <c r="K18" s="8">
        <v>417000</v>
      </c>
      <c r="L18" s="8">
        <v>306100</v>
      </c>
      <c r="M18" s="8">
        <v>282700</v>
      </c>
      <c r="N18" s="8">
        <v>1005800</v>
      </c>
      <c r="O18" s="8"/>
      <c r="P18" s="8"/>
      <c r="Q18" s="8">
        <v>-42975</v>
      </c>
      <c r="R18" s="8">
        <v>-42975</v>
      </c>
      <c r="S18" s="8"/>
      <c r="T18" s="8"/>
      <c r="U18" s="8">
        <v>42975</v>
      </c>
      <c r="V18" s="8">
        <v>42975</v>
      </c>
      <c r="W18" s="8">
        <v>1969000</v>
      </c>
      <c r="X18" s="8">
        <v>1969000</v>
      </c>
      <c r="Y18" s="8"/>
      <c r="Z18" s="2"/>
      <c r="AA18" s="6">
        <v>1969000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3564</v>
      </c>
      <c r="F19" s="26">
        <v>3564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3564</v>
      </c>
      <c r="Y19" s="26">
        <v>-3564</v>
      </c>
      <c r="Z19" s="27">
        <v>-100</v>
      </c>
      <c r="AA19" s="28">
        <v>3564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8339333</v>
      </c>
      <c r="D21" s="33">
        <f t="shared" si="0"/>
        <v>0</v>
      </c>
      <c r="E21" s="34">
        <f t="shared" si="0"/>
        <v>8773840</v>
      </c>
      <c r="F21" s="35">
        <f t="shared" si="0"/>
        <v>8773840</v>
      </c>
      <c r="G21" s="35">
        <f t="shared" si="0"/>
        <v>887047</v>
      </c>
      <c r="H21" s="35">
        <f t="shared" si="0"/>
        <v>329542</v>
      </c>
      <c r="I21" s="35">
        <f t="shared" si="0"/>
        <v>1428013</v>
      </c>
      <c r="J21" s="35">
        <f t="shared" si="0"/>
        <v>2644602</v>
      </c>
      <c r="K21" s="35">
        <f t="shared" si="0"/>
        <v>1001974</v>
      </c>
      <c r="L21" s="35">
        <f t="shared" si="0"/>
        <v>869135</v>
      </c>
      <c r="M21" s="35">
        <f t="shared" si="0"/>
        <v>842175</v>
      </c>
      <c r="N21" s="35">
        <f t="shared" si="0"/>
        <v>2713284</v>
      </c>
      <c r="O21" s="35">
        <f t="shared" si="0"/>
        <v>559156</v>
      </c>
      <c r="P21" s="35">
        <f t="shared" si="0"/>
        <v>558128</v>
      </c>
      <c r="Q21" s="35">
        <f t="shared" si="0"/>
        <v>517178</v>
      </c>
      <c r="R21" s="35">
        <f t="shared" si="0"/>
        <v>1634462</v>
      </c>
      <c r="S21" s="35">
        <f t="shared" si="0"/>
        <v>544311</v>
      </c>
      <c r="T21" s="35">
        <f t="shared" si="0"/>
        <v>557812</v>
      </c>
      <c r="U21" s="35">
        <f t="shared" si="0"/>
        <v>-311231</v>
      </c>
      <c r="V21" s="35">
        <f t="shared" si="0"/>
        <v>790892</v>
      </c>
      <c r="W21" s="35">
        <f t="shared" si="0"/>
        <v>7783240</v>
      </c>
      <c r="X21" s="35">
        <f t="shared" si="0"/>
        <v>8773840</v>
      </c>
      <c r="Y21" s="35">
        <f t="shared" si="0"/>
        <v>-990600</v>
      </c>
      <c r="Z21" s="36">
        <f>+IF(X21&lt;&gt;0,+(Y21/X21)*100,0)</f>
        <v>-11.290381406544912</v>
      </c>
      <c r="AA21" s="33">
        <f>SUM(AA5:AA20)</f>
        <v>8773840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19321535</v>
      </c>
      <c r="D24" s="6"/>
      <c r="E24" s="7">
        <v>10244534</v>
      </c>
      <c r="F24" s="8">
        <v>10572002</v>
      </c>
      <c r="G24" s="8">
        <v>904214</v>
      </c>
      <c r="H24" s="8">
        <v>942705</v>
      </c>
      <c r="I24" s="8">
        <v>886700</v>
      </c>
      <c r="J24" s="8">
        <v>2733619</v>
      </c>
      <c r="K24" s="8">
        <v>936357</v>
      </c>
      <c r="L24" s="8">
        <v>1060721</v>
      </c>
      <c r="M24" s="8">
        <v>1061522</v>
      </c>
      <c r="N24" s="8">
        <v>3058600</v>
      </c>
      <c r="O24" s="8">
        <v>650887</v>
      </c>
      <c r="P24" s="8">
        <v>609081</v>
      </c>
      <c r="Q24" s="8">
        <v>622792</v>
      </c>
      <c r="R24" s="8">
        <v>1882760</v>
      </c>
      <c r="S24" s="8">
        <v>832532</v>
      </c>
      <c r="T24" s="8">
        <v>618546</v>
      </c>
      <c r="U24" s="8">
        <v>618154</v>
      </c>
      <c r="V24" s="8">
        <v>2069232</v>
      </c>
      <c r="W24" s="8">
        <v>9744211</v>
      </c>
      <c r="X24" s="8">
        <v>10572002</v>
      </c>
      <c r="Y24" s="8">
        <v>-827791</v>
      </c>
      <c r="Z24" s="2">
        <v>-7.8300306791466738</v>
      </c>
      <c r="AA24" s="6">
        <v>10572002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43759</v>
      </c>
      <c r="D26" s="6"/>
      <c r="E26" s="7">
        <v>5033090</v>
      </c>
      <c r="F26" s="8">
        <v>5033090</v>
      </c>
      <c r="G26" s="8"/>
      <c r="H26" s="8">
        <v>321747</v>
      </c>
      <c r="I26" s="8">
        <v>21829</v>
      </c>
      <c r="J26" s="8">
        <v>343576</v>
      </c>
      <c r="K26" s="8">
        <v>18678</v>
      </c>
      <c r="L26" s="8">
        <v>6629</v>
      </c>
      <c r="M26" s="8">
        <v>25632</v>
      </c>
      <c r="N26" s="8">
        <v>50939</v>
      </c>
      <c r="O26" s="8">
        <v>18416</v>
      </c>
      <c r="P26" s="8">
        <v>27574</v>
      </c>
      <c r="Q26" s="8">
        <v>34701</v>
      </c>
      <c r="R26" s="8">
        <v>80691</v>
      </c>
      <c r="S26" s="8">
        <v>19895</v>
      </c>
      <c r="T26" s="8">
        <v>28455</v>
      </c>
      <c r="U26" s="8">
        <v>35280</v>
      </c>
      <c r="V26" s="8">
        <v>83630</v>
      </c>
      <c r="W26" s="8">
        <v>558836</v>
      </c>
      <c r="X26" s="8">
        <v>5033090</v>
      </c>
      <c r="Y26" s="8">
        <v>-4474254</v>
      </c>
      <c r="Z26" s="2">
        <v>-88.896761234152379</v>
      </c>
      <c r="AA26" s="6">
        <v>5033090</v>
      </c>
    </row>
    <row r="27" spans="1:27" x14ac:dyDescent="0.25">
      <c r="A27" s="25" t="s">
        <v>53</v>
      </c>
      <c r="B27" s="24" t="s">
        <v>32</v>
      </c>
      <c r="C27" s="6">
        <v>11109</v>
      </c>
      <c r="D27" s="6"/>
      <c r="E27" s="7">
        <v>639360</v>
      </c>
      <c r="F27" s="8">
        <v>639360</v>
      </c>
      <c r="G27" s="8"/>
      <c r="H27" s="8"/>
      <c r="I27" s="8">
        <v>135656</v>
      </c>
      <c r="J27" s="8">
        <v>135656</v>
      </c>
      <c r="K27" s="8">
        <v>45219</v>
      </c>
      <c r="L27" s="8">
        <v>45219</v>
      </c>
      <c r="M27" s="8">
        <v>45219</v>
      </c>
      <c r="N27" s="8">
        <v>135657</v>
      </c>
      <c r="O27" s="8">
        <v>45219</v>
      </c>
      <c r="P27" s="8">
        <v>45219</v>
      </c>
      <c r="Q27" s="8">
        <v>45219</v>
      </c>
      <c r="R27" s="8">
        <v>135657</v>
      </c>
      <c r="S27" s="8">
        <v>45219</v>
      </c>
      <c r="T27" s="8">
        <v>45219</v>
      </c>
      <c r="U27" s="8">
        <v>45219</v>
      </c>
      <c r="V27" s="8">
        <v>135657</v>
      </c>
      <c r="W27" s="8">
        <v>542627</v>
      </c>
      <c r="X27" s="8">
        <v>639360</v>
      </c>
      <c r="Y27" s="8">
        <v>-96733</v>
      </c>
      <c r="Z27" s="2">
        <v>-15.129660910910911</v>
      </c>
      <c r="AA27" s="6">
        <v>639360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4496134</v>
      </c>
      <c r="D31" s="6"/>
      <c r="E31" s="7">
        <v>4711789</v>
      </c>
      <c r="F31" s="8">
        <v>4711787</v>
      </c>
      <c r="G31" s="8">
        <v>345000</v>
      </c>
      <c r="H31" s="8">
        <v>372826</v>
      </c>
      <c r="I31" s="8">
        <v>176118</v>
      </c>
      <c r="J31" s="8">
        <v>893944</v>
      </c>
      <c r="K31" s="8">
        <v>746522</v>
      </c>
      <c r="L31" s="8"/>
      <c r="M31" s="8">
        <v>345000</v>
      </c>
      <c r="N31" s="8">
        <v>1091522</v>
      </c>
      <c r="O31" s="8">
        <v>345000</v>
      </c>
      <c r="P31" s="8">
        <v>345000</v>
      </c>
      <c r="Q31" s="8">
        <v>644175</v>
      </c>
      <c r="R31" s="8">
        <v>1334175</v>
      </c>
      <c r="S31" s="8">
        <v>345000</v>
      </c>
      <c r="T31" s="8">
        <v>345000</v>
      </c>
      <c r="U31" s="8">
        <v>345000</v>
      </c>
      <c r="V31" s="8">
        <v>1035000</v>
      </c>
      <c r="W31" s="8">
        <v>4354641</v>
      </c>
      <c r="X31" s="8">
        <v>4711787</v>
      </c>
      <c r="Y31" s="8">
        <v>-357146</v>
      </c>
      <c r="Z31" s="2">
        <v>-7.579841788264198</v>
      </c>
      <c r="AA31" s="6">
        <v>4711787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768716</v>
      </c>
      <c r="D33" s="6"/>
      <c r="E33" s="7">
        <v>464733</v>
      </c>
      <c r="F33" s="8">
        <v>479733</v>
      </c>
      <c r="G33" s="8"/>
      <c r="H33" s="8">
        <v>96000</v>
      </c>
      <c r="I33" s="8">
        <v>4375</v>
      </c>
      <c r="J33" s="8">
        <v>100375</v>
      </c>
      <c r="K33" s="8">
        <v>158035</v>
      </c>
      <c r="L33" s="8">
        <v>130459</v>
      </c>
      <c r="M33" s="8">
        <v>11191</v>
      </c>
      <c r="N33" s="8">
        <v>299685</v>
      </c>
      <c r="O33" s="8"/>
      <c r="P33" s="8">
        <v>4848</v>
      </c>
      <c r="Q33" s="8">
        <v>2755</v>
      </c>
      <c r="R33" s="8">
        <v>7603</v>
      </c>
      <c r="S33" s="8">
        <v>13356</v>
      </c>
      <c r="T33" s="8">
        <v>43412</v>
      </c>
      <c r="U33" s="8">
        <v>24647</v>
      </c>
      <c r="V33" s="8">
        <v>81415</v>
      </c>
      <c r="W33" s="8">
        <v>489078</v>
      </c>
      <c r="X33" s="8">
        <v>479733</v>
      </c>
      <c r="Y33" s="8">
        <v>9345</v>
      </c>
      <c r="Z33" s="2">
        <v>1.9479585519445193</v>
      </c>
      <c r="AA33" s="6">
        <v>479733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24641253</v>
      </c>
      <c r="D35" s="33">
        <f>SUM(D24:D34)</f>
        <v>0</v>
      </c>
      <c r="E35" s="34">
        <f t="shared" si="1"/>
        <v>21093506</v>
      </c>
      <c r="F35" s="35">
        <f t="shared" si="1"/>
        <v>21435972</v>
      </c>
      <c r="G35" s="35">
        <f t="shared" si="1"/>
        <v>1249214</v>
      </c>
      <c r="H35" s="35">
        <f t="shared" si="1"/>
        <v>1733278</v>
      </c>
      <c r="I35" s="35">
        <f t="shared" si="1"/>
        <v>1224678</v>
      </c>
      <c r="J35" s="35">
        <f t="shared" si="1"/>
        <v>4207170</v>
      </c>
      <c r="K35" s="35">
        <f t="shared" si="1"/>
        <v>1904811</v>
      </c>
      <c r="L35" s="35">
        <f t="shared" si="1"/>
        <v>1243028</v>
      </c>
      <c r="M35" s="35">
        <f t="shared" si="1"/>
        <v>1488564</v>
      </c>
      <c r="N35" s="35">
        <f t="shared" si="1"/>
        <v>4636403</v>
      </c>
      <c r="O35" s="35">
        <f t="shared" si="1"/>
        <v>1059522</v>
      </c>
      <c r="P35" s="35">
        <f t="shared" si="1"/>
        <v>1031722</v>
      </c>
      <c r="Q35" s="35">
        <f t="shared" si="1"/>
        <v>1349642</v>
      </c>
      <c r="R35" s="35">
        <f t="shared" si="1"/>
        <v>3440886</v>
      </c>
      <c r="S35" s="35">
        <f t="shared" si="1"/>
        <v>1256002</v>
      </c>
      <c r="T35" s="35">
        <f t="shared" si="1"/>
        <v>1080632</v>
      </c>
      <c r="U35" s="35">
        <f t="shared" si="1"/>
        <v>1068300</v>
      </c>
      <c r="V35" s="35">
        <f t="shared" si="1"/>
        <v>3404934</v>
      </c>
      <c r="W35" s="35">
        <f t="shared" si="1"/>
        <v>15689393</v>
      </c>
      <c r="X35" s="35">
        <f t="shared" si="1"/>
        <v>21435972</v>
      </c>
      <c r="Y35" s="35">
        <f t="shared" si="1"/>
        <v>-5746579</v>
      </c>
      <c r="Z35" s="36">
        <f>+IF(X35&lt;&gt;0,+(Y35/X35)*100,0)</f>
        <v>-26.808110217721875</v>
      </c>
      <c r="AA35" s="33">
        <f>SUM(AA24:AA34)</f>
        <v>21435972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-16301920</v>
      </c>
      <c r="D37" s="46">
        <f>+D21-D35</f>
        <v>0</v>
      </c>
      <c r="E37" s="47">
        <f t="shared" si="2"/>
        <v>-12319666</v>
      </c>
      <c r="F37" s="48">
        <f t="shared" si="2"/>
        <v>-12662132</v>
      </c>
      <c r="G37" s="48">
        <f t="shared" si="2"/>
        <v>-362167</v>
      </c>
      <c r="H37" s="48">
        <f t="shared" si="2"/>
        <v>-1403736</v>
      </c>
      <c r="I37" s="48">
        <f t="shared" si="2"/>
        <v>203335</v>
      </c>
      <c r="J37" s="48">
        <f t="shared" si="2"/>
        <v>-1562568</v>
      </c>
      <c r="K37" s="48">
        <f t="shared" si="2"/>
        <v>-902837</v>
      </c>
      <c r="L37" s="48">
        <f t="shared" si="2"/>
        <v>-373893</v>
      </c>
      <c r="M37" s="48">
        <f t="shared" si="2"/>
        <v>-646389</v>
      </c>
      <c r="N37" s="48">
        <f t="shared" si="2"/>
        <v>-1923119</v>
      </c>
      <c r="O37" s="48">
        <f t="shared" si="2"/>
        <v>-500366</v>
      </c>
      <c r="P37" s="48">
        <f t="shared" si="2"/>
        <v>-473594</v>
      </c>
      <c r="Q37" s="48">
        <f t="shared" si="2"/>
        <v>-832464</v>
      </c>
      <c r="R37" s="48">
        <f t="shared" si="2"/>
        <v>-1806424</v>
      </c>
      <c r="S37" s="48">
        <f t="shared" si="2"/>
        <v>-711691</v>
      </c>
      <c r="T37" s="48">
        <f t="shared" si="2"/>
        <v>-522820</v>
      </c>
      <c r="U37" s="48">
        <f t="shared" si="2"/>
        <v>-1379531</v>
      </c>
      <c r="V37" s="48">
        <f t="shared" si="2"/>
        <v>-2614042</v>
      </c>
      <c r="W37" s="48">
        <f t="shared" si="2"/>
        <v>-7906153</v>
      </c>
      <c r="X37" s="48">
        <f>IF(F21=F35,0,X21-X35)</f>
        <v>-12662132</v>
      </c>
      <c r="Y37" s="48">
        <f t="shared" si="2"/>
        <v>4755979</v>
      </c>
      <c r="Z37" s="49">
        <f>+IF(X37&lt;&gt;0,+(Y37/X37)*100,0)</f>
        <v>-37.560649344044116</v>
      </c>
      <c r="AA37" s="46">
        <f>+AA21-AA35</f>
        <v>-12662132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-16301920</v>
      </c>
      <c r="D41" s="56">
        <f>SUM(D37:D40)</f>
        <v>0</v>
      </c>
      <c r="E41" s="57">
        <f t="shared" si="3"/>
        <v>-12319666</v>
      </c>
      <c r="F41" s="58">
        <f t="shared" si="3"/>
        <v>-12662132</v>
      </c>
      <c r="G41" s="58">
        <f t="shared" si="3"/>
        <v>-362167</v>
      </c>
      <c r="H41" s="58">
        <f t="shared" si="3"/>
        <v>-1403736</v>
      </c>
      <c r="I41" s="58">
        <f t="shared" si="3"/>
        <v>203335</v>
      </c>
      <c r="J41" s="58">
        <f t="shared" si="3"/>
        <v>-1562568</v>
      </c>
      <c r="K41" s="58">
        <f t="shared" si="3"/>
        <v>-902837</v>
      </c>
      <c r="L41" s="58">
        <f t="shared" si="3"/>
        <v>-373893</v>
      </c>
      <c r="M41" s="58">
        <f t="shared" si="3"/>
        <v>-646389</v>
      </c>
      <c r="N41" s="58">
        <f t="shared" si="3"/>
        <v>-1923119</v>
      </c>
      <c r="O41" s="58">
        <f t="shared" si="3"/>
        <v>-500366</v>
      </c>
      <c r="P41" s="58">
        <f t="shared" si="3"/>
        <v>-473594</v>
      </c>
      <c r="Q41" s="58">
        <f t="shared" si="3"/>
        <v>-832464</v>
      </c>
      <c r="R41" s="58">
        <f t="shared" si="3"/>
        <v>-1806424</v>
      </c>
      <c r="S41" s="58">
        <f t="shared" si="3"/>
        <v>-711691</v>
      </c>
      <c r="T41" s="58">
        <f t="shared" si="3"/>
        <v>-522820</v>
      </c>
      <c r="U41" s="58">
        <f t="shared" si="3"/>
        <v>-1379531</v>
      </c>
      <c r="V41" s="58">
        <f t="shared" si="3"/>
        <v>-2614042</v>
      </c>
      <c r="W41" s="58">
        <f t="shared" si="3"/>
        <v>-7906153</v>
      </c>
      <c r="X41" s="58">
        <f t="shared" si="3"/>
        <v>-12662132</v>
      </c>
      <c r="Y41" s="58">
        <f t="shared" si="3"/>
        <v>4755979</v>
      </c>
      <c r="Z41" s="59">
        <f>+IF(X41&lt;&gt;0,+(Y41/X41)*100,0)</f>
        <v>-37.560649344044116</v>
      </c>
      <c r="AA41" s="56">
        <f>SUM(AA37:AA40)</f>
        <v>-12662132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-16301920</v>
      </c>
      <c r="D43" s="64">
        <f>+D41-D42</f>
        <v>0</v>
      </c>
      <c r="E43" s="65">
        <f t="shared" si="4"/>
        <v>-12319666</v>
      </c>
      <c r="F43" s="66">
        <f t="shared" si="4"/>
        <v>-12662132</v>
      </c>
      <c r="G43" s="66">
        <f t="shared" si="4"/>
        <v>-362167</v>
      </c>
      <c r="H43" s="66">
        <f t="shared" si="4"/>
        <v>-1403736</v>
      </c>
      <c r="I43" s="66">
        <f t="shared" si="4"/>
        <v>203335</v>
      </c>
      <c r="J43" s="66">
        <f t="shared" si="4"/>
        <v>-1562568</v>
      </c>
      <c r="K43" s="66">
        <f t="shared" si="4"/>
        <v>-902837</v>
      </c>
      <c r="L43" s="66">
        <f t="shared" si="4"/>
        <v>-373893</v>
      </c>
      <c r="M43" s="66">
        <f t="shared" si="4"/>
        <v>-646389</v>
      </c>
      <c r="N43" s="66">
        <f t="shared" si="4"/>
        <v>-1923119</v>
      </c>
      <c r="O43" s="66">
        <f t="shared" si="4"/>
        <v>-500366</v>
      </c>
      <c r="P43" s="66">
        <f t="shared" si="4"/>
        <v>-473594</v>
      </c>
      <c r="Q43" s="66">
        <f t="shared" si="4"/>
        <v>-832464</v>
      </c>
      <c r="R43" s="66">
        <f t="shared" si="4"/>
        <v>-1806424</v>
      </c>
      <c r="S43" s="66">
        <f t="shared" si="4"/>
        <v>-711691</v>
      </c>
      <c r="T43" s="66">
        <f t="shared" si="4"/>
        <v>-522820</v>
      </c>
      <c r="U43" s="66">
        <f t="shared" si="4"/>
        <v>-1379531</v>
      </c>
      <c r="V43" s="66">
        <f t="shared" si="4"/>
        <v>-2614042</v>
      </c>
      <c r="W43" s="66">
        <f t="shared" si="4"/>
        <v>-7906153</v>
      </c>
      <c r="X43" s="66">
        <f t="shared" si="4"/>
        <v>-12662132</v>
      </c>
      <c r="Y43" s="66">
        <f t="shared" si="4"/>
        <v>4755979</v>
      </c>
      <c r="Z43" s="67">
        <f>+IF(X43&lt;&gt;0,+(Y43/X43)*100,0)</f>
        <v>-37.560649344044116</v>
      </c>
      <c r="AA43" s="64">
        <f>+AA41-AA42</f>
        <v>-12662132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-16301920</v>
      </c>
      <c r="D45" s="56">
        <f>SUM(D43:D44)</f>
        <v>0</v>
      </c>
      <c r="E45" s="57">
        <f t="shared" si="5"/>
        <v>-12319666</v>
      </c>
      <c r="F45" s="58">
        <f t="shared" si="5"/>
        <v>-12662132</v>
      </c>
      <c r="G45" s="58">
        <f t="shared" si="5"/>
        <v>-362167</v>
      </c>
      <c r="H45" s="58">
        <f t="shared" si="5"/>
        <v>-1403736</v>
      </c>
      <c r="I45" s="58">
        <f t="shared" si="5"/>
        <v>203335</v>
      </c>
      <c r="J45" s="58">
        <f t="shared" si="5"/>
        <v>-1562568</v>
      </c>
      <c r="K45" s="58">
        <f t="shared" si="5"/>
        <v>-902837</v>
      </c>
      <c r="L45" s="58">
        <f t="shared" si="5"/>
        <v>-373893</v>
      </c>
      <c r="M45" s="58">
        <f t="shared" si="5"/>
        <v>-646389</v>
      </c>
      <c r="N45" s="58">
        <f t="shared" si="5"/>
        <v>-1923119</v>
      </c>
      <c r="O45" s="58">
        <f t="shared" si="5"/>
        <v>-500366</v>
      </c>
      <c r="P45" s="58">
        <f t="shared" si="5"/>
        <v>-473594</v>
      </c>
      <c r="Q45" s="58">
        <f t="shared" si="5"/>
        <v>-832464</v>
      </c>
      <c r="R45" s="58">
        <f t="shared" si="5"/>
        <v>-1806424</v>
      </c>
      <c r="S45" s="58">
        <f t="shared" si="5"/>
        <v>-711691</v>
      </c>
      <c r="T45" s="58">
        <f t="shared" si="5"/>
        <v>-522820</v>
      </c>
      <c r="U45" s="58">
        <f t="shared" si="5"/>
        <v>-1379531</v>
      </c>
      <c r="V45" s="58">
        <f t="shared" si="5"/>
        <v>-2614042</v>
      </c>
      <c r="W45" s="58">
        <f t="shared" si="5"/>
        <v>-7906153</v>
      </c>
      <c r="X45" s="58">
        <f t="shared" si="5"/>
        <v>-12662132</v>
      </c>
      <c r="Y45" s="58">
        <f t="shared" si="5"/>
        <v>4755979</v>
      </c>
      <c r="Z45" s="59">
        <f>+IF(X45&lt;&gt;0,+(Y45/X45)*100,0)</f>
        <v>-37.560649344044116</v>
      </c>
      <c r="AA45" s="56">
        <f>SUM(AA43:AA44)</f>
        <v>-12662132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-16301920</v>
      </c>
      <c r="D47" s="71">
        <f>SUM(D45:D46)</f>
        <v>0</v>
      </c>
      <c r="E47" s="72">
        <f t="shared" si="6"/>
        <v>-12319666</v>
      </c>
      <c r="F47" s="73">
        <f t="shared" si="6"/>
        <v>-12662132</v>
      </c>
      <c r="G47" s="73">
        <f t="shared" si="6"/>
        <v>-362167</v>
      </c>
      <c r="H47" s="74">
        <f t="shared" si="6"/>
        <v>-1403736</v>
      </c>
      <c r="I47" s="74">
        <f t="shared" si="6"/>
        <v>203335</v>
      </c>
      <c r="J47" s="74">
        <f t="shared" si="6"/>
        <v>-1562568</v>
      </c>
      <c r="K47" s="74">
        <f t="shared" si="6"/>
        <v>-902837</v>
      </c>
      <c r="L47" s="74">
        <f t="shared" si="6"/>
        <v>-373893</v>
      </c>
      <c r="M47" s="73">
        <f t="shared" si="6"/>
        <v>-646389</v>
      </c>
      <c r="N47" s="73">
        <f t="shared" si="6"/>
        <v>-1923119</v>
      </c>
      <c r="O47" s="74">
        <f t="shared" si="6"/>
        <v>-500366</v>
      </c>
      <c r="P47" s="74">
        <f t="shared" si="6"/>
        <v>-473594</v>
      </c>
      <c r="Q47" s="74">
        <f t="shared" si="6"/>
        <v>-832464</v>
      </c>
      <c r="R47" s="74">
        <f t="shared" si="6"/>
        <v>-1806424</v>
      </c>
      <c r="S47" s="74">
        <f t="shared" si="6"/>
        <v>-711691</v>
      </c>
      <c r="T47" s="73">
        <f t="shared" si="6"/>
        <v>-522820</v>
      </c>
      <c r="U47" s="73">
        <f t="shared" si="6"/>
        <v>-1379531</v>
      </c>
      <c r="V47" s="74">
        <f t="shared" si="6"/>
        <v>-2614042</v>
      </c>
      <c r="W47" s="74">
        <f t="shared" si="6"/>
        <v>-7906153</v>
      </c>
      <c r="X47" s="74">
        <f t="shared" si="6"/>
        <v>-12662132</v>
      </c>
      <c r="Y47" s="74">
        <f t="shared" si="6"/>
        <v>4755979</v>
      </c>
      <c r="Z47" s="75">
        <f>+IF(X47&lt;&gt;0,+(Y47/X47)*100,0)</f>
        <v>-37.560649344044116</v>
      </c>
      <c r="AA47" s="76">
        <f>SUM(AA45:AA46)</f>
        <v>-12662132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15952580</v>
      </c>
      <c r="D9" s="6"/>
      <c r="E9" s="7">
        <v>15913800</v>
      </c>
      <c r="F9" s="8">
        <v>15913800</v>
      </c>
      <c r="G9" s="8">
        <v>1445845</v>
      </c>
      <c r="H9" s="8">
        <v>1437842</v>
      </c>
      <c r="I9" s="8">
        <v>1439431</v>
      </c>
      <c r="J9" s="8">
        <v>4323118</v>
      </c>
      <c r="K9" s="8">
        <v>1433060</v>
      </c>
      <c r="L9" s="8">
        <v>1446522</v>
      </c>
      <c r="M9" s="8">
        <v>1437163</v>
      </c>
      <c r="N9" s="8">
        <v>4316745</v>
      </c>
      <c r="O9" s="8">
        <v>1432991</v>
      </c>
      <c r="P9" s="8">
        <v>1416786</v>
      </c>
      <c r="Q9" s="8">
        <v>1349123</v>
      </c>
      <c r="R9" s="8">
        <v>4198900</v>
      </c>
      <c r="S9" s="8">
        <v>1441592</v>
      </c>
      <c r="T9" s="8">
        <v>1443280</v>
      </c>
      <c r="U9" s="8">
        <v>1372679</v>
      </c>
      <c r="V9" s="8">
        <v>4257551</v>
      </c>
      <c r="W9" s="8">
        <v>17096314</v>
      </c>
      <c r="X9" s="8">
        <v>15913800</v>
      </c>
      <c r="Y9" s="8">
        <v>1182514</v>
      </c>
      <c r="Z9" s="2">
        <v>7.430745642147067</v>
      </c>
      <c r="AA9" s="6">
        <v>15913800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300</v>
      </c>
      <c r="D19" s="6"/>
      <c r="E19" s="7">
        <v>444</v>
      </c>
      <c r="F19" s="26">
        <v>444</v>
      </c>
      <c r="G19" s="26"/>
      <c r="H19" s="26"/>
      <c r="I19" s="26">
        <v>-789</v>
      </c>
      <c r="J19" s="26">
        <v>-789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-789</v>
      </c>
      <c r="X19" s="26">
        <v>444</v>
      </c>
      <c r="Y19" s="26">
        <v>-1233</v>
      </c>
      <c r="Z19" s="27">
        <v>-277.70270270270271</v>
      </c>
      <c r="AA19" s="28">
        <v>444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15952880</v>
      </c>
      <c r="D21" s="33">
        <f t="shared" si="0"/>
        <v>0</v>
      </c>
      <c r="E21" s="34">
        <f t="shared" si="0"/>
        <v>15914244</v>
      </c>
      <c r="F21" s="35">
        <f t="shared" si="0"/>
        <v>15914244</v>
      </c>
      <c r="G21" s="35">
        <f t="shared" si="0"/>
        <v>1445845</v>
      </c>
      <c r="H21" s="35">
        <f t="shared" si="0"/>
        <v>1437842</v>
      </c>
      <c r="I21" s="35">
        <f t="shared" si="0"/>
        <v>1438642</v>
      </c>
      <c r="J21" s="35">
        <f t="shared" si="0"/>
        <v>4322329</v>
      </c>
      <c r="K21" s="35">
        <f t="shared" si="0"/>
        <v>1433060</v>
      </c>
      <c r="L21" s="35">
        <f t="shared" si="0"/>
        <v>1446522</v>
      </c>
      <c r="M21" s="35">
        <f t="shared" si="0"/>
        <v>1437163</v>
      </c>
      <c r="N21" s="35">
        <f t="shared" si="0"/>
        <v>4316745</v>
      </c>
      <c r="O21" s="35">
        <f t="shared" si="0"/>
        <v>1432991</v>
      </c>
      <c r="P21" s="35">
        <f t="shared" si="0"/>
        <v>1416786</v>
      </c>
      <c r="Q21" s="35">
        <f t="shared" si="0"/>
        <v>1349123</v>
      </c>
      <c r="R21" s="35">
        <f t="shared" si="0"/>
        <v>4198900</v>
      </c>
      <c r="S21" s="35">
        <f t="shared" si="0"/>
        <v>1441592</v>
      </c>
      <c r="T21" s="35">
        <f t="shared" si="0"/>
        <v>1443280</v>
      </c>
      <c r="U21" s="35">
        <f t="shared" si="0"/>
        <v>1372679</v>
      </c>
      <c r="V21" s="35">
        <f t="shared" si="0"/>
        <v>4257551</v>
      </c>
      <c r="W21" s="35">
        <f t="shared" si="0"/>
        <v>17095525</v>
      </c>
      <c r="X21" s="35">
        <f t="shared" si="0"/>
        <v>15914244</v>
      </c>
      <c r="Y21" s="35">
        <f t="shared" si="0"/>
        <v>1181281</v>
      </c>
      <c r="Z21" s="36">
        <f>+IF(X21&lt;&gt;0,+(Y21/X21)*100,0)</f>
        <v>7.4227905516592561</v>
      </c>
      <c r="AA21" s="33">
        <f>SUM(AA5:AA20)</f>
        <v>15914244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9385644</v>
      </c>
      <c r="D24" s="6"/>
      <c r="E24" s="7">
        <v>7957597</v>
      </c>
      <c r="F24" s="8">
        <v>9457597</v>
      </c>
      <c r="G24" s="8">
        <v>959419</v>
      </c>
      <c r="H24" s="8">
        <v>839703</v>
      </c>
      <c r="I24" s="8">
        <v>819842</v>
      </c>
      <c r="J24" s="8">
        <v>2618964</v>
      </c>
      <c r="K24" s="8">
        <v>949683</v>
      </c>
      <c r="L24" s="8">
        <v>884357</v>
      </c>
      <c r="M24" s="8">
        <v>877614</v>
      </c>
      <c r="N24" s="8">
        <v>2711654</v>
      </c>
      <c r="O24" s="8">
        <v>803240</v>
      </c>
      <c r="P24" s="8">
        <v>780981</v>
      </c>
      <c r="Q24" s="8">
        <v>774023</v>
      </c>
      <c r="R24" s="8">
        <v>2358244</v>
      </c>
      <c r="S24" s="8">
        <v>747535</v>
      </c>
      <c r="T24" s="8">
        <v>817356</v>
      </c>
      <c r="U24" s="8">
        <v>812784</v>
      </c>
      <c r="V24" s="8">
        <v>2377675</v>
      </c>
      <c r="W24" s="8">
        <v>10066537</v>
      </c>
      <c r="X24" s="8">
        <v>9457597</v>
      </c>
      <c r="Y24" s="8">
        <v>608940</v>
      </c>
      <c r="Z24" s="2">
        <v>6.4386334076192933</v>
      </c>
      <c r="AA24" s="6">
        <v>9457597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19744</v>
      </c>
      <c r="D27" s="6"/>
      <c r="E27" s="7">
        <v>11118</v>
      </c>
      <c r="F27" s="8">
        <v>11118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11118</v>
      </c>
      <c r="Y27" s="8">
        <v>-11118</v>
      </c>
      <c r="Z27" s="2">
        <v>-100</v>
      </c>
      <c r="AA27" s="6">
        <v>11118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419737</v>
      </c>
      <c r="D33" s="6"/>
      <c r="E33" s="7">
        <v>10512</v>
      </c>
      <c r="F33" s="8">
        <v>10512</v>
      </c>
      <c r="G33" s="8">
        <v>-9182</v>
      </c>
      <c r="H33" s="8">
        <v>-9486</v>
      </c>
      <c r="I33" s="8">
        <v>-9455</v>
      </c>
      <c r="J33" s="8">
        <v>-28123</v>
      </c>
      <c r="K33" s="8">
        <v>-9471</v>
      </c>
      <c r="L33" s="8">
        <v>-9233</v>
      </c>
      <c r="M33" s="8">
        <v>-9660</v>
      </c>
      <c r="N33" s="8">
        <v>-28364</v>
      </c>
      <c r="O33" s="8">
        <v>-9085</v>
      </c>
      <c r="P33" s="8">
        <v>-9341</v>
      </c>
      <c r="Q33" s="8">
        <v>-9166</v>
      </c>
      <c r="R33" s="8">
        <v>-27592</v>
      </c>
      <c r="S33" s="8">
        <v>-9456</v>
      </c>
      <c r="T33" s="8">
        <v>93012</v>
      </c>
      <c r="U33" s="8">
        <v>35965</v>
      </c>
      <c r="V33" s="8">
        <v>119521</v>
      </c>
      <c r="W33" s="8">
        <v>35442</v>
      </c>
      <c r="X33" s="8">
        <v>10512</v>
      </c>
      <c r="Y33" s="8">
        <v>24930</v>
      </c>
      <c r="Z33" s="2">
        <v>237.15753424657535</v>
      </c>
      <c r="AA33" s="6">
        <v>10512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9825125</v>
      </c>
      <c r="D35" s="33">
        <f>SUM(D24:D34)</f>
        <v>0</v>
      </c>
      <c r="E35" s="34">
        <f t="shared" si="1"/>
        <v>7979227</v>
      </c>
      <c r="F35" s="35">
        <f t="shared" si="1"/>
        <v>9479227</v>
      </c>
      <c r="G35" s="35">
        <f t="shared" si="1"/>
        <v>950237</v>
      </c>
      <c r="H35" s="35">
        <f t="shared" si="1"/>
        <v>830217</v>
      </c>
      <c r="I35" s="35">
        <f t="shared" si="1"/>
        <v>810387</v>
      </c>
      <c r="J35" s="35">
        <f t="shared" si="1"/>
        <v>2590841</v>
      </c>
      <c r="K35" s="35">
        <f t="shared" si="1"/>
        <v>940212</v>
      </c>
      <c r="L35" s="35">
        <f t="shared" si="1"/>
        <v>875124</v>
      </c>
      <c r="M35" s="35">
        <f t="shared" si="1"/>
        <v>867954</v>
      </c>
      <c r="N35" s="35">
        <f t="shared" si="1"/>
        <v>2683290</v>
      </c>
      <c r="O35" s="35">
        <f t="shared" si="1"/>
        <v>794155</v>
      </c>
      <c r="P35" s="35">
        <f t="shared" si="1"/>
        <v>771640</v>
      </c>
      <c r="Q35" s="35">
        <f t="shared" si="1"/>
        <v>764857</v>
      </c>
      <c r="R35" s="35">
        <f t="shared" si="1"/>
        <v>2330652</v>
      </c>
      <c r="S35" s="35">
        <f t="shared" si="1"/>
        <v>738079</v>
      </c>
      <c r="T35" s="35">
        <f t="shared" si="1"/>
        <v>910368</v>
      </c>
      <c r="U35" s="35">
        <f t="shared" si="1"/>
        <v>848749</v>
      </c>
      <c r="V35" s="35">
        <f t="shared" si="1"/>
        <v>2497196</v>
      </c>
      <c r="W35" s="35">
        <f t="shared" si="1"/>
        <v>10101979</v>
      </c>
      <c r="X35" s="35">
        <f t="shared" si="1"/>
        <v>9479227</v>
      </c>
      <c r="Y35" s="35">
        <f t="shared" si="1"/>
        <v>622752</v>
      </c>
      <c r="Z35" s="36">
        <f>+IF(X35&lt;&gt;0,+(Y35/X35)*100,0)</f>
        <v>6.569649613834545</v>
      </c>
      <c r="AA35" s="33">
        <f>SUM(AA24:AA34)</f>
        <v>9479227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6127755</v>
      </c>
      <c r="D37" s="46">
        <f>+D21-D35</f>
        <v>0</v>
      </c>
      <c r="E37" s="47">
        <f t="shared" si="2"/>
        <v>7935017</v>
      </c>
      <c r="F37" s="48">
        <f t="shared" si="2"/>
        <v>6435017</v>
      </c>
      <c r="G37" s="48">
        <f t="shared" si="2"/>
        <v>495608</v>
      </c>
      <c r="H37" s="48">
        <f t="shared" si="2"/>
        <v>607625</v>
      </c>
      <c r="I37" s="48">
        <f t="shared" si="2"/>
        <v>628255</v>
      </c>
      <c r="J37" s="48">
        <f t="shared" si="2"/>
        <v>1731488</v>
      </c>
      <c r="K37" s="48">
        <f t="shared" si="2"/>
        <v>492848</v>
      </c>
      <c r="L37" s="48">
        <f t="shared" si="2"/>
        <v>571398</v>
      </c>
      <c r="M37" s="48">
        <f t="shared" si="2"/>
        <v>569209</v>
      </c>
      <c r="N37" s="48">
        <f t="shared" si="2"/>
        <v>1633455</v>
      </c>
      <c r="O37" s="48">
        <f t="shared" si="2"/>
        <v>638836</v>
      </c>
      <c r="P37" s="48">
        <f t="shared" si="2"/>
        <v>645146</v>
      </c>
      <c r="Q37" s="48">
        <f t="shared" si="2"/>
        <v>584266</v>
      </c>
      <c r="R37" s="48">
        <f t="shared" si="2"/>
        <v>1868248</v>
      </c>
      <c r="S37" s="48">
        <f t="shared" si="2"/>
        <v>703513</v>
      </c>
      <c r="T37" s="48">
        <f t="shared" si="2"/>
        <v>532912</v>
      </c>
      <c r="U37" s="48">
        <f t="shared" si="2"/>
        <v>523930</v>
      </c>
      <c r="V37" s="48">
        <f t="shared" si="2"/>
        <v>1760355</v>
      </c>
      <c r="W37" s="48">
        <f t="shared" si="2"/>
        <v>6993546</v>
      </c>
      <c r="X37" s="48">
        <f>IF(F21=F35,0,X21-X35)</f>
        <v>6435017</v>
      </c>
      <c r="Y37" s="48">
        <f t="shared" si="2"/>
        <v>558529</v>
      </c>
      <c r="Z37" s="49">
        <f>+IF(X37&lt;&gt;0,+(Y37/X37)*100,0)</f>
        <v>8.6795264099535405</v>
      </c>
      <c r="AA37" s="46">
        <f>+AA21-AA35</f>
        <v>6435017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6127755</v>
      </c>
      <c r="D41" s="56">
        <f>SUM(D37:D40)</f>
        <v>0</v>
      </c>
      <c r="E41" s="57">
        <f t="shared" si="3"/>
        <v>7935017</v>
      </c>
      <c r="F41" s="58">
        <f t="shared" si="3"/>
        <v>6435017</v>
      </c>
      <c r="G41" s="58">
        <f t="shared" si="3"/>
        <v>495608</v>
      </c>
      <c r="H41" s="58">
        <f t="shared" si="3"/>
        <v>607625</v>
      </c>
      <c r="I41" s="58">
        <f t="shared" si="3"/>
        <v>628255</v>
      </c>
      <c r="J41" s="58">
        <f t="shared" si="3"/>
        <v>1731488</v>
      </c>
      <c r="K41" s="58">
        <f t="shared" si="3"/>
        <v>492848</v>
      </c>
      <c r="L41" s="58">
        <f t="shared" si="3"/>
        <v>571398</v>
      </c>
      <c r="M41" s="58">
        <f t="shared" si="3"/>
        <v>569209</v>
      </c>
      <c r="N41" s="58">
        <f t="shared" si="3"/>
        <v>1633455</v>
      </c>
      <c r="O41" s="58">
        <f t="shared" si="3"/>
        <v>638836</v>
      </c>
      <c r="P41" s="58">
        <f t="shared" si="3"/>
        <v>645146</v>
      </c>
      <c r="Q41" s="58">
        <f t="shared" si="3"/>
        <v>584266</v>
      </c>
      <c r="R41" s="58">
        <f t="shared" si="3"/>
        <v>1868248</v>
      </c>
      <c r="S41" s="58">
        <f t="shared" si="3"/>
        <v>703513</v>
      </c>
      <c r="T41" s="58">
        <f t="shared" si="3"/>
        <v>532912</v>
      </c>
      <c r="U41" s="58">
        <f t="shared" si="3"/>
        <v>523930</v>
      </c>
      <c r="V41" s="58">
        <f t="shared" si="3"/>
        <v>1760355</v>
      </c>
      <c r="W41" s="58">
        <f t="shared" si="3"/>
        <v>6993546</v>
      </c>
      <c r="X41" s="58">
        <f t="shared" si="3"/>
        <v>6435017</v>
      </c>
      <c r="Y41" s="58">
        <f t="shared" si="3"/>
        <v>558529</v>
      </c>
      <c r="Z41" s="59">
        <f>+IF(X41&lt;&gt;0,+(Y41/X41)*100,0)</f>
        <v>8.6795264099535405</v>
      </c>
      <c r="AA41" s="56">
        <f>SUM(AA37:AA40)</f>
        <v>6435017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6127755</v>
      </c>
      <c r="D43" s="64">
        <f>+D41-D42</f>
        <v>0</v>
      </c>
      <c r="E43" s="65">
        <f t="shared" si="4"/>
        <v>7935017</v>
      </c>
      <c r="F43" s="66">
        <f t="shared" si="4"/>
        <v>6435017</v>
      </c>
      <c r="G43" s="66">
        <f t="shared" si="4"/>
        <v>495608</v>
      </c>
      <c r="H43" s="66">
        <f t="shared" si="4"/>
        <v>607625</v>
      </c>
      <c r="I43" s="66">
        <f t="shared" si="4"/>
        <v>628255</v>
      </c>
      <c r="J43" s="66">
        <f t="shared" si="4"/>
        <v>1731488</v>
      </c>
      <c r="K43" s="66">
        <f t="shared" si="4"/>
        <v>492848</v>
      </c>
      <c r="L43" s="66">
        <f t="shared" si="4"/>
        <v>571398</v>
      </c>
      <c r="M43" s="66">
        <f t="shared" si="4"/>
        <v>569209</v>
      </c>
      <c r="N43" s="66">
        <f t="shared" si="4"/>
        <v>1633455</v>
      </c>
      <c r="O43" s="66">
        <f t="shared" si="4"/>
        <v>638836</v>
      </c>
      <c r="P43" s="66">
        <f t="shared" si="4"/>
        <v>645146</v>
      </c>
      <c r="Q43" s="66">
        <f t="shared" si="4"/>
        <v>584266</v>
      </c>
      <c r="R43" s="66">
        <f t="shared" si="4"/>
        <v>1868248</v>
      </c>
      <c r="S43" s="66">
        <f t="shared" si="4"/>
        <v>703513</v>
      </c>
      <c r="T43" s="66">
        <f t="shared" si="4"/>
        <v>532912</v>
      </c>
      <c r="U43" s="66">
        <f t="shared" si="4"/>
        <v>523930</v>
      </c>
      <c r="V43" s="66">
        <f t="shared" si="4"/>
        <v>1760355</v>
      </c>
      <c r="W43" s="66">
        <f t="shared" si="4"/>
        <v>6993546</v>
      </c>
      <c r="X43" s="66">
        <f t="shared" si="4"/>
        <v>6435017</v>
      </c>
      <c r="Y43" s="66">
        <f t="shared" si="4"/>
        <v>558529</v>
      </c>
      <c r="Z43" s="67">
        <f>+IF(X43&lt;&gt;0,+(Y43/X43)*100,0)</f>
        <v>8.6795264099535405</v>
      </c>
      <c r="AA43" s="64">
        <f>+AA41-AA42</f>
        <v>6435017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6127755</v>
      </c>
      <c r="D45" s="56">
        <f>SUM(D43:D44)</f>
        <v>0</v>
      </c>
      <c r="E45" s="57">
        <f t="shared" si="5"/>
        <v>7935017</v>
      </c>
      <c r="F45" s="58">
        <f t="shared" si="5"/>
        <v>6435017</v>
      </c>
      <c r="G45" s="58">
        <f t="shared" si="5"/>
        <v>495608</v>
      </c>
      <c r="H45" s="58">
        <f t="shared" si="5"/>
        <v>607625</v>
      </c>
      <c r="I45" s="58">
        <f t="shared" si="5"/>
        <v>628255</v>
      </c>
      <c r="J45" s="58">
        <f t="shared" si="5"/>
        <v>1731488</v>
      </c>
      <c r="K45" s="58">
        <f t="shared" si="5"/>
        <v>492848</v>
      </c>
      <c r="L45" s="58">
        <f t="shared" si="5"/>
        <v>571398</v>
      </c>
      <c r="M45" s="58">
        <f t="shared" si="5"/>
        <v>569209</v>
      </c>
      <c r="N45" s="58">
        <f t="shared" si="5"/>
        <v>1633455</v>
      </c>
      <c r="O45" s="58">
        <f t="shared" si="5"/>
        <v>638836</v>
      </c>
      <c r="P45" s="58">
        <f t="shared" si="5"/>
        <v>645146</v>
      </c>
      <c r="Q45" s="58">
        <f t="shared" si="5"/>
        <v>584266</v>
      </c>
      <c r="R45" s="58">
        <f t="shared" si="5"/>
        <v>1868248</v>
      </c>
      <c r="S45" s="58">
        <f t="shared" si="5"/>
        <v>703513</v>
      </c>
      <c r="T45" s="58">
        <f t="shared" si="5"/>
        <v>532912</v>
      </c>
      <c r="U45" s="58">
        <f t="shared" si="5"/>
        <v>523930</v>
      </c>
      <c r="V45" s="58">
        <f t="shared" si="5"/>
        <v>1760355</v>
      </c>
      <c r="W45" s="58">
        <f t="shared" si="5"/>
        <v>6993546</v>
      </c>
      <c r="X45" s="58">
        <f t="shared" si="5"/>
        <v>6435017</v>
      </c>
      <c r="Y45" s="58">
        <f t="shared" si="5"/>
        <v>558529</v>
      </c>
      <c r="Z45" s="59">
        <f>+IF(X45&lt;&gt;0,+(Y45/X45)*100,0)</f>
        <v>8.6795264099535405</v>
      </c>
      <c r="AA45" s="56">
        <f>SUM(AA43:AA44)</f>
        <v>6435017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6127755</v>
      </c>
      <c r="D47" s="71">
        <f>SUM(D45:D46)</f>
        <v>0</v>
      </c>
      <c r="E47" s="72">
        <f t="shared" si="6"/>
        <v>7935017</v>
      </c>
      <c r="F47" s="73">
        <f t="shared" si="6"/>
        <v>6435017</v>
      </c>
      <c r="G47" s="73">
        <f t="shared" si="6"/>
        <v>495608</v>
      </c>
      <c r="H47" s="74">
        <f t="shared" si="6"/>
        <v>607625</v>
      </c>
      <c r="I47" s="74">
        <f t="shared" si="6"/>
        <v>628255</v>
      </c>
      <c r="J47" s="74">
        <f t="shared" si="6"/>
        <v>1731488</v>
      </c>
      <c r="K47" s="74">
        <f t="shared" si="6"/>
        <v>492848</v>
      </c>
      <c r="L47" s="74">
        <f t="shared" si="6"/>
        <v>571398</v>
      </c>
      <c r="M47" s="73">
        <f t="shared" si="6"/>
        <v>569209</v>
      </c>
      <c r="N47" s="73">
        <f t="shared" si="6"/>
        <v>1633455</v>
      </c>
      <c r="O47" s="74">
        <f t="shared" si="6"/>
        <v>638836</v>
      </c>
      <c r="P47" s="74">
        <f t="shared" si="6"/>
        <v>645146</v>
      </c>
      <c r="Q47" s="74">
        <f t="shared" si="6"/>
        <v>584266</v>
      </c>
      <c r="R47" s="74">
        <f t="shared" si="6"/>
        <v>1868248</v>
      </c>
      <c r="S47" s="74">
        <f t="shared" si="6"/>
        <v>703513</v>
      </c>
      <c r="T47" s="73">
        <f t="shared" si="6"/>
        <v>532912</v>
      </c>
      <c r="U47" s="73">
        <f t="shared" si="6"/>
        <v>523930</v>
      </c>
      <c r="V47" s="74">
        <f t="shared" si="6"/>
        <v>1760355</v>
      </c>
      <c r="W47" s="74">
        <f t="shared" si="6"/>
        <v>6993546</v>
      </c>
      <c r="X47" s="74">
        <f t="shared" si="6"/>
        <v>6435017</v>
      </c>
      <c r="Y47" s="74">
        <f t="shared" si="6"/>
        <v>558529</v>
      </c>
      <c r="Z47" s="75">
        <f>+IF(X47&lt;&gt;0,+(Y47/X47)*100,0)</f>
        <v>8.6795264099535405</v>
      </c>
      <c r="AA47" s="76">
        <f>SUM(AA45:AA46)</f>
        <v>6435017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14686518</v>
      </c>
      <c r="D9" s="6"/>
      <c r="E9" s="7">
        <v>19491075</v>
      </c>
      <c r="F9" s="8">
        <v>19491076</v>
      </c>
      <c r="G9" s="8">
        <v>1250914</v>
      </c>
      <c r="H9" s="8">
        <v>1258746</v>
      </c>
      <c r="I9" s="8">
        <v>1253851</v>
      </c>
      <c r="J9" s="8">
        <v>3763511</v>
      </c>
      <c r="K9" s="8">
        <v>1246805</v>
      </c>
      <c r="L9" s="8">
        <v>1254663</v>
      </c>
      <c r="M9" s="8">
        <v>1251295</v>
      </c>
      <c r="N9" s="8">
        <v>3752763</v>
      </c>
      <c r="O9" s="8">
        <v>1251459</v>
      </c>
      <c r="P9" s="8">
        <v>592</v>
      </c>
      <c r="Q9" s="8">
        <v>1421535</v>
      </c>
      <c r="R9" s="8">
        <v>2673586</v>
      </c>
      <c r="S9" s="8">
        <v>1274680</v>
      </c>
      <c r="T9" s="8">
        <v>1272494</v>
      </c>
      <c r="U9" s="8">
        <v>1277010</v>
      </c>
      <c r="V9" s="8">
        <v>3824184</v>
      </c>
      <c r="W9" s="8">
        <v>14014044</v>
      </c>
      <c r="X9" s="8">
        <v>19491076</v>
      </c>
      <c r="Y9" s="8">
        <v>-5477032</v>
      </c>
      <c r="Z9" s="2">
        <v>-28.100203395646297</v>
      </c>
      <c r="AA9" s="6">
        <v>19491076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4490440</v>
      </c>
      <c r="D13" s="6"/>
      <c r="E13" s="7">
        <v>3278680</v>
      </c>
      <c r="F13" s="8">
        <v>3278680</v>
      </c>
      <c r="G13" s="8">
        <v>556156</v>
      </c>
      <c r="H13" s="8">
        <v>556468</v>
      </c>
      <c r="I13" s="8"/>
      <c r="J13" s="8">
        <v>1112624</v>
      </c>
      <c r="K13" s="8">
        <v>577943</v>
      </c>
      <c r="L13" s="8">
        <v>582243</v>
      </c>
      <c r="M13" s="8">
        <v>590488</v>
      </c>
      <c r="N13" s="8">
        <v>1750674</v>
      </c>
      <c r="O13" s="8">
        <v>568705</v>
      </c>
      <c r="P13" s="8">
        <v>-497</v>
      </c>
      <c r="Q13" s="8">
        <v>608873</v>
      </c>
      <c r="R13" s="8">
        <v>1177081</v>
      </c>
      <c r="S13" s="8">
        <v>617752</v>
      </c>
      <c r="T13" s="8">
        <v>622889</v>
      </c>
      <c r="U13" s="8">
        <v>630000</v>
      </c>
      <c r="V13" s="8">
        <v>1870641</v>
      </c>
      <c r="W13" s="8">
        <v>5911020</v>
      </c>
      <c r="X13" s="8">
        <v>3278680</v>
      </c>
      <c r="Y13" s="8">
        <v>2632340</v>
      </c>
      <c r="Z13" s="2">
        <v>80.286578745104748</v>
      </c>
      <c r="AA13" s="6">
        <v>3278680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1443152</v>
      </c>
      <c r="D18" s="6"/>
      <c r="E18" s="7">
        <v>1220000</v>
      </c>
      <c r="F18" s="8">
        <v>1220000</v>
      </c>
      <c r="G18" s="8"/>
      <c r="H18" s="8"/>
      <c r="I18" s="8">
        <v>409774</v>
      </c>
      <c r="J18" s="8">
        <v>409774</v>
      </c>
      <c r="K18" s="8"/>
      <c r="L18" s="8"/>
      <c r="M18" s="8">
        <v>98976</v>
      </c>
      <c r="N18" s="8">
        <v>98976</v>
      </c>
      <c r="O18" s="8"/>
      <c r="P18" s="8">
        <v>103790</v>
      </c>
      <c r="Q18" s="8">
        <v>83032</v>
      </c>
      <c r="R18" s="8">
        <v>186822</v>
      </c>
      <c r="S18" s="8">
        <v>89951</v>
      </c>
      <c r="T18" s="8">
        <v>83032</v>
      </c>
      <c r="U18" s="8">
        <v>37606</v>
      </c>
      <c r="V18" s="8">
        <v>210589</v>
      </c>
      <c r="W18" s="8">
        <v>906161</v>
      </c>
      <c r="X18" s="8">
        <v>1220000</v>
      </c>
      <c r="Y18" s="8">
        <v>-313839</v>
      </c>
      <c r="Z18" s="2">
        <v>-25.724508196721313</v>
      </c>
      <c r="AA18" s="6">
        <v>1220000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20620110</v>
      </c>
      <c r="D21" s="33">
        <f t="shared" si="0"/>
        <v>0</v>
      </c>
      <c r="E21" s="34">
        <f t="shared" si="0"/>
        <v>23989755</v>
      </c>
      <c r="F21" s="35">
        <f t="shared" si="0"/>
        <v>23989756</v>
      </c>
      <c r="G21" s="35">
        <f t="shared" si="0"/>
        <v>1807070</v>
      </c>
      <c r="H21" s="35">
        <f t="shared" si="0"/>
        <v>1815214</v>
      </c>
      <c r="I21" s="35">
        <f t="shared" si="0"/>
        <v>1663625</v>
      </c>
      <c r="J21" s="35">
        <f t="shared" si="0"/>
        <v>5285909</v>
      </c>
      <c r="K21" s="35">
        <f t="shared" si="0"/>
        <v>1824748</v>
      </c>
      <c r="L21" s="35">
        <f t="shared" si="0"/>
        <v>1836906</v>
      </c>
      <c r="M21" s="35">
        <f t="shared" si="0"/>
        <v>1940759</v>
      </c>
      <c r="N21" s="35">
        <f t="shared" si="0"/>
        <v>5602413</v>
      </c>
      <c r="O21" s="35">
        <f t="shared" si="0"/>
        <v>1820164</v>
      </c>
      <c r="P21" s="35">
        <f t="shared" si="0"/>
        <v>103885</v>
      </c>
      <c r="Q21" s="35">
        <f t="shared" si="0"/>
        <v>2113440</v>
      </c>
      <c r="R21" s="35">
        <f t="shared" si="0"/>
        <v>4037489</v>
      </c>
      <c r="S21" s="35">
        <f t="shared" si="0"/>
        <v>1982383</v>
      </c>
      <c r="T21" s="35">
        <f t="shared" si="0"/>
        <v>1978415</v>
      </c>
      <c r="U21" s="35">
        <f t="shared" si="0"/>
        <v>1944616</v>
      </c>
      <c r="V21" s="35">
        <f t="shared" si="0"/>
        <v>5905414</v>
      </c>
      <c r="W21" s="35">
        <f t="shared" si="0"/>
        <v>20831225</v>
      </c>
      <c r="X21" s="35">
        <f t="shared" si="0"/>
        <v>23989756</v>
      </c>
      <c r="Y21" s="35">
        <f t="shared" si="0"/>
        <v>-3158531</v>
      </c>
      <c r="Z21" s="36">
        <f>+IF(X21&lt;&gt;0,+(Y21/X21)*100,0)</f>
        <v>-13.166165591680048</v>
      </c>
      <c r="AA21" s="33">
        <f>SUM(AA5:AA20)</f>
        <v>23989756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16748987</v>
      </c>
      <c r="D24" s="6"/>
      <c r="E24" s="7">
        <v>15860818</v>
      </c>
      <c r="F24" s="8">
        <v>16260818</v>
      </c>
      <c r="G24" s="8">
        <v>1227203</v>
      </c>
      <c r="H24" s="8">
        <v>1204099</v>
      </c>
      <c r="I24" s="8">
        <v>1179806</v>
      </c>
      <c r="J24" s="8">
        <v>3611108</v>
      </c>
      <c r="K24" s="8">
        <v>1535212</v>
      </c>
      <c r="L24" s="8">
        <v>1374043</v>
      </c>
      <c r="M24" s="8">
        <v>1545447</v>
      </c>
      <c r="N24" s="8">
        <v>4454702</v>
      </c>
      <c r="O24" s="8">
        <v>1458219</v>
      </c>
      <c r="P24" s="8">
        <v>1200528</v>
      </c>
      <c r="Q24" s="8">
        <v>1190939</v>
      </c>
      <c r="R24" s="8">
        <v>3849686</v>
      </c>
      <c r="S24" s="8">
        <v>1294531</v>
      </c>
      <c r="T24" s="8">
        <v>1352867</v>
      </c>
      <c r="U24" s="8">
        <v>1249934</v>
      </c>
      <c r="V24" s="8">
        <v>3897332</v>
      </c>
      <c r="W24" s="8">
        <v>15812828</v>
      </c>
      <c r="X24" s="8">
        <v>16260818</v>
      </c>
      <c r="Y24" s="8">
        <v>-447990</v>
      </c>
      <c r="Z24" s="2">
        <v>-2.7550274531084473</v>
      </c>
      <c r="AA24" s="6">
        <v>16260818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2</v>
      </c>
      <c r="G27" s="8"/>
      <c r="H27" s="8"/>
      <c r="I27" s="8"/>
      <c r="J27" s="8"/>
      <c r="K27" s="8"/>
      <c r="L27" s="8">
        <v>444134</v>
      </c>
      <c r="M27" s="8">
        <v>90580</v>
      </c>
      <c r="N27" s="8">
        <v>534714</v>
      </c>
      <c r="O27" s="8">
        <v>90580</v>
      </c>
      <c r="P27" s="8">
        <v>81814</v>
      </c>
      <c r="Q27" s="8">
        <v>90580</v>
      </c>
      <c r="R27" s="8">
        <v>262974</v>
      </c>
      <c r="S27" s="8">
        <v>87658</v>
      </c>
      <c r="T27" s="8"/>
      <c r="U27" s="8"/>
      <c r="V27" s="8">
        <v>87658</v>
      </c>
      <c r="W27" s="8">
        <v>885346</v>
      </c>
      <c r="X27" s="8">
        <v>2</v>
      </c>
      <c r="Y27" s="8">
        <v>885344</v>
      </c>
      <c r="Z27" s="2">
        <v>44267200</v>
      </c>
      <c r="AA27" s="6">
        <v>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1224400</v>
      </c>
      <c r="D30" s="6"/>
      <c r="E30" s="7">
        <v>863194</v>
      </c>
      <c r="F30" s="8">
        <v>1863194</v>
      </c>
      <c r="G30" s="8">
        <v>80120</v>
      </c>
      <c r="H30" s="8">
        <v>40630</v>
      </c>
      <c r="I30" s="8">
        <v>227396</v>
      </c>
      <c r="J30" s="8">
        <v>348146</v>
      </c>
      <c r="K30" s="8">
        <v>181911</v>
      </c>
      <c r="L30" s="8">
        <v>231500</v>
      </c>
      <c r="M30" s="8">
        <v>2627</v>
      </c>
      <c r="N30" s="8">
        <v>416038</v>
      </c>
      <c r="O30" s="8">
        <v>198398</v>
      </c>
      <c r="P30" s="8">
        <v>201188</v>
      </c>
      <c r="Q30" s="8">
        <v>96965</v>
      </c>
      <c r="R30" s="8">
        <v>496551</v>
      </c>
      <c r="S30" s="8">
        <v>49173</v>
      </c>
      <c r="T30" s="8">
        <v>25870</v>
      </c>
      <c r="U30" s="8">
        <v>200306</v>
      </c>
      <c r="V30" s="8">
        <v>275349</v>
      </c>
      <c r="W30" s="8">
        <v>1536084</v>
      </c>
      <c r="X30" s="8">
        <v>1863194</v>
      </c>
      <c r="Y30" s="8">
        <v>-327110</v>
      </c>
      <c r="Z30" s="2">
        <v>-17.556411194969499</v>
      </c>
      <c r="AA30" s="6">
        <v>1863194</v>
      </c>
    </row>
    <row r="31" spans="1:27" x14ac:dyDescent="0.25">
      <c r="A31" s="25" t="s">
        <v>57</v>
      </c>
      <c r="B31" s="24" t="s">
        <v>32</v>
      </c>
      <c r="C31" s="6">
        <v>3688492</v>
      </c>
      <c r="D31" s="6"/>
      <c r="E31" s="7">
        <v>513033</v>
      </c>
      <c r="F31" s="8">
        <v>1584933</v>
      </c>
      <c r="G31" s="8"/>
      <c r="H31" s="8"/>
      <c r="I31" s="8">
        <v>58400</v>
      </c>
      <c r="J31" s="8">
        <v>58400</v>
      </c>
      <c r="K31" s="8">
        <v>25600</v>
      </c>
      <c r="L31" s="8">
        <v>86100</v>
      </c>
      <c r="M31" s="8">
        <v>1071900</v>
      </c>
      <c r="N31" s="8">
        <v>1183600</v>
      </c>
      <c r="O31" s="8"/>
      <c r="P31" s="8">
        <v>28500</v>
      </c>
      <c r="Q31" s="8">
        <v>65540</v>
      </c>
      <c r="R31" s="8">
        <v>94040</v>
      </c>
      <c r="S31" s="8">
        <v>4600</v>
      </c>
      <c r="T31" s="8">
        <v>109600</v>
      </c>
      <c r="U31" s="8">
        <v>14001</v>
      </c>
      <c r="V31" s="8">
        <v>128201</v>
      </c>
      <c r="W31" s="8">
        <v>1464241</v>
      </c>
      <c r="X31" s="8">
        <v>1584933</v>
      </c>
      <c r="Y31" s="8">
        <v>-120692</v>
      </c>
      <c r="Z31" s="2">
        <v>-7.6149591181456877</v>
      </c>
      <c r="AA31" s="6">
        <v>1584933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390030</v>
      </c>
      <c r="D33" s="6"/>
      <c r="E33" s="7">
        <v>3735124</v>
      </c>
      <c r="F33" s="8">
        <v>2504124</v>
      </c>
      <c r="G33" s="8">
        <v>509128</v>
      </c>
      <c r="H33" s="8">
        <v>420059</v>
      </c>
      <c r="I33" s="8">
        <v>501429</v>
      </c>
      <c r="J33" s="8">
        <v>1430616</v>
      </c>
      <c r="K33" s="8">
        <v>558466</v>
      </c>
      <c r="L33" s="8">
        <v>467637</v>
      </c>
      <c r="M33" s="8">
        <v>526913</v>
      </c>
      <c r="N33" s="8">
        <v>1553016</v>
      </c>
      <c r="O33" s="8">
        <v>441462</v>
      </c>
      <c r="P33" s="8">
        <v>616270</v>
      </c>
      <c r="Q33" s="8">
        <v>540413</v>
      </c>
      <c r="R33" s="8">
        <v>1598145</v>
      </c>
      <c r="S33" s="8">
        <v>460342</v>
      </c>
      <c r="T33" s="8">
        <v>295911</v>
      </c>
      <c r="U33" s="8">
        <v>338855</v>
      </c>
      <c r="V33" s="8">
        <v>1095108</v>
      </c>
      <c r="W33" s="8">
        <v>5676885</v>
      </c>
      <c r="X33" s="8">
        <v>2504124</v>
      </c>
      <c r="Y33" s="8">
        <v>3172761</v>
      </c>
      <c r="Z33" s="2">
        <v>126.70143331560257</v>
      </c>
      <c r="AA33" s="6">
        <v>2504124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22051909</v>
      </c>
      <c r="D35" s="33">
        <f>SUM(D24:D34)</f>
        <v>0</v>
      </c>
      <c r="E35" s="34">
        <f t="shared" si="1"/>
        <v>20972169</v>
      </c>
      <c r="F35" s="35">
        <f t="shared" si="1"/>
        <v>22213072</v>
      </c>
      <c r="G35" s="35">
        <f t="shared" si="1"/>
        <v>1816451</v>
      </c>
      <c r="H35" s="35">
        <f t="shared" si="1"/>
        <v>1664788</v>
      </c>
      <c r="I35" s="35">
        <f t="shared" si="1"/>
        <v>1967031</v>
      </c>
      <c r="J35" s="35">
        <f t="shared" si="1"/>
        <v>5448270</v>
      </c>
      <c r="K35" s="35">
        <f t="shared" si="1"/>
        <v>2301189</v>
      </c>
      <c r="L35" s="35">
        <f t="shared" si="1"/>
        <v>2603414</v>
      </c>
      <c r="M35" s="35">
        <f t="shared" si="1"/>
        <v>3237467</v>
      </c>
      <c r="N35" s="35">
        <f t="shared" si="1"/>
        <v>8142070</v>
      </c>
      <c r="O35" s="35">
        <f t="shared" si="1"/>
        <v>2188659</v>
      </c>
      <c r="P35" s="35">
        <f t="shared" si="1"/>
        <v>2128300</v>
      </c>
      <c r="Q35" s="35">
        <f t="shared" si="1"/>
        <v>1984437</v>
      </c>
      <c r="R35" s="35">
        <f t="shared" si="1"/>
        <v>6301396</v>
      </c>
      <c r="S35" s="35">
        <f t="shared" si="1"/>
        <v>1896304</v>
      </c>
      <c r="T35" s="35">
        <f t="shared" si="1"/>
        <v>1784248</v>
      </c>
      <c r="U35" s="35">
        <f t="shared" si="1"/>
        <v>1803096</v>
      </c>
      <c r="V35" s="35">
        <f t="shared" si="1"/>
        <v>5483648</v>
      </c>
      <c r="W35" s="35">
        <f t="shared" si="1"/>
        <v>25375384</v>
      </c>
      <c r="X35" s="35">
        <f t="shared" si="1"/>
        <v>22213072</v>
      </c>
      <c r="Y35" s="35">
        <f t="shared" si="1"/>
        <v>3162312</v>
      </c>
      <c r="Z35" s="36">
        <f>+IF(X35&lt;&gt;0,+(Y35/X35)*100,0)</f>
        <v>14.23626592485722</v>
      </c>
      <c r="AA35" s="33">
        <f>SUM(AA24:AA34)</f>
        <v>22213072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-1431799</v>
      </c>
      <c r="D37" s="46">
        <f>+D21-D35</f>
        <v>0</v>
      </c>
      <c r="E37" s="47">
        <f t="shared" si="2"/>
        <v>3017586</v>
      </c>
      <c r="F37" s="48">
        <f t="shared" si="2"/>
        <v>1776684</v>
      </c>
      <c r="G37" s="48">
        <f t="shared" si="2"/>
        <v>-9381</v>
      </c>
      <c r="H37" s="48">
        <f t="shared" si="2"/>
        <v>150426</v>
      </c>
      <c r="I37" s="48">
        <f t="shared" si="2"/>
        <v>-303406</v>
      </c>
      <c r="J37" s="48">
        <f t="shared" si="2"/>
        <v>-162361</v>
      </c>
      <c r="K37" s="48">
        <f t="shared" si="2"/>
        <v>-476441</v>
      </c>
      <c r="L37" s="48">
        <f t="shared" si="2"/>
        <v>-766508</v>
      </c>
      <c r="M37" s="48">
        <f t="shared" si="2"/>
        <v>-1296708</v>
      </c>
      <c r="N37" s="48">
        <f t="shared" si="2"/>
        <v>-2539657</v>
      </c>
      <c r="O37" s="48">
        <f t="shared" si="2"/>
        <v>-368495</v>
      </c>
      <c r="P37" s="48">
        <f t="shared" si="2"/>
        <v>-2024415</v>
      </c>
      <c r="Q37" s="48">
        <f t="shared" si="2"/>
        <v>129003</v>
      </c>
      <c r="R37" s="48">
        <f t="shared" si="2"/>
        <v>-2263907</v>
      </c>
      <c r="S37" s="48">
        <f t="shared" si="2"/>
        <v>86079</v>
      </c>
      <c r="T37" s="48">
        <f t="shared" si="2"/>
        <v>194167</v>
      </c>
      <c r="U37" s="48">
        <f t="shared" si="2"/>
        <v>141520</v>
      </c>
      <c r="V37" s="48">
        <f t="shared" si="2"/>
        <v>421766</v>
      </c>
      <c r="W37" s="48">
        <f t="shared" si="2"/>
        <v>-4544159</v>
      </c>
      <c r="X37" s="48">
        <f>IF(F21=F35,0,X21-X35)</f>
        <v>1776684</v>
      </c>
      <c r="Y37" s="48">
        <f t="shared" si="2"/>
        <v>-6320843</v>
      </c>
      <c r="Z37" s="49">
        <f>+IF(X37&lt;&gt;0,+(Y37/X37)*100,0)</f>
        <v>-355.76630396851664</v>
      </c>
      <c r="AA37" s="46">
        <f>+AA21-AA35</f>
        <v>1776684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-1431799</v>
      </c>
      <c r="D41" s="56">
        <f>SUM(D37:D40)</f>
        <v>0</v>
      </c>
      <c r="E41" s="57">
        <f t="shared" si="3"/>
        <v>3017586</v>
      </c>
      <c r="F41" s="58">
        <f t="shared" si="3"/>
        <v>1776684</v>
      </c>
      <c r="G41" s="58">
        <f t="shared" si="3"/>
        <v>-9381</v>
      </c>
      <c r="H41" s="58">
        <f t="shared" si="3"/>
        <v>150426</v>
      </c>
      <c r="I41" s="58">
        <f t="shared" si="3"/>
        <v>-303406</v>
      </c>
      <c r="J41" s="58">
        <f t="shared" si="3"/>
        <v>-162361</v>
      </c>
      <c r="K41" s="58">
        <f t="shared" si="3"/>
        <v>-476441</v>
      </c>
      <c r="L41" s="58">
        <f t="shared" si="3"/>
        <v>-766508</v>
      </c>
      <c r="M41" s="58">
        <f t="shared" si="3"/>
        <v>-1296708</v>
      </c>
      <c r="N41" s="58">
        <f t="shared" si="3"/>
        <v>-2539657</v>
      </c>
      <c r="O41" s="58">
        <f t="shared" si="3"/>
        <v>-368495</v>
      </c>
      <c r="P41" s="58">
        <f t="shared" si="3"/>
        <v>-2024415</v>
      </c>
      <c r="Q41" s="58">
        <f t="shared" si="3"/>
        <v>129003</v>
      </c>
      <c r="R41" s="58">
        <f t="shared" si="3"/>
        <v>-2263907</v>
      </c>
      <c r="S41" s="58">
        <f t="shared" si="3"/>
        <v>86079</v>
      </c>
      <c r="T41" s="58">
        <f t="shared" si="3"/>
        <v>194167</v>
      </c>
      <c r="U41" s="58">
        <f t="shared" si="3"/>
        <v>141520</v>
      </c>
      <c r="V41" s="58">
        <f t="shared" si="3"/>
        <v>421766</v>
      </c>
      <c r="W41" s="58">
        <f t="shared" si="3"/>
        <v>-4544159</v>
      </c>
      <c r="X41" s="58">
        <f t="shared" si="3"/>
        <v>1776684</v>
      </c>
      <c r="Y41" s="58">
        <f t="shared" si="3"/>
        <v>-6320843</v>
      </c>
      <c r="Z41" s="59">
        <f>+IF(X41&lt;&gt;0,+(Y41/X41)*100,0)</f>
        <v>-355.76630396851664</v>
      </c>
      <c r="AA41" s="56">
        <f>SUM(AA37:AA40)</f>
        <v>1776684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-1431799</v>
      </c>
      <c r="D43" s="64">
        <f>+D41-D42</f>
        <v>0</v>
      </c>
      <c r="E43" s="65">
        <f t="shared" si="4"/>
        <v>3017586</v>
      </c>
      <c r="F43" s="66">
        <f t="shared" si="4"/>
        <v>1776684</v>
      </c>
      <c r="G43" s="66">
        <f t="shared" si="4"/>
        <v>-9381</v>
      </c>
      <c r="H43" s="66">
        <f t="shared" si="4"/>
        <v>150426</v>
      </c>
      <c r="I43" s="66">
        <f t="shared" si="4"/>
        <v>-303406</v>
      </c>
      <c r="J43" s="66">
        <f t="shared" si="4"/>
        <v>-162361</v>
      </c>
      <c r="K43" s="66">
        <f t="shared" si="4"/>
        <v>-476441</v>
      </c>
      <c r="L43" s="66">
        <f t="shared" si="4"/>
        <v>-766508</v>
      </c>
      <c r="M43" s="66">
        <f t="shared" si="4"/>
        <v>-1296708</v>
      </c>
      <c r="N43" s="66">
        <f t="shared" si="4"/>
        <v>-2539657</v>
      </c>
      <c r="O43" s="66">
        <f t="shared" si="4"/>
        <v>-368495</v>
      </c>
      <c r="P43" s="66">
        <f t="shared" si="4"/>
        <v>-2024415</v>
      </c>
      <c r="Q43" s="66">
        <f t="shared" si="4"/>
        <v>129003</v>
      </c>
      <c r="R43" s="66">
        <f t="shared" si="4"/>
        <v>-2263907</v>
      </c>
      <c r="S43" s="66">
        <f t="shared" si="4"/>
        <v>86079</v>
      </c>
      <c r="T43" s="66">
        <f t="shared" si="4"/>
        <v>194167</v>
      </c>
      <c r="U43" s="66">
        <f t="shared" si="4"/>
        <v>141520</v>
      </c>
      <c r="V43" s="66">
        <f t="shared" si="4"/>
        <v>421766</v>
      </c>
      <c r="W43" s="66">
        <f t="shared" si="4"/>
        <v>-4544159</v>
      </c>
      <c r="X43" s="66">
        <f t="shared" si="4"/>
        <v>1776684</v>
      </c>
      <c r="Y43" s="66">
        <f t="shared" si="4"/>
        <v>-6320843</v>
      </c>
      <c r="Z43" s="67">
        <f>+IF(X43&lt;&gt;0,+(Y43/X43)*100,0)</f>
        <v>-355.76630396851664</v>
      </c>
      <c r="AA43" s="64">
        <f>+AA41-AA42</f>
        <v>1776684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-1431799</v>
      </c>
      <c r="D45" s="56">
        <f>SUM(D43:D44)</f>
        <v>0</v>
      </c>
      <c r="E45" s="57">
        <f t="shared" si="5"/>
        <v>3017586</v>
      </c>
      <c r="F45" s="58">
        <f t="shared" si="5"/>
        <v>1776684</v>
      </c>
      <c r="G45" s="58">
        <f t="shared" si="5"/>
        <v>-9381</v>
      </c>
      <c r="H45" s="58">
        <f t="shared" si="5"/>
        <v>150426</v>
      </c>
      <c r="I45" s="58">
        <f t="shared" si="5"/>
        <v>-303406</v>
      </c>
      <c r="J45" s="58">
        <f t="shared" si="5"/>
        <v>-162361</v>
      </c>
      <c r="K45" s="58">
        <f t="shared" si="5"/>
        <v>-476441</v>
      </c>
      <c r="L45" s="58">
        <f t="shared" si="5"/>
        <v>-766508</v>
      </c>
      <c r="M45" s="58">
        <f t="shared" si="5"/>
        <v>-1296708</v>
      </c>
      <c r="N45" s="58">
        <f t="shared" si="5"/>
        <v>-2539657</v>
      </c>
      <c r="O45" s="58">
        <f t="shared" si="5"/>
        <v>-368495</v>
      </c>
      <c r="P45" s="58">
        <f t="shared" si="5"/>
        <v>-2024415</v>
      </c>
      <c r="Q45" s="58">
        <f t="shared" si="5"/>
        <v>129003</v>
      </c>
      <c r="R45" s="58">
        <f t="shared" si="5"/>
        <v>-2263907</v>
      </c>
      <c r="S45" s="58">
        <f t="shared" si="5"/>
        <v>86079</v>
      </c>
      <c r="T45" s="58">
        <f t="shared" si="5"/>
        <v>194167</v>
      </c>
      <c r="U45" s="58">
        <f t="shared" si="5"/>
        <v>141520</v>
      </c>
      <c r="V45" s="58">
        <f t="shared" si="5"/>
        <v>421766</v>
      </c>
      <c r="W45" s="58">
        <f t="shared" si="5"/>
        <v>-4544159</v>
      </c>
      <c r="X45" s="58">
        <f t="shared" si="5"/>
        <v>1776684</v>
      </c>
      <c r="Y45" s="58">
        <f t="shared" si="5"/>
        <v>-6320843</v>
      </c>
      <c r="Z45" s="59">
        <f>+IF(X45&lt;&gt;0,+(Y45/X45)*100,0)</f>
        <v>-355.76630396851664</v>
      </c>
      <c r="AA45" s="56">
        <f>SUM(AA43:AA44)</f>
        <v>1776684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-1431799</v>
      </c>
      <c r="D47" s="71">
        <f>SUM(D45:D46)</f>
        <v>0</v>
      </c>
      <c r="E47" s="72">
        <f t="shared" si="6"/>
        <v>3017586</v>
      </c>
      <c r="F47" s="73">
        <f t="shared" si="6"/>
        <v>1776684</v>
      </c>
      <c r="G47" s="73">
        <f t="shared" si="6"/>
        <v>-9381</v>
      </c>
      <c r="H47" s="74">
        <f t="shared" si="6"/>
        <v>150426</v>
      </c>
      <c r="I47" s="74">
        <f t="shared" si="6"/>
        <v>-303406</v>
      </c>
      <c r="J47" s="74">
        <f t="shared" si="6"/>
        <v>-162361</v>
      </c>
      <c r="K47" s="74">
        <f t="shared" si="6"/>
        <v>-476441</v>
      </c>
      <c r="L47" s="74">
        <f t="shared" si="6"/>
        <v>-766508</v>
      </c>
      <c r="M47" s="73">
        <f t="shared" si="6"/>
        <v>-1296708</v>
      </c>
      <c r="N47" s="73">
        <f t="shared" si="6"/>
        <v>-2539657</v>
      </c>
      <c r="O47" s="74">
        <f t="shared" si="6"/>
        <v>-368495</v>
      </c>
      <c r="P47" s="74">
        <f t="shared" si="6"/>
        <v>-2024415</v>
      </c>
      <c r="Q47" s="74">
        <f t="shared" si="6"/>
        <v>129003</v>
      </c>
      <c r="R47" s="74">
        <f t="shared" si="6"/>
        <v>-2263907</v>
      </c>
      <c r="S47" s="74">
        <f t="shared" si="6"/>
        <v>86079</v>
      </c>
      <c r="T47" s="73">
        <f t="shared" si="6"/>
        <v>194167</v>
      </c>
      <c r="U47" s="73">
        <f t="shared" si="6"/>
        <v>141520</v>
      </c>
      <c r="V47" s="74">
        <f t="shared" si="6"/>
        <v>421766</v>
      </c>
      <c r="W47" s="74">
        <f t="shared" si="6"/>
        <v>-4544159</v>
      </c>
      <c r="X47" s="74">
        <f t="shared" si="6"/>
        <v>1776684</v>
      </c>
      <c r="Y47" s="74">
        <f t="shared" si="6"/>
        <v>-6320843</v>
      </c>
      <c r="Z47" s="75">
        <f>+IF(X47&lt;&gt;0,+(Y47/X47)*100,0)</f>
        <v>-355.76630396851664</v>
      </c>
      <c r="AA47" s="76">
        <f>SUM(AA45:AA46)</f>
        <v>1776684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9207344</v>
      </c>
      <c r="D9" s="6"/>
      <c r="E9" s="7">
        <v>8745735</v>
      </c>
      <c r="F9" s="8">
        <v>8745735</v>
      </c>
      <c r="G9" s="8">
        <v>1174260</v>
      </c>
      <c r="H9" s="8">
        <v>572240</v>
      </c>
      <c r="I9" s="8">
        <v>716844</v>
      </c>
      <c r="J9" s="8">
        <v>2463344</v>
      </c>
      <c r="K9" s="8">
        <v>704129</v>
      </c>
      <c r="L9" s="8">
        <v>773028</v>
      </c>
      <c r="M9" s="8">
        <v>783191</v>
      </c>
      <c r="N9" s="8">
        <v>2260348</v>
      </c>
      <c r="O9" s="8">
        <v>792734</v>
      </c>
      <c r="P9" s="8">
        <v>531529</v>
      </c>
      <c r="Q9" s="8">
        <v>758831</v>
      </c>
      <c r="R9" s="8">
        <v>2083094</v>
      </c>
      <c r="S9" s="8">
        <v>680080</v>
      </c>
      <c r="T9" s="8">
        <v>741095</v>
      </c>
      <c r="U9" s="8">
        <v>723908</v>
      </c>
      <c r="V9" s="8">
        <v>2145083</v>
      </c>
      <c r="W9" s="8">
        <v>8951869</v>
      </c>
      <c r="X9" s="8">
        <v>8745735</v>
      </c>
      <c r="Y9" s="8">
        <v>206134</v>
      </c>
      <c r="Z9" s="2">
        <v>2.3569659954251985</v>
      </c>
      <c r="AA9" s="6">
        <v>8745735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548566</v>
      </c>
      <c r="D13" s="6"/>
      <c r="E13" s="7">
        <v>1370932</v>
      </c>
      <c r="F13" s="8">
        <v>1005932</v>
      </c>
      <c r="G13" s="8">
        <v>54014</v>
      </c>
      <c r="H13" s="8">
        <v>50832</v>
      </c>
      <c r="I13" s="8">
        <v>48493</v>
      </c>
      <c r="J13" s="8">
        <v>153339</v>
      </c>
      <c r="K13" s="8">
        <v>48029</v>
      </c>
      <c r="L13" s="8">
        <v>51886</v>
      </c>
      <c r="M13" s="8">
        <v>53321</v>
      </c>
      <c r="N13" s="8">
        <v>153236</v>
      </c>
      <c r="O13" s="8">
        <v>54239</v>
      </c>
      <c r="P13" s="8">
        <v>44267</v>
      </c>
      <c r="Q13" s="8">
        <v>61364</v>
      </c>
      <c r="R13" s="8">
        <v>159870</v>
      </c>
      <c r="S13" s="8">
        <v>56565</v>
      </c>
      <c r="T13" s="8">
        <v>63975</v>
      </c>
      <c r="U13" s="8">
        <v>64708</v>
      </c>
      <c r="V13" s="8">
        <v>185248</v>
      </c>
      <c r="W13" s="8">
        <v>651693</v>
      </c>
      <c r="X13" s="8">
        <v>1005932</v>
      </c>
      <c r="Y13" s="8">
        <v>-354239</v>
      </c>
      <c r="Z13" s="2">
        <v>-35.215004592755776</v>
      </c>
      <c r="AA13" s="6">
        <v>1005932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19797</v>
      </c>
      <c r="D19" s="6"/>
      <c r="E19" s="7">
        <v>85705</v>
      </c>
      <c r="F19" s="26">
        <v>85705</v>
      </c>
      <c r="G19" s="26">
        <v>1189</v>
      </c>
      <c r="H19" s="26">
        <v>3500</v>
      </c>
      <c r="I19" s="26">
        <v>1586</v>
      </c>
      <c r="J19" s="26">
        <v>6275</v>
      </c>
      <c r="K19" s="26">
        <v>4926</v>
      </c>
      <c r="L19" s="26">
        <v>1509</v>
      </c>
      <c r="M19" s="26">
        <v>1509</v>
      </c>
      <c r="N19" s="26">
        <v>7944</v>
      </c>
      <c r="O19" s="26">
        <v>2037</v>
      </c>
      <c r="P19" s="26">
        <v>1905</v>
      </c>
      <c r="Q19" s="26">
        <v>4617</v>
      </c>
      <c r="R19" s="26">
        <v>8559</v>
      </c>
      <c r="S19" s="26">
        <v>2698</v>
      </c>
      <c r="T19" s="26">
        <v>1509</v>
      </c>
      <c r="U19" s="26">
        <v>2698</v>
      </c>
      <c r="V19" s="26">
        <v>6905</v>
      </c>
      <c r="W19" s="26">
        <v>29683</v>
      </c>
      <c r="X19" s="26">
        <v>85705</v>
      </c>
      <c r="Y19" s="26">
        <v>-56022</v>
      </c>
      <c r="Z19" s="27">
        <v>-65.366081325476927</v>
      </c>
      <c r="AA19" s="28">
        <v>85705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9775707</v>
      </c>
      <c r="D21" s="33">
        <f t="shared" si="0"/>
        <v>0</v>
      </c>
      <c r="E21" s="34">
        <f t="shared" si="0"/>
        <v>10202372</v>
      </c>
      <c r="F21" s="35">
        <f t="shared" si="0"/>
        <v>9837372</v>
      </c>
      <c r="G21" s="35">
        <f t="shared" si="0"/>
        <v>1229463</v>
      </c>
      <c r="H21" s="35">
        <f t="shared" si="0"/>
        <v>626572</v>
      </c>
      <c r="I21" s="35">
        <f t="shared" si="0"/>
        <v>766923</v>
      </c>
      <c r="J21" s="35">
        <f t="shared" si="0"/>
        <v>2622958</v>
      </c>
      <c r="K21" s="35">
        <f t="shared" si="0"/>
        <v>757084</v>
      </c>
      <c r="L21" s="35">
        <f t="shared" si="0"/>
        <v>826423</v>
      </c>
      <c r="M21" s="35">
        <f t="shared" si="0"/>
        <v>838021</v>
      </c>
      <c r="N21" s="35">
        <f t="shared" si="0"/>
        <v>2421528</v>
      </c>
      <c r="O21" s="35">
        <f t="shared" si="0"/>
        <v>849010</v>
      </c>
      <c r="P21" s="35">
        <f t="shared" si="0"/>
        <v>577701</v>
      </c>
      <c r="Q21" s="35">
        <f t="shared" si="0"/>
        <v>824812</v>
      </c>
      <c r="R21" s="35">
        <f t="shared" si="0"/>
        <v>2251523</v>
      </c>
      <c r="S21" s="35">
        <f t="shared" si="0"/>
        <v>739343</v>
      </c>
      <c r="T21" s="35">
        <f t="shared" si="0"/>
        <v>806579</v>
      </c>
      <c r="U21" s="35">
        <f t="shared" si="0"/>
        <v>791314</v>
      </c>
      <c r="V21" s="35">
        <f t="shared" si="0"/>
        <v>2337236</v>
      </c>
      <c r="W21" s="35">
        <f t="shared" si="0"/>
        <v>9633245</v>
      </c>
      <c r="X21" s="35">
        <f t="shared" si="0"/>
        <v>9837372</v>
      </c>
      <c r="Y21" s="35">
        <f t="shared" si="0"/>
        <v>-204127</v>
      </c>
      <c r="Z21" s="36">
        <f>+IF(X21&lt;&gt;0,+(Y21/X21)*100,0)</f>
        <v>-2.0750155630995759</v>
      </c>
      <c r="AA21" s="33">
        <f>SUM(AA5:AA20)</f>
        <v>9837372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10499437</v>
      </c>
      <c r="D24" s="6"/>
      <c r="E24" s="7">
        <v>11063649</v>
      </c>
      <c r="F24" s="8">
        <v>11063649</v>
      </c>
      <c r="G24" s="8"/>
      <c r="H24" s="8">
        <v>1639141</v>
      </c>
      <c r="I24" s="8">
        <v>736111</v>
      </c>
      <c r="J24" s="8">
        <v>2375252</v>
      </c>
      <c r="K24" s="8">
        <v>746589</v>
      </c>
      <c r="L24" s="8">
        <v>28927</v>
      </c>
      <c r="M24" s="8">
        <v>1497735</v>
      </c>
      <c r="N24" s="8">
        <v>2273251</v>
      </c>
      <c r="O24" s="8">
        <v>936214</v>
      </c>
      <c r="P24" s="8">
        <v>724214</v>
      </c>
      <c r="Q24" s="8">
        <v>174569</v>
      </c>
      <c r="R24" s="8">
        <v>1834997</v>
      </c>
      <c r="S24" s="8">
        <v>678017</v>
      </c>
      <c r="T24" s="8">
        <v>717149</v>
      </c>
      <c r="U24" s="8">
        <v>669413</v>
      </c>
      <c r="V24" s="8">
        <v>2064579</v>
      </c>
      <c r="W24" s="8">
        <v>8548079</v>
      </c>
      <c r="X24" s="8">
        <v>11063649</v>
      </c>
      <c r="Y24" s="8">
        <v>-2515570</v>
      </c>
      <c r="Z24" s="2">
        <v>-22.73725422778687</v>
      </c>
      <c r="AA24" s="6">
        <v>11063649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2133862</v>
      </c>
      <c r="D26" s="6"/>
      <c r="E26" s="7">
        <v>266659</v>
      </c>
      <c r="F26" s="8">
        <v>266659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266659</v>
      </c>
      <c r="Y26" s="8">
        <v>-266659</v>
      </c>
      <c r="Z26" s="2">
        <v>-100</v>
      </c>
      <c r="AA26" s="6">
        <v>266659</v>
      </c>
    </row>
    <row r="27" spans="1:27" x14ac:dyDescent="0.25">
      <c r="A27" s="25" t="s">
        <v>53</v>
      </c>
      <c r="B27" s="24" t="s">
        <v>32</v>
      </c>
      <c r="C27" s="6">
        <v>5851983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74360</v>
      </c>
      <c r="D30" s="6"/>
      <c r="E30" s="7">
        <v>150000</v>
      </c>
      <c r="F30" s="8">
        <v>150000</v>
      </c>
      <c r="G30" s="8"/>
      <c r="H30" s="8"/>
      <c r="I30" s="8">
        <v>24500</v>
      </c>
      <c r="J30" s="8">
        <v>24500</v>
      </c>
      <c r="K30" s="8"/>
      <c r="L30" s="8"/>
      <c r="M30" s="8"/>
      <c r="N30" s="8"/>
      <c r="O30" s="8"/>
      <c r="P30" s="8">
        <v>52769</v>
      </c>
      <c r="Q30" s="8">
        <v>24900</v>
      </c>
      <c r="R30" s="8">
        <v>77669</v>
      </c>
      <c r="S30" s="8"/>
      <c r="T30" s="8"/>
      <c r="U30" s="8"/>
      <c r="V30" s="8"/>
      <c r="W30" s="8">
        <v>102169</v>
      </c>
      <c r="X30" s="8">
        <v>150000</v>
      </c>
      <c r="Y30" s="8">
        <v>-47831</v>
      </c>
      <c r="Z30" s="2">
        <v>-31.887333333333334</v>
      </c>
      <c r="AA30" s="6">
        <v>150000</v>
      </c>
    </row>
    <row r="31" spans="1:27" x14ac:dyDescent="0.25">
      <c r="A31" s="25" t="s">
        <v>57</v>
      </c>
      <c r="B31" s="24" t="s">
        <v>32</v>
      </c>
      <c r="C31" s="6">
        <v>3427683</v>
      </c>
      <c r="D31" s="6"/>
      <c r="E31" s="7">
        <v>4517000</v>
      </c>
      <c r="F31" s="8">
        <v>4495774</v>
      </c>
      <c r="G31" s="8">
        <v>248000</v>
      </c>
      <c r="H31" s="8">
        <v>248000</v>
      </c>
      <c r="I31" s="8">
        <v>496000</v>
      </c>
      <c r="J31" s="8">
        <v>992000</v>
      </c>
      <c r="K31" s="8">
        <v>28774</v>
      </c>
      <c r="L31" s="8">
        <v>554719</v>
      </c>
      <c r="M31" s="8">
        <v>299265</v>
      </c>
      <c r="N31" s="8">
        <v>882758</v>
      </c>
      <c r="O31" s="8">
        <v>125846</v>
      </c>
      <c r="P31" s="8">
        <v>612480</v>
      </c>
      <c r="Q31" s="8">
        <v>272800</v>
      </c>
      <c r="R31" s="8">
        <v>1011126</v>
      </c>
      <c r="S31" s="8">
        <v>60781</v>
      </c>
      <c r="T31" s="8">
        <v>588596</v>
      </c>
      <c r="U31" s="8">
        <v>335556</v>
      </c>
      <c r="V31" s="8">
        <v>984933</v>
      </c>
      <c r="W31" s="8">
        <v>3870817</v>
      </c>
      <c r="X31" s="8">
        <v>4495774</v>
      </c>
      <c r="Y31" s="8">
        <v>-624957</v>
      </c>
      <c r="Z31" s="2">
        <v>-13.900987905530837</v>
      </c>
      <c r="AA31" s="6">
        <v>4495774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970259</v>
      </c>
      <c r="D33" s="6"/>
      <c r="E33" s="7">
        <v>787080</v>
      </c>
      <c r="F33" s="8">
        <v>725830</v>
      </c>
      <c r="G33" s="8"/>
      <c r="H33" s="8"/>
      <c r="I33" s="8">
        <v>253907</v>
      </c>
      <c r="J33" s="8">
        <v>253907</v>
      </c>
      <c r="K33" s="8"/>
      <c r="L33" s="8">
        <v>-223957</v>
      </c>
      <c r="M33" s="8">
        <v>8229</v>
      </c>
      <c r="N33" s="8">
        <v>-215728</v>
      </c>
      <c r="O33" s="8"/>
      <c r="P33" s="8">
        <v>215875</v>
      </c>
      <c r="Q33" s="8">
        <v>9141</v>
      </c>
      <c r="R33" s="8">
        <v>225016</v>
      </c>
      <c r="S33" s="8">
        <v>7885</v>
      </c>
      <c r="T33" s="8">
        <v>29920</v>
      </c>
      <c r="U33" s="8">
        <v>18522</v>
      </c>
      <c r="V33" s="8">
        <v>56327</v>
      </c>
      <c r="W33" s="8">
        <v>319522</v>
      </c>
      <c r="X33" s="8">
        <v>725830</v>
      </c>
      <c r="Y33" s="8">
        <v>-406308</v>
      </c>
      <c r="Z33" s="2">
        <v>-55.97839714533707</v>
      </c>
      <c r="AA33" s="6">
        <v>725830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22957584</v>
      </c>
      <c r="D35" s="33">
        <f>SUM(D24:D34)</f>
        <v>0</v>
      </c>
      <c r="E35" s="34">
        <f t="shared" si="1"/>
        <v>16784388</v>
      </c>
      <c r="F35" s="35">
        <f t="shared" si="1"/>
        <v>16701912</v>
      </c>
      <c r="G35" s="35">
        <f t="shared" si="1"/>
        <v>248000</v>
      </c>
      <c r="H35" s="35">
        <f t="shared" si="1"/>
        <v>1887141</v>
      </c>
      <c r="I35" s="35">
        <f t="shared" si="1"/>
        <v>1510518</v>
      </c>
      <c r="J35" s="35">
        <f t="shared" si="1"/>
        <v>3645659</v>
      </c>
      <c r="K35" s="35">
        <f t="shared" si="1"/>
        <v>775363</v>
      </c>
      <c r="L35" s="35">
        <f t="shared" si="1"/>
        <v>359689</v>
      </c>
      <c r="M35" s="35">
        <f t="shared" si="1"/>
        <v>1805229</v>
      </c>
      <c r="N35" s="35">
        <f t="shared" si="1"/>
        <v>2940281</v>
      </c>
      <c r="O35" s="35">
        <f t="shared" si="1"/>
        <v>1062060</v>
      </c>
      <c r="P35" s="35">
        <f t="shared" si="1"/>
        <v>1605338</v>
      </c>
      <c r="Q35" s="35">
        <f t="shared" si="1"/>
        <v>481410</v>
      </c>
      <c r="R35" s="35">
        <f t="shared" si="1"/>
        <v>3148808</v>
      </c>
      <c r="S35" s="35">
        <f t="shared" si="1"/>
        <v>746683</v>
      </c>
      <c r="T35" s="35">
        <f t="shared" si="1"/>
        <v>1335665</v>
      </c>
      <c r="U35" s="35">
        <f t="shared" si="1"/>
        <v>1023491</v>
      </c>
      <c r="V35" s="35">
        <f t="shared" si="1"/>
        <v>3105839</v>
      </c>
      <c r="W35" s="35">
        <f t="shared" si="1"/>
        <v>12840587</v>
      </c>
      <c r="X35" s="35">
        <f t="shared" si="1"/>
        <v>16701912</v>
      </c>
      <c r="Y35" s="35">
        <f t="shared" si="1"/>
        <v>-3861325</v>
      </c>
      <c r="Z35" s="36">
        <f>+IF(X35&lt;&gt;0,+(Y35/X35)*100,0)</f>
        <v>-23.119059662151255</v>
      </c>
      <c r="AA35" s="33">
        <f>SUM(AA24:AA34)</f>
        <v>16701912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-13181877</v>
      </c>
      <c r="D37" s="46">
        <f>+D21-D35</f>
        <v>0</v>
      </c>
      <c r="E37" s="47">
        <f t="shared" si="2"/>
        <v>-6582016</v>
      </c>
      <c r="F37" s="48">
        <f t="shared" si="2"/>
        <v>-6864540</v>
      </c>
      <c r="G37" s="48">
        <f t="shared" si="2"/>
        <v>981463</v>
      </c>
      <c r="H37" s="48">
        <f t="shared" si="2"/>
        <v>-1260569</v>
      </c>
      <c r="I37" s="48">
        <f t="shared" si="2"/>
        <v>-743595</v>
      </c>
      <c r="J37" s="48">
        <f t="shared" si="2"/>
        <v>-1022701</v>
      </c>
      <c r="K37" s="48">
        <f t="shared" si="2"/>
        <v>-18279</v>
      </c>
      <c r="L37" s="48">
        <f t="shared" si="2"/>
        <v>466734</v>
      </c>
      <c r="M37" s="48">
        <f t="shared" si="2"/>
        <v>-967208</v>
      </c>
      <c r="N37" s="48">
        <f t="shared" si="2"/>
        <v>-518753</v>
      </c>
      <c r="O37" s="48">
        <f t="shared" si="2"/>
        <v>-213050</v>
      </c>
      <c r="P37" s="48">
        <f t="shared" si="2"/>
        <v>-1027637</v>
      </c>
      <c r="Q37" s="48">
        <f t="shared" si="2"/>
        <v>343402</v>
      </c>
      <c r="R37" s="48">
        <f t="shared" si="2"/>
        <v>-897285</v>
      </c>
      <c r="S37" s="48">
        <f t="shared" si="2"/>
        <v>-7340</v>
      </c>
      <c r="T37" s="48">
        <f t="shared" si="2"/>
        <v>-529086</v>
      </c>
      <c r="U37" s="48">
        <f t="shared" si="2"/>
        <v>-232177</v>
      </c>
      <c r="V37" s="48">
        <f t="shared" si="2"/>
        <v>-768603</v>
      </c>
      <c r="W37" s="48">
        <f t="shared" si="2"/>
        <v>-3207342</v>
      </c>
      <c r="X37" s="48">
        <f>IF(F21=F35,0,X21-X35)</f>
        <v>-6864540</v>
      </c>
      <c r="Y37" s="48">
        <f t="shared" si="2"/>
        <v>3657198</v>
      </c>
      <c r="Z37" s="49">
        <f>+IF(X37&lt;&gt;0,+(Y37/X37)*100,0)</f>
        <v>-53.276665297310522</v>
      </c>
      <c r="AA37" s="46">
        <f>+AA21-AA35</f>
        <v>-6864540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-13181877</v>
      </c>
      <c r="D41" s="56">
        <f>SUM(D37:D40)</f>
        <v>0</v>
      </c>
      <c r="E41" s="57">
        <f t="shared" si="3"/>
        <v>-6582016</v>
      </c>
      <c r="F41" s="58">
        <f t="shared" si="3"/>
        <v>-6864540</v>
      </c>
      <c r="G41" s="58">
        <f t="shared" si="3"/>
        <v>981463</v>
      </c>
      <c r="H41" s="58">
        <f t="shared" si="3"/>
        <v>-1260569</v>
      </c>
      <c r="I41" s="58">
        <f t="shared" si="3"/>
        <v>-743595</v>
      </c>
      <c r="J41" s="58">
        <f t="shared" si="3"/>
        <v>-1022701</v>
      </c>
      <c r="K41" s="58">
        <f t="shared" si="3"/>
        <v>-18279</v>
      </c>
      <c r="L41" s="58">
        <f t="shared" si="3"/>
        <v>466734</v>
      </c>
      <c r="M41" s="58">
        <f t="shared" si="3"/>
        <v>-967208</v>
      </c>
      <c r="N41" s="58">
        <f t="shared" si="3"/>
        <v>-518753</v>
      </c>
      <c r="O41" s="58">
        <f t="shared" si="3"/>
        <v>-213050</v>
      </c>
      <c r="P41" s="58">
        <f t="shared" si="3"/>
        <v>-1027637</v>
      </c>
      <c r="Q41" s="58">
        <f t="shared" si="3"/>
        <v>343402</v>
      </c>
      <c r="R41" s="58">
        <f t="shared" si="3"/>
        <v>-897285</v>
      </c>
      <c r="S41" s="58">
        <f t="shared" si="3"/>
        <v>-7340</v>
      </c>
      <c r="T41" s="58">
        <f t="shared" si="3"/>
        <v>-529086</v>
      </c>
      <c r="U41" s="58">
        <f t="shared" si="3"/>
        <v>-232177</v>
      </c>
      <c r="V41" s="58">
        <f t="shared" si="3"/>
        <v>-768603</v>
      </c>
      <c r="W41" s="58">
        <f t="shared" si="3"/>
        <v>-3207342</v>
      </c>
      <c r="X41" s="58">
        <f t="shared" si="3"/>
        <v>-6864540</v>
      </c>
      <c r="Y41" s="58">
        <f t="shared" si="3"/>
        <v>3657198</v>
      </c>
      <c r="Z41" s="59">
        <f>+IF(X41&lt;&gt;0,+(Y41/X41)*100,0)</f>
        <v>-53.276665297310522</v>
      </c>
      <c r="AA41" s="56">
        <f>SUM(AA37:AA40)</f>
        <v>-6864540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-13181877</v>
      </c>
      <c r="D43" s="64">
        <f>+D41-D42</f>
        <v>0</v>
      </c>
      <c r="E43" s="65">
        <f t="shared" si="4"/>
        <v>-6582016</v>
      </c>
      <c r="F43" s="66">
        <f t="shared" si="4"/>
        <v>-6864540</v>
      </c>
      <c r="G43" s="66">
        <f t="shared" si="4"/>
        <v>981463</v>
      </c>
      <c r="H43" s="66">
        <f t="shared" si="4"/>
        <v>-1260569</v>
      </c>
      <c r="I43" s="66">
        <f t="shared" si="4"/>
        <v>-743595</v>
      </c>
      <c r="J43" s="66">
        <f t="shared" si="4"/>
        <v>-1022701</v>
      </c>
      <c r="K43" s="66">
        <f t="shared" si="4"/>
        <v>-18279</v>
      </c>
      <c r="L43" s="66">
        <f t="shared" si="4"/>
        <v>466734</v>
      </c>
      <c r="M43" s="66">
        <f t="shared" si="4"/>
        <v>-967208</v>
      </c>
      <c r="N43" s="66">
        <f t="shared" si="4"/>
        <v>-518753</v>
      </c>
      <c r="O43" s="66">
        <f t="shared" si="4"/>
        <v>-213050</v>
      </c>
      <c r="P43" s="66">
        <f t="shared" si="4"/>
        <v>-1027637</v>
      </c>
      <c r="Q43" s="66">
        <f t="shared" si="4"/>
        <v>343402</v>
      </c>
      <c r="R43" s="66">
        <f t="shared" si="4"/>
        <v>-897285</v>
      </c>
      <c r="S43" s="66">
        <f t="shared" si="4"/>
        <v>-7340</v>
      </c>
      <c r="T43" s="66">
        <f t="shared" si="4"/>
        <v>-529086</v>
      </c>
      <c r="U43" s="66">
        <f t="shared" si="4"/>
        <v>-232177</v>
      </c>
      <c r="V43" s="66">
        <f t="shared" si="4"/>
        <v>-768603</v>
      </c>
      <c r="W43" s="66">
        <f t="shared" si="4"/>
        <v>-3207342</v>
      </c>
      <c r="X43" s="66">
        <f t="shared" si="4"/>
        <v>-6864540</v>
      </c>
      <c r="Y43" s="66">
        <f t="shared" si="4"/>
        <v>3657198</v>
      </c>
      <c r="Z43" s="67">
        <f>+IF(X43&lt;&gt;0,+(Y43/X43)*100,0)</f>
        <v>-53.276665297310522</v>
      </c>
      <c r="AA43" s="64">
        <f>+AA41-AA42</f>
        <v>-6864540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-13181877</v>
      </c>
      <c r="D45" s="56">
        <f>SUM(D43:D44)</f>
        <v>0</v>
      </c>
      <c r="E45" s="57">
        <f t="shared" si="5"/>
        <v>-6582016</v>
      </c>
      <c r="F45" s="58">
        <f t="shared" si="5"/>
        <v>-6864540</v>
      </c>
      <c r="G45" s="58">
        <f t="shared" si="5"/>
        <v>981463</v>
      </c>
      <c r="H45" s="58">
        <f t="shared" si="5"/>
        <v>-1260569</v>
      </c>
      <c r="I45" s="58">
        <f t="shared" si="5"/>
        <v>-743595</v>
      </c>
      <c r="J45" s="58">
        <f t="shared" si="5"/>
        <v>-1022701</v>
      </c>
      <c r="K45" s="58">
        <f t="shared" si="5"/>
        <v>-18279</v>
      </c>
      <c r="L45" s="58">
        <f t="shared" si="5"/>
        <v>466734</v>
      </c>
      <c r="M45" s="58">
        <f t="shared" si="5"/>
        <v>-967208</v>
      </c>
      <c r="N45" s="58">
        <f t="shared" si="5"/>
        <v>-518753</v>
      </c>
      <c r="O45" s="58">
        <f t="shared" si="5"/>
        <v>-213050</v>
      </c>
      <c r="P45" s="58">
        <f t="shared" si="5"/>
        <v>-1027637</v>
      </c>
      <c r="Q45" s="58">
        <f t="shared" si="5"/>
        <v>343402</v>
      </c>
      <c r="R45" s="58">
        <f t="shared" si="5"/>
        <v>-897285</v>
      </c>
      <c r="S45" s="58">
        <f t="shared" si="5"/>
        <v>-7340</v>
      </c>
      <c r="T45" s="58">
        <f t="shared" si="5"/>
        <v>-529086</v>
      </c>
      <c r="U45" s="58">
        <f t="shared" si="5"/>
        <v>-232177</v>
      </c>
      <c r="V45" s="58">
        <f t="shared" si="5"/>
        <v>-768603</v>
      </c>
      <c r="W45" s="58">
        <f t="shared" si="5"/>
        <v>-3207342</v>
      </c>
      <c r="X45" s="58">
        <f t="shared" si="5"/>
        <v>-6864540</v>
      </c>
      <c r="Y45" s="58">
        <f t="shared" si="5"/>
        <v>3657198</v>
      </c>
      <c r="Z45" s="59">
        <f>+IF(X45&lt;&gt;0,+(Y45/X45)*100,0)</f>
        <v>-53.276665297310522</v>
      </c>
      <c r="AA45" s="56">
        <f>SUM(AA43:AA44)</f>
        <v>-6864540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-13181877</v>
      </c>
      <c r="D47" s="71">
        <f>SUM(D45:D46)</f>
        <v>0</v>
      </c>
      <c r="E47" s="72">
        <f t="shared" si="6"/>
        <v>-6582016</v>
      </c>
      <c r="F47" s="73">
        <f t="shared" si="6"/>
        <v>-6864540</v>
      </c>
      <c r="G47" s="73">
        <f t="shared" si="6"/>
        <v>981463</v>
      </c>
      <c r="H47" s="74">
        <f t="shared" si="6"/>
        <v>-1260569</v>
      </c>
      <c r="I47" s="74">
        <f t="shared" si="6"/>
        <v>-743595</v>
      </c>
      <c r="J47" s="74">
        <f t="shared" si="6"/>
        <v>-1022701</v>
      </c>
      <c r="K47" s="74">
        <f t="shared" si="6"/>
        <v>-18279</v>
      </c>
      <c r="L47" s="74">
        <f t="shared" si="6"/>
        <v>466734</v>
      </c>
      <c r="M47" s="73">
        <f t="shared" si="6"/>
        <v>-967208</v>
      </c>
      <c r="N47" s="73">
        <f t="shared" si="6"/>
        <v>-518753</v>
      </c>
      <c r="O47" s="74">
        <f t="shared" si="6"/>
        <v>-213050</v>
      </c>
      <c r="P47" s="74">
        <f t="shared" si="6"/>
        <v>-1027637</v>
      </c>
      <c r="Q47" s="74">
        <f t="shared" si="6"/>
        <v>343402</v>
      </c>
      <c r="R47" s="74">
        <f t="shared" si="6"/>
        <v>-897285</v>
      </c>
      <c r="S47" s="74">
        <f t="shared" si="6"/>
        <v>-7340</v>
      </c>
      <c r="T47" s="73">
        <f t="shared" si="6"/>
        <v>-529086</v>
      </c>
      <c r="U47" s="73">
        <f t="shared" si="6"/>
        <v>-232177</v>
      </c>
      <c r="V47" s="74">
        <f t="shared" si="6"/>
        <v>-768603</v>
      </c>
      <c r="W47" s="74">
        <f t="shared" si="6"/>
        <v>-3207342</v>
      </c>
      <c r="X47" s="74">
        <f t="shared" si="6"/>
        <v>-6864540</v>
      </c>
      <c r="Y47" s="74">
        <f t="shared" si="6"/>
        <v>3657198</v>
      </c>
      <c r="Z47" s="75">
        <f>+IF(X47&lt;&gt;0,+(Y47/X47)*100,0)</f>
        <v>-53.276665297310522</v>
      </c>
      <c r="AA47" s="76">
        <f>SUM(AA45:AA46)</f>
        <v>-6864540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17905083</v>
      </c>
      <c r="D9" s="6"/>
      <c r="E9" s="7">
        <v>18617698</v>
      </c>
      <c r="F9" s="8">
        <v>18617698</v>
      </c>
      <c r="G9" s="8">
        <v>1569575</v>
      </c>
      <c r="H9" s="8">
        <v>1580053</v>
      </c>
      <c r="I9" s="8">
        <v>1578031</v>
      </c>
      <c r="J9" s="8">
        <v>4727659</v>
      </c>
      <c r="K9" s="8">
        <v>1550206</v>
      </c>
      <c r="L9" s="8">
        <v>1578371</v>
      </c>
      <c r="M9" s="8">
        <v>1580350</v>
      </c>
      <c r="N9" s="8">
        <v>4708927</v>
      </c>
      <c r="O9" s="8">
        <v>1573629</v>
      </c>
      <c r="P9" s="8">
        <v>1581769</v>
      </c>
      <c r="Q9" s="8">
        <v>1569510</v>
      </c>
      <c r="R9" s="8">
        <v>4724908</v>
      </c>
      <c r="S9" s="8">
        <v>1569671</v>
      </c>
      <c r="T9" s="8">
        <v>1566241</v>
      </c>
      <c r="U9" s="8">
        <v>1524352</v>
      </c>
      <c r="V9" s="8">
        <v>4660264</v>
      </c>
      <c r="W9" s="8">
        <v>18821758</v>
      </c>
      <c r="X9" s="8">
        <v>18617698</v>
      </c>
      <c r="Y9" s="8">
        <v>204060</v>
      </c>
      <c r="Z9" s="2">
        <v>1.0960538730405875</v>
      </c>
      <c r="AA9" s="6">
        <v>18617698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5282310</v>
      </c>
      <c r="D13" s="6"/>
      <c r="E13" s="7">
        <v>5305081</v>
      </c>
      <c r="F13" s="8">
        <v>5305081</v>
      </c>
      <c r="G13" s="8">
        <v>475533</v>
      </c>
      <c r="H13" s="8">
        <v>480739</v>
      </c>
      <c r="I13" s="8">
        <v>485481</v>
      </c>
      <c r="J13" s="8">
        <v>1441753</v>
      </c>
      <c r="K13" s="8">
        <v>348133</v>
      </c>
      <c r="L13" s="8">
        <v>495033</v>
      </c>
      <c r="M13" s="8">
        <v>500942</v>
      </c>
      <c r="N13" s="8">
        <v>1344108</v>
      </c>
      <c r="O13" s="8">
        <v>506003</v>
      </c>
      <c r="P13" s="8">
        <v>509088</v>
      </c>
      <c r="Q13" s="8">
        <v>512727</v>
      </c>
      <c r="R13" s="8">
        <v>1527818</v>
      </c>
      <c r="S13" s="8">
        <v>517923</v>
      </c>
      <c r="T13" s="8">
        <v>524177</v>
      </c>
      <c r="U13" s="8">
        <v>529607</v>
      </c>
      <c r="V13" s="8">
        <v>1571707</v>
      </c>
      <c r="W13" s="8">
        <v>5885386</v>
      </c>
      <c r="X13" s="8">
        <v>5305081</v>
      </c>
      <c r="Y13" s="8">
        <v>580305</v>
      </c>
      <c r="Z13" s="2">
        <v>10.938664272986594</v>
      </c>
      <c r="AA13" s="6">
        <v>5305081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1292000</v>
      </c>
      <c r="F18" s="8">
        <v>1292000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1292000</v>
      </c>
      <c r="Y18" s="8">
        <v>-1292000</v>
      </c>
      <c r="Z18" s="2">
        <v>-100</v>
      </c>
      <c r="AA18" s="6">
        <v>1292000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23187393</v>
      </c>
      <c r="D21" s="33">
        <f t="shared" si="0"/>
        <v>0</v>
      </c>
      <c r="E21" s="34">
        <f t="shared" si="0"/>
        <v>25214779</v>
      </c>
      <c r="F21" s="35">
        <f t="shared" si="0"/>
        <v>25214779</v>
      </c>
      <c r="G21" s="35">
        <f t="shared" si="0"/>
        <v>2045108</v>
      </c>
      <c r="H21" s="35">
        <f t="shared" si="0"/>
        <v>2060792</v>
      </c>
      <c r="I21" s="35">
        <f t="shared" si="0"/>
        <v>2063512</v>
      </c>
      <c r="J21" s="35">
        <f t="shared" si="0"/>
        <v>6169412</v>
      </c>
      <c r="K21" s="35">
        <f t="shared" si="0"/>
        <v>1898339</v>
      </c>
      <c r="L21" s="35">
        <f t="shared" si="0"/>
        <v>2073404</v>
      </c>
      <c r="M21" s="35">
        <f t="shared" si="0"/>
        <v>2081292</v>
      </c>
      <c r="N21" s="35">
        <f t="shared" si="0"/>
        <v>6053035</v>
      </c>
      <c r="O21" s="35">
        <f t="shared" si="0"/>
        <v>2079632</v>
      </c>
      <c r="P21" s="35">
        <f t="shared" si="0"/>
        <v>2090857</v>
      </c>
      <c r="Q21" s="35">
        <f t="shared" si="0"/>
        <v>2082237</v>
      </c>
      <c r="R21" s="35">
        <f t="shared" si="0"/>
        <v>6252726</v>
      </c>
      <c r="S21" s="35">
        <f t="shared" si="0"/>
        <v>2087594</v>
      </c>
      <c r="T21" s="35">
        <f t="shared" si="0"/>
        <v>2090418</v>
      </c>
      <c r="U21" s="35">
        <f t="shared" si="0"/>
        <v>2053959</v>
      </c>
      <c r="V21" s="35">
        <f t="shared" si="0"/>
        <v>6231971</v>
      </c>
      <c r="W21" s="35">
        <f t="shared" si="0"/>
        <v>24707144</v>
      </c>
      <c r="X21" s="35">
        <f t="shared" si="0"/>
        <v>25214779</v>
      </c>
      <c r="Y21" s="35">
        <f t="shared" si="0"/>
        <v>-507635</v>
      </c>
      <c r="Z21" s="36">
        <f>+IF(X21&lt;&gt;0,+(Y21/X21)*100,0)</f>
        <v>-2.0132438995400279</v>
      </c>
      <c r="AA21" s="33">
        <f>SUM(AA5:AA20)</f>
        <v>25214779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45742010</v>
      </c>
      <c r="D24" s="6"/>
      <c r="E24" s="7">
        <v>42616770</v>
      </c>
      <c r="F24" s="8">
        <v>39503989</v>
      </c>
      <c r="G24" s="8">
        <v>4388127</v>
      </c>
      <c r="H24" s="8">
        <v>2758221</v>
      </c>
      <c r="I24" s="8">
        <v>2814378</v>
      </c>
      <c r="J24" s="8">
        <v>9960726</v>
      </c>
      <c r="K24" s="8">
        <v>2478607</v>
      </c>
      <c r="L24" s="8">
        <v>3021496</v>
      </c>
      <c r="M24" s="8">
        <v>3918558</v>
      </c>
      <c r="N24" s="8">
        <v>9418661</v>
      </c>
      <c r="O24" s="8">
        <v>3054792</v>
      </c>
      <c r="P24" s="8">
        <v>3010128</v>
      </c>
      <c r="Q24" s="8">
        <v>3060319</v>
      </c>
      <c r="R24" s="8">
        <v>9125239</v>
      </c>
      <c r="S24" s="8">
        <v>2998237</v>
      </c>
      <c r="T24" s="8">
        <v>2688842</v>
      </c>
      <c r="U24" s="8">
        <v>2700520</v>
      </c>
      <c r="V24" s="8">
        <v>8387599</v>
      </c>
      <c r="W24" s="8">
        <v>36892225</v>
      </c>
      <c r="X24" s="8">
        <v>39503989</v>
      </c>
      <c r="Y24" s="8">
        <v>-2611764</v>
      </c>
      <c r="Z24" s="2">
        <v>-6.6113930924798501</v>
      </c>
      <c r="AA24" s="6">
        <v>39503989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403643</v>
      </c>
      <c r="F27" s="8">
        <v>403643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403643</v>
      </c>
      <c r="Y27" s="8">
        <v>-403643</v>
      </c>
      <c r="Z27" s="2">
        <v>-100</v>
      </c>
      <c r="AA27" s="6">
        <v>403643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1344168</v>
      </c>
      <c r="D30" s="6"/>
      <c r="E30" s="7">
        <v>1783039</v>
      </c>
      <c r="F30" s="8">
        <v>1783039</v>
      </c>
      <c r="G30" s="8"/>
      <c r="H30" s="8"/>
      <c r="I30" s="8">
        <v>751</v>
      </c>
      <c r="J30" s="8">
        <v>751</v>
      </c>
      <c r="K30" s="8">
        <v>29659</v>
      </c>
      <c r="L30" s="8">
        <v>1005</v>
      </c>
      <c r="M30" s="8"/>
      <c r="N30" s="8">
        <v>30664</v>
      </c>
      <c r="O30" s="8">
        <v>2198</v>
      </c>
      <c r="P30" s="8">
        <v>117103</v>
      </c>
      <c r="Q30" s="8"/>
      <c r="R30" s="8">
        <v>119301</v>
      </c>
      <c r="S30" s="8"/>
      <c r="T30" s="8"/>
      <c r="U30" s="8">
        <v>1401</v>
      </c>
      <c r="V30" s="8">
        <v>1401</v>
      </c>
      <c r="W30" s="8">
        <v>152117</v>
      </c>
      <c r="X30" s="8">
        <v>1783039</v>
      </c>
      <c r="Y30" s="8">
        <v>-1630922</v>
      </c>
      <c r="Z30" s="2">
        <v>-91.468666697699831</v>
      </c>
      <c r="AA30" s="6">
        <v>1783039</v>
      </c>
    </row>
    <row r="31" spans="1:27" x14ac:dyDescent="0.25">
      <c r="A31" s="25" t="s">
        <v>57</v>
      </c>
      <c r="B31" s="24" t="s">
        <v>32</v>
      </c>
      <c r="C31" s="6">
        <v>505314</v>
      </c>
      <c r="D31" s="6"/>
      <c r="E31" s="7">
        <v>1327168</v>
      </c>
      <c r="F31" s="8">
        <v>4895708</v>
      </c>
      <c r="G31" s="8"/>
      <c r="H31" s="8"/>
      <c r="I31" s="8">
        <v>41369</v>
      </c>
      <c r="J31" s="8">
        <v>41369</v>
      </c>
      <c r="K31" s="8">
        <v>369300</v>
      </c>
      <c r="L31" s="8">
        <v>128814</v>
      </c>
      <c r="M31" s="8"/>
      <c r="N31" s="8">
        <v>498114</v>
      </c>
      <c r="O31" s="8">
        <v>134220</v>
      </c>
      <c r="P31" s="8">
        <v>53320</v>
      </c>
      <c r="Q31" s="8">
        <v>276257</v>
      </c>
      <c r="R31" s="8">
        <v>463797</v>
      </c>
      <c r="S31" s="8">
        <v>135364</v>
      </c>
      <c r="T31" s="8">
        <v>248300</v>
      </c>
      <c r="U31" s="8">
        <v>98853</v>
      </c>
      <c r="V31" s="8">
        <v>482517</v>
      </c>
      <c r="W31" s="8">
        <v>1485797</v>
      </c>
      <c r="X31" s="8">
        <v>4895708</v>
      </c>
      <c r="Y31" s="8">
        <v>-3409911</v>
      </c>
      <c r="Z31" s="2">
        <v>-69.651029023789818</v>
      </c>
      <c r="AA31" s="6">
        <v>4895708</v>
      </c>
    </row>
    <row r="32" spans="1:27" x14ac:dyDescent="0.25">
      <c r="A32" s="25" t="s">
        <v>45</v>
      </c>
      <c r="B32" s="24" t="s">
        <v>32</v>
      </c>
      <c r="C32" s="6">
        <v>95921</v>
      </c>
      <c r="D32" s="6"/>
      <c r="E32" s="7">
        <v>717125</v>
      </c>
      <c r="F32" s="8">
        <v>65351</v>
      </c>
      <c r="G32" s="8"/>
      <c r="H32" s="8"/>
      <c r="I32" s="8"/>
      <c r="J32" s="8"/>
      <c r="K32" s="8"/>
      <c r="L32" s="8"/>
      <c r="M32" s="8">
        <v>55351</v>
      </c>
      <c r="N32" s="8">
        <v>55351</v>
      </c>
      <c r="O32" s="8"/>
      <c r="P32" s="8"/>
      <c r="Q32" s="8"/>
      <c r="R32" s="8"/>
      <c r="S32" s="8"/>
      <c r="T32" s="8"/>
      <c r="U32" s="8"/>
      <c r="V32" s="8"/>
      <c r="W32" s="8">
        <v>55351</v>
      </c>
      <c r="X32" s="8">
        <v>65351</v>
      </c>
      <c r="Y32" s="8">
        <v>-10000</v>
      </c>
      <c r="Z32" s="2">
        <v>-15.301984667411364</v>
      </c>
      <c r="AA32" s="6">
        <v>65351</v>
      </c>
    </row>
    <row r="33" spans="1:27" x14ac:dyDescent="0.25">
      <c r="A33" s="25" t="s">
        <v>58</v>
      </c>
      <c r="B33" s="24" t="s">
        <v>32</v>
      </c>
      <c r="C33" s="6">
        <v>27600307</v>
      </c>
      <c r="D33" s="6"/>
      <c r="E33" s="7">
        <v>2811362</v>
      </c>
      <c r="F33" s="8">
        <v>4945945</v>
      </c>
      <c r="G33" s="8">
        <v>62738</v>
      </c>
      <c r="H33" s="8">
        <v>121461</v>
      </c>
      <c r="I33" s="8">
        <v>204178</v>
      </c>
      <c r="J33" s="8">
        <v>388377</v>
      </c>
      <c r="K33" s="8">
        <v>468880</v>
      </c>
      <c r="L33" s="8">
        <v>134092</v>
      </c>
      <c r="M33" s="8">
        <v>487204</v>
      </c>
      <c r="N33" s="8">
        <v>1090176</v>
      </c>
      <c r="O33" s="8">
        <v>900703</v>
      </c>
      <c r="P33" s="8">
        <v>24530</v>
      </c>
      <c r="Q33" s="8">
        <v>601766</v>
      </c>
      <c r="R33" s="8">
        <v>1526999</v>
      </c>
      <c r="S33" s="8">
        <v>24115</v>
      </c>
      <c r="T33" s="8">
        <v>23444</v>
      </c>
      <c r="U33" s="8">
        <v>6109</v>
      </c>
      <c r="V33" s="8">
        <v>53668</v>
      </c>
      <c r="W33" s="8">
        <v>3059220</v>
      </c>
      <c r="X33" s="8">
        <v>4945945</v>
      </c>
      <c r="Y33" s="8">
        <v>-1886725</v>
      </c>
      <c r="Z33" s="2">
        <v>-38.146906202960203</v>
      </c>
      <c r="AA33" s="6">
        <v>4945945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75287720</v>
      </c>
      <c r="D35" s="33">
        <f>SUM(D24:D34)</f>
        <v>0</v>
      </c>
      <c r="E35" s="34">
        <f t="shared" si="1"/>
        <v>49659107</v>
      </c>
      <c r="F35" s="35">
        <f t="shared" si="1"/>
        <v>51597675</v>
      </c>
      <c r="G35" s="35">
        <f t="shared" si="1"/>
        <v>4450865</v>
      </c>
      <c r="H35" s="35">
        <f t="shared" si="1"/>
        <v>2879682</v>
      </c>
      <c r="I35" s="35">
        <f t="shared" si="1"/>
        <v>3060676</v>
      </c>
      <c r="J35" s="35">
        <f t="shared" si="1"/>
        <v>10391223</v>
      </c>
      <c r="K35" s="35">
        <f t="shared" si="1"/>
        <v>3346446</v>
      </c>
      <c r="L35" s="35">
        <f t="shared" si="1"/>
        <v>3285407</v>
      </c>
      <c r="M35" s="35">
        <f t="shared" si="1"/>
        <v>4461113</v>
      </c>
      <c r="N35" s="35">
        <f t="shared" si="1"/>
        <v>11092966</v>
      </c>
      <c r="O35" s="35">
        <f t="shared" si="1"/>
        <v>4091913</v>
      </c>
      <c r="P35" s="35">
        <f t="shared" si="1"/>
        <v>3205081</v>
      </c>
      <c r="Q35" s="35">
        <f t="shared" si="1"/>
        <v>3938342</v>
      </c>
      <c r="R35" s="35">
        <f t="shared" si="1"/>
        <v>11235336</v>
      </c>
      <c r="S35" s="35">
        <f t="shared" si="1"/>
        <v>3157716</v>
      </c>
      <c r="T35" s="35">
        <f t="shared" si="1"/>
        <v>2960586</v>
      </c>
      <c r="U35" s="35">
        <f t="shared" si="1"/>
        <v>2806883</v>
      </c>
      <c r="V35" s="35">
        <f t="shared" si="1"/>
        <v>8925185</v>
      </c>
      <c r="W35" s="35">
        <f t="shared" si="1"/>
        <v>41644710</v>
      </c>
      <c r="X35" s="35">
        <f t="shared" si="1"/>
        <v>51597675</v>
      </c>
      <c r="Y35" s="35">
        <f t="shared" si="1"/>
        <v>-9952965</v>
      </c>
      <c r="Z35" s="36">
        <f>+IF(X35&lt;&gt;0,+(Y35/X35)*100,0)</f>
        <v>-19.289561012196771</v>
      </c>
      <c r="AA35" s="33">
        <f>SUM(AA24:AA34)</f>
        <v>51597675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-52100327</v>
      </c>
      <c r="D37" s="46">
        <f>+D21-D35</f>
        <v>0</v>
      </c>
      <c r="E37" s="47">
        <f t="shared" si="2"/>
        <v>-24444328</v>
      </c>
      <c r="F37" s="48">
        <f t="shared" si="2"/>
        <v>-26382896</v>
      </c>
      <c r="G37" s="48">
        <f t="shared" si="2"/>
        <v>-2405757</v>
      </c>
      <c r="H37" s="48">
        <f t="shared" si="2"/>
        <v>-818890</v>
      </c>
      <c r="I37" s="48">
        <f t="shared" si="2"/>
        <v>-997164</v>
      </c>
      <c r="J37" s="48">
        <f t="shared" si="2"/>
        <v>-4221811</v>
      </c>
      <c r="K37" s="48">
        <f t="shared" si="2"/>
        <v>-1448107</v>
      </c>
      <c r="L37" s="48">
        <f t="shared" si="2"/>
        <v>-1212003</v>
      </c>
      <c r="M37" s="48">
        <f t="shared" si="2"/>
        <v>-2379821</v>
      </c>
      <c r="N37" s="48">
        <f t="shared" si="2"/>
        <v>-5039931</v>
      </c>
      <c r="O37" s="48">
        <f t="shared" si="2"/>
        <v>-2012281</v>
      </c>
      <c r="P37" s="48">
        <f t="shared" si="2"/>
        <v>-1114224</v>
      </c>
      <c r="Q37" s="48">
        <f t="shared" si="2"/>
        <v>-1856105</v>
      </c>
      <c r="R37" s="48">
        <f t="shared" si="2"/>
        <v>-4982610</v>
      </c>
      <c r="S37" s="48">
        <f t="shared" si="2"/>
        <v>-1070122</v>
      </c>
      <c r="T37" s="48">
        <f t="shared" si="2"/>
        <v>-870168</v>
      </c>
      <c r="U37" s="48">
        <f t="shared" si="2"/>
        <v>-752924</v>
      </c>
      <c r="V37" s="48">
        <f t="shared" si="2"/>
        <v>-2693214</v>
      </c>
      <c r="W37" s="48">
        <f t="shared" si="2"/>
        <v>-16937566</v>
      </c>
      <c r="X37" s="48">
        <f>IF(F21=F35,0,X21-X35)</f>
        <v>-26382896</v>
      </c>
      <c r="Y37" s="48">
        <f t="shared" si="2"/>
        <v>9445330</v>
      </c>
      <c r="Z37" s="49">
        <f>+IF(X37&lt;&gt;0,+(Y37/X37)*100,0)</f>
        <v>-35.800959833977288</v>
      </c>
      <c r="AA37" s="46">
        <f>+AA21-AA35</f>
        <v>-26382896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-52100327</v>
      </c>
      <c r="D41" s="56">
        <f>SUM(D37:D40)</f>
        <v>0</v>
      </c>
      <c r="E41" s="57">
        <f t="shared" si="3"/>
        <v>-24444328</v>
      </c>
      <c r="F41" s="58">
        <f t="shared" si="3"/>
        <v>-26382896</v>
      </c>
      <c r="G41" s="58">
        <f t="shared" si="3"/>
        <v>-2405757</v>
      </c>
      <c r="H41" s="58">
        <f t="shared" si="3"/>
        <v>-818890</v>
      </c>
      <c r="I41" s="58">
        <f t="shared" si="3"/>
        <v>-997164</v>
      </c>
      <c r="J41" s="58">
        <f t="shared" si="3"/>
        <v>-4221811</v>
      </c>
      <c r="K41" s="58">
        <f t="shared" si="3"/>
        <v>-1448107</v>
      </c>
      <c r="L41" s="58">
        <f t="shared" si="3"/>
        <v>-1212003</v>
      </c>
      <c r="M41" s="58">
        <f t="shared" si="3"/>
        <v>-2379821</v>
      </c>
      <c r="N41" s="58">
        <f t="shared" si="3"/>
        <v>-5039931</v>
      </c>
      <c r="O41" s="58">
        <f t="shared" si="3"/>
        <v>-2012281</v>
      </c>
      <c r="P41" s="58">
        <f t="shared" si="3"/>
        <v>-1114224</v>
      </c>
      <c r="Q41" s="58">
        <f t="shared" si="3"/>
        <v>-1856105</v>
      </c>
      <c r="R41" s="58">
        <f t="shared" si="3"/>
        <v>-4982610</v>
      </c>
      <c r="S41" s="58">
        <f t="shared" si="3"/>
        <v>-1070122</v>
      </c>
      <c r="T41" s="58">
        <f t="shared" si="3"/>
        <v>-870168</v>
      </c>
      <c r="U41" s="58">
        <f t="shared" si="3"/>
        <v>-752924</v>
      </c>
      <c r="V41" s="58">
        <f t="shared" si="3"/>
        <v>-2693214</v>
      </c>
      <c r="W41" s="58">
        <f t="shared" si="3"/>
        <v>-16937566</v>
      </c>
      <c r="X41" s="58">
        <f t="shared" si="3"/>
        <v>-26382896</v>
      </c>
      <c r="Y41" s="58">
        <f t="shared" si="3"/>
        <v>9445330</v>
      </c>
      <c r="Z41" s="59">
        <f>+IF(X41&lt;&gt;0,+(Y41/X41)*100,0)</f>
        <v>-35.800959833977288</v>
      </c>
      <c r="AA41" s="56">
        <f>SUM(AA37:AA40)</f>
        <v>-26382896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-52100327</v>
      </c>
      <c r="D43" s="64">
        <f>+D41-D42</f>
        <v>0</v>
      </c>
      <c r="E43" s="65">
        <f t="shared" si="4"/>
        <v>-24444328</v>
      </c>
      <c r="F43" s="66">
        <f t="shared" si="4"/>
        <v>-26382896</v>
      </c>
      <c r="G43" s="66">
        <f t="shared" si="4"/>
        <v>-2405757</v>
      </c>
      <c r="H43" s="66">
        <f t="shared" si="4"/>
        <v>-818890</v>
      </c>
      <c r="I43" s="66">
        <f t="shared" si="4"/>
        <v>-997164</v>
      </c>
      <c r="J43" s="66">
        <f t="shared" si="4"/>
        <v>-4221811</v>
      </c>
      <c r="K43" s="66">
        <f t="shared" si="4"/>
        <v>-1448107</v>
      </c>
      <c r="L43" s="66">
        <f t="shared" si="4"/>
        <v>-1212003</v>
      </c>
      <c r="M43" s="66">
        <f t="shared" si="4"/>
        <v>-2379821</v>
      </c>
      <c r="N43" s="66">
        <f t="shared" si="4"/>
        <v>-5039931</v>
      </c>
      <c r="O43" s="66">
        <f t="shared" si="4"/>
        <v>-2012281</v>
      </c>
      <c r="P43" s="66">
        <f t="shared" si="4"/>
        <v>-1114224</v>
      </c>
      <c r="Q43" s="66">
        <f t="shared" si="4"/>
        <v>-1856105</v>
      </c>
      <c r="R43" s="66">
        <f t="shared" si="4"/>
        <v>-4982610</v>
      </c>
      <c r="S43" s="66">
        <f t="shared" si="4"/>
        <v>-1070122</v>
      </c>
      <c r="T43" s="66">
        <f t="shared" si="4"/>
        <v>-870168</v>
      </c>
      <c r="U43" s="66">
        <f t="shared" si="4"/>
        <v>-752924</v>
      </c>
      <c r="V43" s="66">
        <f t="shared" si="4"/>
        <v>-2693214</v>
      </c>
      <c r="W43" s="66">
        <f t="shared" si="4"/>
        <v>-16937566</v>
      </c>
      <c r="X43" s="66">
        <f t="shared" si="4"/>
        <v>-26382896</v>
      </c>
      <c r="Y43" s="66">
        <f t="shared" si="4"/>
        <v>9445330</v>
      </c>
      <c r="Z43" s="67">
        <f>+IF(X43&lt;&gt;0,+(Y43/X43)*100,0)</f>
        <v>-35.800959833977288</v>
      </c>
      <c r="AA43" s="64">
        <f>+AA41-AA42</f>
        <v>-26382896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-52100327</v>
      </c>
      <c r="D45" s="56">
        <f>SUM(D43:D44)</f>
        <v>0</v>
      </c>
      <c r="E45" s="57">
        <f t="shared" si="5"/>
        <v>-24444328</v>
      </c>
      <c r="F45" s="58">
        <f t="shared" si="5"/>
        <v>-26382896</v>
      </c>
      <c r="G45" s="58">
        <f t="shared" si="5"/>
        <v>-2405757</v>
      </c>
      <c r="H45" s="58">
        <f t="shared" si="5"/>
        <v>-818890</v>
      </c>
      <c r="I45" s="58">
        <f t="shared" si="5"/>
        <v>-997164</v>
      </c>
      <c r="J45" s="58">
        <f t="shared" si="5"/>
        <v>-4221811</v>
      </c>
      <c r="K45" s="58">
        <f t="shared" si="5"/>
        <v>-1448107</v>
      </c>
      <c r="L45" s="58">
        <f t="shared" si="5"/>
        <v>-1212003</v>
      </c>
      <c r="M45" s="58">
        <f t="shared" si="5"/>
        <v>-2379821</v>
      </c>
      <c r="N45" s="58">
        <f t="shared" si="5"/>
        <v>-5039931</v>
      </c>
      <c r="O45" s="58">
        <f t="shared" si="5"/>
        <v>-2012281</v>
      </c>
      <c r="P45" s="58">
        <f t="shared" si="5"/>
        <v>-1114224</v>
      </c>
      <c r="Q45" s="58">
        <f t="shared" si="5"/>
        <v>-1856105</v>
      </c>
      <c r="R45" s="58">
        <f t="shared" si="5"/>
        <v>-4982610</v>
      </c>
      <c r="S45" s="58">
        <f t="shared" si="5"/>
        <v>-1070122</v>
      </c>
      <c r="T45" s="58">
        <f t="shared" si="5"/>
        <v>-870168</v>
      </c>
      <c r="U45" s="58">
        <f t="shared" si="5"/>
        <v>-752924</v>
      </c>
      <c r="V45" s="58">
        <f t="shared" si="5"/>
        <v>-2693214</v>
      </c>
      <c r="W45" s="58">
        <f t="shared" si="5"/>
        <v>-16937566</v>
      </c>
      <c r="X45" s="58">
        <f t="shared" si="5"/>
        <v>-26382896</v>
      </c>
      <c r="Y45" s="58">
        <f t="shared" si="5"/>
        <v>9445330</v>
      </c>
      <c r="Z45" s="59">
        <f>+IF(X45&lt;&gt;0,+(Y45/X45)*100,0)</f>
        <v>-35.800959833977288</v>
      </c>
      <c r="AA45" s="56">
        <f>SUM(AA43:AA44)</f>
        <v>-26382896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-52100327</v>
      </c>
      <c r="D47" s="71">
        <f>SUM(D45:D46)</f>
        <v>0</v>
      </c>
      <c r="E47" s="72">
        <f t="shared" si="6"/>
        <v>-24444328</v>
      </c>
      <c r="F47" s="73">
        <f t="shared" si="6"/>
        <v>-26382896</v>
      </c>
      <c r="G47" s="73">
        <f t="shared" si="6"/>
        <v>-2405757</v>
      </c>
      <c r="H47" s="74">
        <f t="shared" si="6"/>
        <v>-818890</v>
      </c>
      <c r="I47" s="74">
        <f t="shared" si="6"/>
        <v>-997164</v>
      </c>
      <c r="J47" s="74">
        <f t="shared" si="6"/>
        <v>-4221811</v>
      </c>
      <c r="K47" s="74">
        <f t="shared" si="6"/>
        <v>-1448107</v>
      </c>
      <c r="L47" s="74">
        <f t="shared" si="6"/>
        <v>-1212003</v>
      </c>
      <c r="M47" s="73">
        <f t="shared" si="6"/>
        <v>-2379821</v>
      </c>
      <c r="N47" s="73">
        <f t="shared" si="6"/>
        <v>-5039931</v>
      </c>
      <c r="O47" s="74">
        <f t="shared" si="6"/>
        <v>-2012281</v>
      </c>
      <c r="P47" s="74">
        <f t="shared" si="6"/>
        <v>-1114224</v>
      </c>
      <c r="Q47" s="74">
        <f t="shared" si="6"/>
        <v>-1856105</v>
      </c>
      <c r="R47" s="74">
        <f t="shared" si="6"/>
        <v>-4982610</v>
      </c>
      <c r="S47" s="74">
        <f t="shared" si="6"/>
        <v>-1070122</v>
      </c>
      <c r="T47" s="73">
        <f t="shared" si="6"/>
        <v>-870168</v>
      </c>
      <c r="U47" s="73">
        <f t="shared" si="6"/>
        <v>-752924</v>
      </c>
      <c r="V47" s="74">
        <f t="shared" si="6"/>
        <v>-2693214</v>
      </c>
      <c r="W47" s="74">
        <f t="shared" si="6"/>
        <v>-16937566</v>
      </c>
      <c r="X47" s="74">
        <f t="shared" si="6"/>
        <v>-26382896</v>
      </c>
      <c r="Y47" s="74">
        <f t="shared" si="6"/>
        <v>9445330</v>
      </c>
      <c r="Z47" s="75">
        <f>+IF(X47&lt;&gt;0,+(Y47/X47)*100,0)</f>
        <v>-35.800959833977288</v>
      </c>
      <c r="AA47" s="76">
        <f>SUM(AA45:AA46)</f>
        <v>-26382896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14849328</v>
      </c>
      <c r="D9" s="6"/>
      <c r="E9" s="7">
        <v>20999972</v>
      </c>
      <c r="F9" s="8">
        <v>20999972</v>
      </c>
      <c r="G9" s="8">
        <v>1813189</v>
      </c>
      <c r="H9" s="8">
        <v>1816724</v>
      </c>
      <c r="I9" s="8">
        <v>1802613</v>
      </c>
      <c r="J9" s="8">
        <v>5432526</v>
      </c>
      <c r="K9" s="8">
        <v>1814809</v>
      </c>
      <c r="L9" s="8">
        <v>1813672</v>
      </c>
      <c r="M9" s="8">
        <v>1815376</v>
      </c>
      <c r="N9" s="8">
        <v>5443857</v>
      </c>
      <c r="O9" s="8">
        <v>1813950</v>
      </c>
      <c r="P9" s="8">
        <v>1753527</v>
      </c>
      <c r="Q9" s="8">
        <v>1818315</v>
      </c>
      <c r="R9" s="8">
        <v>5385792</v>
      </c>
      <c r="S9" s="8">
        <v>2639552</v>
      </c>
      <c r="T9" s="8">
        <v>1823451</v>
      </c>
      <c r="U9" s="8">
        <v>966888</v>
      </c>
      <c r="V9" s="8">
        <v>5429891</v>
      </c>
      <c r="W9" s="8">
        <v>21692066</v>
      </c>
      <c r="X9" s="8">
        <v>20999972</v>
      </c>
      <c r="Y9" s="8">
        <v>692094</v>
      </c>
      <c r="Z9" s="2">
        <v>3.2956901085391928</v>
      </c>
      <c r="AA9" s="6">
        <v>20999972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5227873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20077201</v>
      </c>
      <c r="D21" s="33">
        <f t="shared" si="0"/>
        <v>0</v>
      </c>
      <c r="E21" s="34">
        <f t="shared" si="0"/>
        <v>20999972</v>
      </c>
      <c r="F21" s="35">
        <f t="shared" si="0"/>
        <v>20999972</v>
      </c>
      <c r="G21" s="35">
        <f t="shared" si="0"/>
        <v>1813189</v>
      </c>
      <c r="H21" s="35">
        <f t="shared" si="0"/>
        <v>1816724</v>
      </c>
      <c r="I21" s="35">
        <f t="shared" si="0"/>
        <v>1802613</v>
      </c>
      <c r="J21" s="35">
        <f t="shared" si="0"/>
        <v>5432526</v>
      </c>
      <c r="K21" s="35">
        <f t="shared" si="0"/>
        <v>1814809</v>
      </c>
      <c r="L21" s="35">
        <f t="shared" si="0"/>
        <v>1813672</v>
      </c>
      <c r="M21" s="35">
        <f t="shared" si="0"/>
        <v>1815376</v>
      </c>
      <c r="N21" s="35">
        <f t="shared" si="0"/>
        <v>5443857</v>
      </c>
      <c r="O21" s="35">
        <f t="shared" si="0"/>
        <v>1813950</v>
      </c>
      <c r="P21" s="35">
        <f t="shared" si="0"/>
        <v>1753527</v>
      </c>
      <c r="Q21" s="35">
        <f t="shared" si="0"/>
        <v>1818315</v>
      </c>
      <c r="R21" s="35">
        <f t="shared" si="0"/>
        <v>5385792</v>
      </c>
      <c r="S21" s="35">
        <f t="shared" si="0"/>
        <v>2639552</v>
      </c>
      <c r="T21" s="35">
        <f t="shared" si="0"/>
        <v>1823451</v>
      </c>
      <c r="U21" s="35">
        <f t="shared" si="0"/>
        <v>966888</v>
      </c>
      <c r="V21" s="35">
        <f t="shared" si="0"/>
        <v>5429891</v>
      </c>
      <c r="W21" s="35">
        <f t="shared" si="0"/>
        <v>21692066</v>
      </c>
      <c r="X21" s="35">
        <f t="shared" si="0"/>
        <v>20999972</v>
      </c>
      <c r="Y21" s="35">
        <f t="shared" si="0"/>
        <v>692094</v>
      </c>
      <c r="Z21" s="36">
        <f>+IF(X21&lt;&gt;0,+(Y21/X21)*100,0)</f>
        <v>3.2956901085391928</v>
      </c>
      <c r="AA21" s="33">
        <f>SUM(AA5:AA20)</f>
        <v>20999972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17435460</v>
      </c>
      <c r="D24" s="6"/>
      <c r="E24" s="7">
        <v>19857879</v>
      </c>
      <c r="F24" s="8">
        <v>21049879</v>
      </c>
      <c r="G24" s="8"/>
      <c r="H24" s="8">
        <v>3547169</v>
      </c>
      <c r="I24" s="8">
        <v>1746401</v>
      </c>
      <c r="J24" s="8">
        <v>5293570</v>
      </c>
      <c r="K24" s="8">
        <v>1794716</v>
      </c>
      <c r="L24" s="8">
        <v>1830530</v>
      </c>
      <c r="M24" s="8">
        <v>1886594</v>
      </c>
      <c r="N24" s="8">
        <v>5511840</v>
      </c>
      <c r="O24" s="8"/>
      <c r="P24" s="8">
        <v>3432885</v>
      </c>
      <c r="Q24" s="8">
        <v>1834309</v>
      </c>
      <c r="R24" s="8">
        <v>5267194</v>
      </c>
      <c r="S24" s="8">
        <v>1661427</v>
      </c>
      <c r="T24" s="8">
        <v>1772025</v>
      </c>
      <c r="U24" s="8">
        <v>1685109</v>
      </c>
      <c r="V24" s="8">
        <v>5118561</v>
      </c>
      <c r="W24" s="8">
        <v>21191165</v>
      </c>
      <c r="X24" s="8">
        <v>21049879</v>
      </c>
      <c r="Y24" s="8">
        <v>141286</v>
      </c>
      <c r="Z24" s="2">
        <v>0.67119625723264253</v>
      </c>
      <c r="AA24" s="6">
        <v>21049879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27023</v>
      </c>
      <c r="D27" s="6"/>
      <c r="E27" s="7">
        <v>9502112</v>
      </c>
      <c r="F27" s="8">
        <v>9002112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9002112</v>
      </c>
      <c r="Y27" s="8">
        <v>-9002112</v>
      </c>
      <c r="Z27" s="2">
        <v>-100</v>
      </c>
      <c r="AA27" s="6">
        <v>9002112</v>
      </c>
    </row>
    <row r="28" spans="1:27" x14ac:dyDescent="0.25">
      <c r="A28" s="25" t="s">
        <v>54</v>
      </c>
      <c r="B28" s="24" t="s">
        <v>32</v>
      </c>
      <c r="C28" s="6">
        <v>5438475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2694264</v>
      </c>
      <c r="D30" s="6"/>
      <c r="E30" s="7">
        <v>250000</v>
      </c>
      <c r="F30" s="8">
        <v>250000</v>
      </c>
      <c r="G30" s="8"/>
      <c r="H30" s="8"/>
      <c r="I30" s="8"/>
      <c r="J30" s="8"/>
      <c r="K30" s="8"/>
      <c r="L30" s="8">
        <v>120000</v>
      </c>
      <c r="M30" s="8"/>
      <c r="N30" s="8">
        <v>120000</v>
      </c>
      <c r="O30" s="8"/>
      <c r="P30" s="8"/>
      <c r="Q30" s="8"/>
      <c r="R30" s="8"/>
      <c r="S30" s="8"/>
      <c r="T30" s="8"/>
      <c r="U30" s="8"/>
      <c r="V30" s="8"/>
      <c r="W30" s="8">
        <v>120000</v>
      </c>
      <c r="X30" s="8">
        <v>250000</v>
      </c>
      <c r="Y30" s="8">
        <v>-130000</v>
      </c>
      <c r="Z30" s="2">
        <v>-52</v>
      </c>
      <c r="AA30" s="6">
        <v>250000</v>
      </c>
    </row>
    <row r="31" spans="1:27" x14ac:dyDescent="0.25">
      <c r="A31" s="25" t="s">
        <v>57</v>
      </c>
      <c r="B31" s="24" t="s">
        <v>32</v>
      </c>
      <c r="C31" s="6">
        <v>844888</v>
      </c>
      <c r="D31" s="6"/>
      <c r="E31" s="7">
        <v>5000000</v>
      </c>
      <c r="F31" s="8">
        <v>3000000</v>
      </c>
      <c r="G31" s="8"/>
      <c r="H31" s="8">
        <v>108000</v>
      </c>
      <c r="I31" s="8"/>
      <c r="J31" s="8">
        <v>108000</v>
      </c>
      <c r="K31" s="8"/>
      <c r="L31" s="8"/>
      <c r="M31" s="8"/>
      <c r="N31" s="8"/>
      <c r="O31" s="8">
        <v>574187</v>
      </c>
      <c r="P31" s="8">
        <v>145000</v>
      </c>
      <c r="Q31" s="8"/>
      <c r="R31" s="8">
        <v>719187</v>
      </c>
      <c r="S31" s="8">
        <v>354689</v>
      </c>
      <c r="T31" s="8"/>
      <c r="U31" s="8"/>
      <c r="V31" s="8">
        <v>354689</v>
      </c>
      <c r="W31" s="8">
        <v>1181876</v>
      </c>
      <c r="X31" s="8">
        <v>3000000</v>
      </c>
      <c r="Y31" s="8">
        <v>-1818124</v>
      </c>
      <c r="Z31" s="2">
        <v>-60.60413333333333</v>
      </c>
      <c r="AA31" s="6">
        <v>3000000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3482835</v>
      </c>
      <c r="D33" s="6"/>
      <c r="E33" s="7">
        <v>562760</v>
      </c>
      <c r="F33" s="8">
        <v>657760</v>
      </c>
      <c r="G33" s="8"/>
      <c r="H33" s="8">
        <v>33207</v>
      </c>
      <c r="I33" s="8">
        <v>14551</v>
      </c>
      <c r="J33" s="8">
        <v>47758</v>
      </c>
      <c r="K33" s="8">
        <v>14621</v>
      </c>
      <c r="L33" s="8">
        <v>15243</v>
      </c>
      <c r="M33" s="8">
        <v>14994</v>
      </c>
      <c r="N33" s="8">
        <v>44858</v>
      </c>
      <c r="O33" s="8"/>
      <c r="P33" s="8">
        <v>27342</v>
      </c>
      <c r="Q33" s="8">
        <v>137231</v>
      </c>
      <c r="R33" s="8">
        <v>164573</v>
      </c>
      <c r="S33" s="8">
        <v>13122</v>
      </c>
      <c r="T33" s="8">
        <v>19298</v>
      </c>
      <c r="U33" s="8">
        <v>14178</v>
      </c>
      <c r="V33" s="8">
        <v>46598</v>
      </c>
      <c r="W33" s="8">
        <v>303787</v>
      </c>
      <c r="X33" s="8">
        <v>657760</v>
      </c>
      <c r="Y33" s="8">
        <v>-353973</v>
      </c>
      <c r="Z33" s="2">
        <v>-53.814917295062024</v>
      </c>
      <c r="AA33" s="6">
        <v>657760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29922945</v>
      </c>
      <c r="D35" s="33">
        <f>SUM(D24:D34)</f>
        <v>0</v>
      </c>
      <c r="E35" s="34">
        <f t="shared" si="1"/>
        <v>35172751</v>
      </c>
      <c r="F35" s="35">
        <f t="shared" si="1"/>
        <v>33959751</v>
      </c>
      <c r="G35" s="35">
        <f t="shared" si="1"/>
        <v>0</v>
      </c>
      <c r="H35" s="35">
        <f t="shared" si="1"/>
        <v>3688376</v>
      </c>
      <c r="I35" s="35">
        <f t="shared" si="1"/>
        <v>1760952</v>
      </c>
      <c r="J35" s="35">
        <f t="shared" si="1"/>
        <v>5449328</v>
      </c>
      <c r="K35" s="35">
        <f t="shared" si="1"/>
        <v>1809337</v>
      </c>
      <c r="L35" s="35">
        <f t="shared" si="1"/>
        <v>1965773</v>
      </c>
      <c r="M35" s="35">
        <f t="shared" si="1"/>
        <v>1901588</v>
      </c>
      <c r="N35" s="35">
        <f t="shared" si="1"/>
        <v>5676698</v>
      </c>
      <c r="O35" s="35">
        <f t="shared" si="1"/>
        <v>574187</v>
      </c>
      <c r="P35" s="35">
        <f t="shared" si="1"/>
        <v>3605227</v>
      </c>
      <c r="Q35" s="35">
        <f t="shared" si="1"/>
        <v>1971540</v>
      </c>
      <c r="R35" s="35">
        <f t="shared" si="1"/>
        <v>6150954</v>
      </c>
      <c r="S35" s="35">
        <f t="shared" si="1"/>
        <v>2029238</v>
      </c>
      <c r="T35" s="35">
        <f t="shared" si="1"/>
        <v>1791323</v>
      </c>
      <c r="U35" s="35">
        <f t="shared" si="1"/>
        <v>1699287</v>
      </c>
      <c r="V35" s="35">
        <f t="shared" si="1"/>
        <v>5519848</v>
      </c>
      <c r="W35" s="35">
        <f t="shared" si="1"/>
        <v>22796828</v>
      </c>
      <c r="X35" s="35">
        <f t="shared" si="1"/>
        <v>33959751</v>
      </c>
      <c r="Y35" s="35">
        <f t="shared" si="1"/>
        <v>-11162923</v>
      </c>
      <c r="Z35" s="36">
        <f>+IF(X35&lt;&gt;0,+(Y35/X35)*100,0)</f>
        <v>-32.871039013213021</v>
      </c>
      <c r="AA35" s="33">
        <f>SUM(AA24:AA34)</f>
        <v>33959751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-9845744</v>
      </c>
      <c r="D37" s="46">
        <f>+D21-D35</f>
        <v>0</v>
      </c>
      <c r="E37" s="47">
        <f t="shared" si="2"/>
        <v>-14172779</v>
      </c>
      <c r="F37" s="48">
        <f t="shared" si="2"/>
        <v>-12959779</v>
      </c>
      <c r="G37" s="48">
        <f t="shared" si="2"/>
        <v>1813189</v>
      </c>
      <c r="H37" s="48">
        <f t="shared" si="2"/>
        <v>-1871652</v>
      </c>
      <c r="I37" s="48">
        <f t="shared" si="2"/>
        <v>41661</v>
      </c>
      <c r="J37" s="48">
        <f t="shared" si="2"/>
        <v>-16802</v>
      </c>
      <c r="K37" s="48">
        <f t="shared" si="2"/>
        <v>5472</v>
      </c>
      <c r="L37" s="48">
        <f t="shared" si="2"/>
        <v>-152101</v>
      </c>
      <c r="M37" s="48">
        <f t="shared" si="2"/>
        <v>-86212</v>
      </c>
      <c r="N37" s="48">
        <f t="shared" si="2"/>
        <v>-232841</v>
      </c>
      <c r="O37" s="48">
        <f t="shared" si="2"/>
        <v>1239763</v>
      </c>
      <c r="P37" s="48">
        <f t="shared" si="2"/>
        <v>-1851700</v>
      </c>
      <c r="Q37" s="48">
        <f t="shared" si="2"/>
        <v>-153225</v>
      </c>
      <c r="R37" s="48">
        <f t="shared" si="2"/>
        <v>-765162</v>
      </c>
      <c r="S37" s="48">
        <f t="shared" si="2"/>
        <v>610314</v>
      </c>
      <c r="T37" s="48">
        <f t="shared" si="2"/>
        <v>32128</v>
      </c>
      <c r="U37" s="48">
        <f t="shared" si="2"/>
        <v>-732399</v>
      </c>
      <c r="V37" s="48">
        <f t="shared" si="2"/>
        <v>-89957</v>
      </c>
      <c r="W37" s="48">
        <f t="shared" si="2"/>
        <v>-1104762</v>
      </c>
      <c r="X37" s="48">
        <f>IF(F21=F35,0,X21-X35)</f>
        <v>-12959779</v>
      </c>
      <c r="Y37" s="48">
        <f t="shared" si="2"/>
        <v>11855017</v>
      </c>
      <c r="Z37" s="49">
        <f>+IF(X37&lt;&gt;0,+(Y37/X37)*100,0)</f>
        <v>-91.4754564873367</v>
      </c>
      <c r="AA37" s="46">
        <f>+AA21-AA35</f>
        <v>-12959779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-9845744</v>
      </c>
      <c r="D41" s="56">
        <f>SUM(D37:D40)</f>
        <v>0</v>
      </c>
      <c r="E41" s="57">
        <f t="shared" si="3"/>
        <v>-14172779</v>
      </c>
      <c r="F41" s="58">
        <f t="shared" si="3"/>
        <v>-12959779</v>
      </c>
      <c r="G41" s="58">
        <f t="shared" si="3"/>
        <v>1813189</v>
      </c>
      <c r="H41" s="58">
        <f t="shared" si="3"/>
        <v>-1871652</v>
      </c>
      <c r="I41" s="58">
        <f t="shared" si="3"/>
        <v>41661</v>
      </c>
      <c r="J41" s="58">
        <f t="shared" si="3"/>
        <v>-16802</v>
      </c>
      <c r="K41" s="58">
        <f t="shared" si="3"/>
        <v>5472</v>
      </c>
      <c r="L41" s="58">
        <f t="shared" si="3"/>
        <v>-152101</v>
      </c>
      <c r="M41" s="58">
        <f t="shared" si="3"/>
        <v>-86212</v>
      </c>
      <c r="N41" s="58">
        <f t="shared" si="3"/>
        <v>-232841</v>
      </c>
      <c r="O41" s="58">
        <f t="shared" si="3"/>
        <v>1239763</v>
      </c>
      <c r="P41" s="58">
        <f t="shared" si="3"/>
        <v>-1851700</v>
      </c>
      <c r="Q41" s="58">
        <f t="shared" si="3"/>
        <v>-153225</v>
      </c>
      <c r="R41" s="58">
        <f t="shared" si="3"/>
        <v>-765162</v>
      </c>
      <c r="S41" s="58">
        <f t="shared" si="3"/>
        <v>610314</v>
      </c>
      <c r="T41" s="58">
        <f t="shared" si="3"/>
        <v>32128</v>
      </c>
      <c r="U41" s="58">
        <f t="shared" si="3"/>
        <v>-732399</v>
      </c>
      <c r="V41" s="58">
        <f t="shared" si="3"/>
        <v>-89957</v>
      </c>
      <c r="W41" s="58">
        <f t="shared" si="3"/>
        <v>-1104762</v>
      </c>
      <c r="X41" s="58">
        <f t="shared" si="3"/>
        <v>-12959779</v>
      </c>
      <c r="Y41" s="58">
        <f t="shared" si="3"/>
        <v>11855017</v>
      </c>
      <c r="Z41" s="59">
        <f>+IF(X41&lt;&gt;0,+(Y41/X41)*100,0)</f>
        <v>-91.4754564873367</v>
      </c>
      <c r="AA41" s="56">
        <f>SUM(AA37:AA40)</f>
        <v>-12959779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-9845744</v>
      </c>
      <c r="D43" s="64">
        <f>+D41-D42</f>
        <v>0</v>
      </c>
      <c r="E43" s="65">
        <f t="shared" si="4"/>
        <v>-14172779</v>
      </c>
      <c r="F43" s="66">
        <f t="shared" si="4"/>
        <v>-12959779</v>
      </c>
      <c r="G43" s="66">
        <f t="shared" si="4"/>
        <v>1813189</v>
      </c>
      <c r="H43" s="66">
        <f t="shared" si="4"/>
        <v>-1871652</v>
      </c>
      <c r="I43" s="66">
        <f t="shared" si="4"/>
        <v>41661</v>
      </c>
      <c r="J43" s="66">
        <f t="shared" si="4"/>
        <v>-16802</v>
      </c>
      <c r="K43" s="66">
        <f t="shared" si="4"/>
        <v>5472</v>
      </c>
      <c r="L43" s="66">
        <f t="shared" si="4"/>
        <v>-152101</v>
      </c>
      <c r="M43" s="66">
        <f t="shared" si="4"/>
        <v>-86212</v>
      </c>
      <c r="N43" s="66">
        <f t="shared" si="4"/>
        <v>-232841</v>
      </c>
      <c r="O43" s="66">
        <f t="shared" si="4"/>
        <v>1239763</v>
      </c>
      <c r="P43" s="66">
        <f t="shared" si="4"/>
        <v>-1851700</v>
      </c>
      <c r="Q43" s="66">
        <f t="shared" si="4"/>
        <v>-153225</v>
      </c>
      <c r="R43" s="66">
        <f t="shared" si="4"/>
        <v>-765162</v>
      </c>
      <c r="S43" s="66">
        <f t="shared" si="4"/>
        <v>610314</v>
      </c>
      <c r="T43" s="66">
        <f t="shared" si="4"/>
        <v>32128</v>
      </c>
      <c r="U43" s="66">
        <f t="shared" si="4"/>
        <v>-732399</v>
      </c>
      <c r="V43" s="66">
        <f t="shared" si="4"/>
        <v>-89957</v>
      </c>
      <c r="W43" s="66">
        <f t="shared" si="4"/>
        <v>-1104762</v>
      </c>
      <c r="X43" s="66">
        <f t="shared" si="4"/>
        <v>-12959779</v>
      </c>
      <c r="Y43" s="66">
        <f t="shared" si="4"/>
        <v>11855017</v>
      </c>
      <c r="Z43" s="67">
        <f>+IF(X43&lt;&gt;0,+(Y43/X43)*100,0)</f>
        <v>-91.4754564873367</v>
      </c>
      <c r="AA43" s="64">
        <f>+AA41-AA42</f>
        <v>-12959779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-9845744</v>
      </c>
      <c r="D45" s="56">
        <f>SUM(D43:D44)</f>
        <v>0</v>
      </c>
      <c r="E45" s="57">
        <f t="shared" si="5"/>
        <v>-14172779</v>
      </c>
      <c r="F45" s="58">
        <f t="shared" si="5"/>
        <v>-12959779</v>
      </c>
      <c r="G45" s="58">
        <f t="shared" si="5"/>
        <v>1813189</v>
      </c>
      <c r="H45" s="58">
        <f t="shared" si="5"/>
        <v>-1871652</v>
      </c>
      <c r="I45" s="58">
        <f t="shared" si="5"/>
        <v>41661</v>
      </c>
      <c r="J45" s="58">
        <f t="shared" si="5"/>
        <v>-16802</v>
      </c>
      <c r="K45" s="58">
        <f t="shared" si="5"/>
        <v>5472</v>
      </c>
      <c r="L45" s="58">
        <f t="shared" si="5"/>
        <v>-152101</v>
      </c>
      <c r="M45" s="58">
        <f t="shared" si="5"/>
        <v>-86212</v>
      </c>
      <c r="N45" s="58">
        <f t="shared" si="5"/>
        <v>-232841</v>
      </c>
      <c r="O45" s="58">
        <f t="shared" si="5"/>
        <v>1239763</v>
      </c>
      <c r="P45" s="58">
        <f t="shared" si="5"/>
        <v>-1851700</v>
      </c>
      <c r="Q45" s="58">
        <f t="shared" si="5"/>
        <v>-153225</v>
      </c>
      <c r="R45" s="58">
        <f t="shared" si="5"/>
        <v>-765162</v>
      </c>
      <c r="S45" s="58">
        <f t="shared" si="5"/>
        <v>610314</v>
      </c>
      <c r="T45" s="58">
        <f t="shared" si="5"/>
        <v>32128</v>
      </c>
      <c r="U45" s="58">
        <f t="shared" si="5"/>
        <v>-732399</v>
      </c>
      <c r="V45" s="58">
        <f t="shared" si="5"/>
        <v>-89957</v>
      </c>
      <c r="W45" s="58">
        <f t="shared" si="5"/>
        <v>-1104762</v>
      </c>
      <c r="X45" s="58">
        <f t="shared" si="5"/>
        <v>-12959779</v>
      </c>
      <c r="Y45" s="58">
        <f t="shared" si="5"/>
        <v>11855017</v>
      </c>
      <c r="Z45" s="59">
        <f>+IF(X45&lt;&gt;0,+(Y45/X45)*100,0)</f>
        <v>-91.4754564873367</v>
      </c>
      <c r="AA45" s="56">
        <f>SUM(AA43:AA44)</f>
        <v>-12959779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-9845744</v>
      </c>
      <c r="D47" s="71">
        <f>SUM(D45:D46)</f>
        <v>0</v>
      </c>
      <c r="E47" s="72">
        <f t="shared" si="6"/>
        <v>-14172779</v>
      </c>
      <c r="F47" s="73">
        <f t="shared" si="6"/>
        <v>-12959779</v>
      </c>
      <c r="G47" s="73">
        <f t="shared" si="6"/>
        <v>1813189</v>
      </c>
      <c r="H47" s="74">
        <f t="shared" si="6"/>
        <v>-1871652</v>
      </c>
      <c r="I47" s="74">
        <f t="shared" si="6"/>
        <v>41661</v>
      </c>
      <c r="J47" s="74">
        <f t="shared" si="6"/>
        <v>-16802</v>
      </c>
      <c r="K47" s="74">
        <f t="shared" si="6"/>
        <v>5472</v>
      </c>
      <c r="L47" s="74">
        <f t="shared" si="6"/>
        <v>-152101</v>
      </c>
      <c r="M47" s="73">
        <f t="shared" si="6"/>
        <v>-86212</v>
      </c>
      <c r="N47" s="73">
        <f t="shared" si="6"/>
        <v>-232841</v>
      </c>
      <c r="O47" s="74">
        <f t="shared" si="6"/>
        <v>1239763</v>
      </c>
      <c r="P47" s="74">
        <f t="shared" si="6"/>
        <v>-1851700</v>
      </c>
      <c r="Q47" s="74">
        <f t="shared" si="6"/>
        <v>-153225</v>
      </c>
      <c r="R47" s="74">
        <f t="shared" si="6"/>
        <v>-765162</v>
      </c>
      <c r="S47" s="74">
        <f t="shared" si="6"/>
        <v>610314</v>
      </c>
      <c r="T47" s="73">
        <f t="shared" si="6"/>
        <v>32128</v>
      </c>
      <c r="U47" s="73">
        <f t="shared" si="6"/>
        <v>-732399</v>
      </c>
      <c r="V47" s="74">
        <f t="shared" si="6"/>
        <v>-89957</v>
      </c>
      <c r="W47" s="74">
        <f t="shared" si="6"/>
        <v>-1104762</v>
      </c>
      <c r="X47" s="74">
        <f t="shared" si="6"/>
        <v>-12959779</v>
      </c>
      <c r="Y47" s="74">
        <f t="shared" si="6"/>
        <v>11855017</v>
      </c>
      <c r="Z47" s="75">
        <f>+IF(X47&lt;&gt;0,+(Y47/X47)*100,0)</f>
        <v>-91.4754564873367</v>
      </c>
      <c r="AA47" s="76">
        <f>SUM(AA45:AA46)</f>
        <v>-12959779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5337202</v>
      </c>
      <c r="D9" s="6"/>
      <c r="E9" s="7">
        <v>5562565</v>
      </c>
      <c r="F9" s="8">
        <v>5559751</v>
      </c>
      <c r="G9" s="8">
        <v>458895</v>
      </c>
      <c r="H9" s="8">
        <v>459673</v>
      </c>
      <c r="I9" s="8">
        <v>459287</v>
      </c>
      <c r="J9" s="8">
        <v>1377855</v>
      </c>
      <c r="K9" s="8">
        <v>459421</v>
      </c>
      <c r="L9" s="8">
        <v>459421</v>
      </c>
      <c r="M9" s="8">
        <v>471692</v>
      </c>
      <c r="N9" s="8">
        <v>1390534</v>
      </c>
      <c r="O9" s="8">
        <v>459163</v>
      </c>
      <c r="P9" s="8">
        <v>418395</v>
      </c>
      <c r="Q9" s="8">
        <v>455315</v>
      </c>
      <c r="R9" s="8">
        <v>1332873</v>
      </c>
      <c r="S9" s="8">
        <v>455315</v>
      </c>
      <c r="T9" s="8">
        <v>456223</v>
      </c>
      <c r="U9" s="8">
        <v>456295</v>
      </c>
      <c r="V9" s="8">
        <v>1367833</v>
      </c>
      <c r="W9" s="8">
        <v>5469095</v>
      </c>
      <c r="X9" s="8">
        <v>5559751</v>
      </c>
      <c r="Y9" s="8">
        <v>-90656</v>
      </c>
      <c r="Z9" s="2">
        <v>-1.6305766211472419</v>
      </c>
      <c r="AA9" s="6">
        <v>5559751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5337202</v>
      </c>
      <c r="D21" s="33">
        <f t="shared" si="0"/>
        <v>0</v>
      </c>
      <c r="E21" s="34">
        <f t="shared" si="0"/>
        <v>5562565</v>
      </c>
      <c r="F21" s="35">
        <f t="shared" si="0"/>
        <v>5559751</v>
      </c>
      <c r="G21" s="35">
        <f t="shared" si="0"/>
        <v>458895</v>
      </c>
      <c r="H21" s="35">
        <f t="shared" si="0"/>
        <v>459673</v>
      </c>
      <c r="I21" s="35">
        <f t="shared" si="0"/>
        <v>459287</v>
      </c>
      <c r="J21" s="35">
        <f t="shared" si="0"/>
        <v>1377855</v>
      </c>
      <c r="K21" s="35">
        <f t="shared" si="0"/>
        <v>459421</v>
      </c>
      <c r="L21" s="35">
        <f t="shared" si="0"/>
        <v>459421</v>
      </c>
      <c r="M21" s="35">
        <f t="shared" si="0"/>
        <v>471692</v>
      </c>
      <c r="N21" s="35">
        <f t="shared" si="0"/>
        <v>1390534</v>
      </c>
      <c r="O21" s="35">
        <f t="shared" si="0"/>
        <v>459163</v>
      </c>
      <c r="P21" s="35">
        <f t="shared" si="0"/>
        <v>418395</v>
      </c>
      <c r="Q21" s="35">
        <f t="shared" si="0"/>
        <v>455315</v>
      </c>
      <c r="R21" s="35">
        <f t="shared" si="0"/>
        <v>1332873</v>
      </c>
      <c r="S21" s="35">
        <f t="shared" si="0"/>
        <v>455315</v>
      </c>
      <c r="T21" s="35">
        <f t="shared" si="0"/>
        <v>456223</v>
      </c>
      <c r="U21" s="35">
        <f t="shared" si="0"/>
        <v>456295</v>
      </c>
      <c r="V21" s="35">
        <f t="shared" si="0"/>
        <v>1367833</v>
      </c>
      <c r="W21" s="35">
        <f t="shared" si="0"/>
        <v>5469095</v>
      </c>
      <c r="X21" s="35">
        <f t="shared" si="0"/>
        <v>5559751</v>
      </c>
      <c r="Y21" s="35">
        <f t="shared" si="0"/>
        <v>-90656</v>
      </c>
      <c r="Z21" s="36">
        <f>+IF(X21&lt;&gt;0,+(Y21/X21)*100,0)</f>
        <v>-1.6305766211472419</v>
      </c>
      <c r="AA21" s="33">
        <f>SUM(AA5:AA20)</f>
        <v>5559751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4863671</v>
      </c>
      <c r="D24" s="6"/>
      <c r="E24" s="7">
        <v>6262582</v>
      </c>
      <c r="F24" s="8">
        <v>6262582</v>
      </c>
      <c r="G24" s="8">
        <v>1358</v>
      </c>
      <c r="H24" s="8">
        <v>736973</v>
      </c>
      <c r="I24" s="8">
        <v>402018</v>
      </c>
      <c r="J24" s="8">
        <v>1140349</v>
      </c>
      <c r="K24" s="8">
        <v>5747</v>
      </c>
      <c r="L24" s="8">
        <v>866142</v>
      </c>
      <c r="M24" s="8">
        <v>372077</v>
      </c>
      <c r="N24" s="8">
        <v>1243966</v>
      </c>
      <c r="O24" s="8">
        <v>416141</v>
      </c>
      <c r="P24" s="8">
        <v>404175</v>
      </c>
      <c r="Q24" s="8">
        <v>423785</v>
      </c>
      <c r="R24" s="8">
        <v>1244101</v>
      </c>
      <c r="S24" s="8">
        <v>512416</v>
      </c>
      <c r="T24" s="8">
        <v>382692</v>
      </c>
      <c r="U24" s="8">
        <v>369984</v>
      </c>
      <c r="V24" s="8">
        <v>1265092</v>
      </c>
      <c r="W24" s="8">
        <v>4893508</v>
      </c>
      <c r="X24" s="8">
        <v>6262582</v>
      </c>
      <c r="Y24" s="8">
        <v>-1369074</v>
      </c>
      <c r="Z24" s="2">
        <v>-21.861174831722764</v>
      </c>
      <c r="AA24" s="6">
        <v>6262582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123970</v>
      </c>
      <c r="D30" s="6"/>
      <c r="E30" s="7">
        <v>194480</v>
      </c>
      <c r="F30" s="8">
        <v>194480</v>
      </c>
      <c r="G30" s="8"/>
      <c r="H30" s="8"/>
      <c r="I30" s="8"/>
      <c r="J30" s="8"/>
      <c r="K30" s="8"/>
      <c r="L30" s="8"/>
      <c r="M30" s="8"/>
      <c r="N30" s="8"/>
      <c r="O30" s="8"/>
      <c r="P30" s="8">
        <v>37369</v>
      </c>
      <c r="Q30" s="8">
        <v>8056</v>
      </c>
      <c r="R30" s="8">
        <v>45425</v>
      </c>
      <c r="S30" s="8">
        <v>2671</v>
      </c>
      <c r="T30" s="8">
        <v>37324</v>
      </c>
      <c r="U30" s="8">
        <v>79359</v>
      </c>
      <c r="V30" s="8">
        <v>119354</v>
      </c>
      <c r="W30" s="8">
        <v>164779</v>
      </c>
      <c r="X30" s="8">
        <v>194480</v>
      </c>
      <c r="Y30" s="8">
        <v>-29701</v>
      </c>
      <c r="Z30" s="2">
        <v>-15.272007404360346</v>
      </c>
      <c r="AA30" s="6">
        <v>194480</v>
      </c>
    </row>
    <row r="31" spans="1:27" x14ac:dyDescent="0.25">
      <c r="A31" s="25" t="s">
        <v>57</v>
      </c>
      <c r="B31" s="24" t="s">
        <v>32</v>
      </c>
      <c r="C31" s="6">
        <v>26125</v>
      </c>
      <c r="D31" s="6"/>
      <c r="E31" s="7">
        <v>520000</v>
      </c>
      <c r="F31" s="8">
        <v>520000</v>
      </c>
      <c r="G31" s="8"/>
      <c r="H31" s="8"/>
      <c r="I31" s="8"/>
      <c r="J31" s="8"/>
      <c r="K31" s="8"/>
      <c r="L31" s="8">
        <v>170703</v>
      </c>
      <c r="M31" s="8">
        <v>25000</v>
      </c>
      <c r="N31" s="8">
        <v>195703</v>
      </c>
      <c r="O31" s="8">
        <v>28740</v>
      </c>
      <c r="P31" s="8">
        <v>3655</v>
      </c>
      <c r="Q31" s="8">
        <v>1043</v>
      </c>
      <c r="R31" s="8">
        <v>33438</v>
      </c>
      <c r="S31" s="8">
        <v>2670</v>
      </c>
      <c r="T31" s="8">
        <v>79880</v>
      </c>
      <c r="U31" s="8">
        <v>49996</v>
      </c>
      <c r="V31" s="8">
        <v>132546</v>
      </c>
      <c r="W31" s="8">
        <v>361687</v>
      </c>
      <c r="X31" s="8">
        <v>520000</v>
      </c>
      <c r="Y31" s="8">
        <v>-158313</v>
      </c>
      <c r="Z31" s="2">
        <v>-30.444807692307691</v>
      </c>
      <c r="AA31" s="6">
        <v>520000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64570</v>
      </c>
      <c r="D33" s="6"/>
      <c r="E33" s="7">
        <v>128443</v>
      </c>
      <c r="F33" s="8">
        <v>128443</v>
      </c>
      <c r="G33" s="8"/>
      <c r="H33" s="8">
        <v>278</v>
      </c>
      <c r="I33" s="8">
        <v>1560</v>
      </c>
      <c r="J33" s="8">
        <v>1838</v>
      </c>
      <c r="K33" s="8"/>
      <c r="L33" s="8">
        <v>17907</v>
      </c>
      <c r="M33" s="8">
        <v>139</v>
      </c>
      <c r="N33" s="8">
        <v>18046</v>
      </c>
      <c r="O33" s="8">
        <v>9036</v>
      </c>
      <c r="P33" s="8"/>
      <c r="Q33" s="8">
        <v>9836</v>
      </c>
      <c r="R33" s="8">
        <v>18872</v>
      </c>
      <c r="S33" s="8">
        <v>22079</v>
      </c>
      <c r="T33" s="8">
        <v>5511</v>
      </c>
      <c r="U33" s="8">
        <v>15843</v>
      </c>
      <c r="V33" s="8">
        <v>43433</v>
      </c>
      <c r="W33" s="8">
        <v>82189</v>
      </c>
      <c r="X33" s="8">
        <v>128443</v>
      </c>
      <c r="Y33" s="8">
        <v>-46254</v>
      </c>
      <c r="Z33" s="2">
        <v>-36.01130462539804</v>
      </c>
      <c r="AA33" s="6">
        <v>128443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5078336</v>
      </c>
      <c r="D35" s="33">
        <f>SUM(D24:D34)</f>
        <v>0</v>
      </c>
      <c r="E35" s="34">
        <f t="shared" si="1"/>
        <v>7105505</v>
      </c>
      <c r="F35" s="35">
        <f t="shared" si="1"/>
        <v>7105505</v>
      </c>
      <c r="G35" s="35">
        <f t="shared" si="1"/>
        <v>1358</v>
      </c>
      <c r="H35" s="35">
        <f t="shared" si="1"/>
        <v>737251</v>
      </c>
      <c r="I35" s="35">
        <f t="shared" si="1"/>
        <v>403578</v>
      </c>
      <c r="J35" s="35">
        <f t="shared" si="1"/>
        <v>1142187</v>
      </c>
      <c r="K35" s="35">
        <f t="shared" si="1"/>
        <v>5747</v>
      </c>
      <c r="L35" s="35">
        <f t="shared" si="1"/>
        <v>1054752</v>
      </c>
      <c r="M35" s="35">
        <f t="shared" si="1"/>
        <v>397216</v>
      </c>
      <c r="N35" s="35">
        <f t="shared" si="1"/>
        <v>1457715</v>
      </c>
      <c r="O35" s="35">
        <f t="shared" si="1"/>
        <v>453917</v>
      </c>
      <c r="P35" s="35">
        <f t="shared" si="1"/>
        <v>445199</v>
      </c>
      <c r="Q35" s="35">
        <f t="shared" si="1"/>
        <v>442720</v>
      </c>
      <c r="R35" s="35">
        <f t="shared" si="1"/>
        <v>1341836</v>
      </c>
      <c r="S35" s="35">
        <f t="shared" si="1"/>
        <v>539836</v>
      </c>
      <c r="T35" s="35">
        <f t="shared" si="1"/>
        <v>505407</v>
      </c>
      <c r="U35" s="35">
        <f t="shared" si="1"/>
        <v>515182</v>
      </c>
      <c r="V35" s="35">
        <f t="shared" si="1"/>
        <v>1560425</v>
      </c>
      <c r="W35" s="35">
        <f t="shared" si="1"/>
        <v>5502163</v>
      </c>
      <c r="X35" s="35">
        <f t="shared" si="1"/>
        <v>7105505</v>
      </c>
      <c r="Y35" s="35">
        <f t="shared" si="1"/>
        <v>-1603342</v>
      </c>
      <c r="Z35" s="36">
        <f>+IF(X35&lt;&gt;0,+(Y35/X35)*100,0)</f>
        <v>-22.564786035616045</v>
      </c>
      <c r="AA35" s="33">
        <f>SUM(AA24:AA34)</f>
        <v>7105505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258866</v>
      </c>
      <c r="D37" s="46">
        <f>+D21-D35</f>
        <v>0</v>
      </c>
      <c r="E37" s="47">
        <f t="shared" si="2"/>
        <v>-1542940</v>
      </c>
      <c r="F37" s="48">
        <f t="shared" si="2"/>
        <v>-1545754</v>
      </c>
      <c r="G37" s="48">
        <f t="shared" si="2"/>
        <v>457537</v>
      </c>
      <c r="H37" s="48">
        <f t="shared" si="2"/>
        <v>-277578</v>
      </c>
      <c r="I37" s="48">
        <f t="shared" si="2"/>
        <v>55709</v>
      </c>
      <c r="J37" s="48">
        <f t="shared" si="2"/>
        <v>235668</v>
      </c>
      <c r="K37" s="48">
        <f t="shared" si="2"/>
        <v>453674</v>
      </c>
      <c r="L37" s="48">
        <f t="shared" si="2"/>
        <v>-595331</v>
      </c>
      <c r="M37" s="48">
        <f t="shared" si="2"/>
        <v>74476</v>
      </c>
      <c r="N37" s="48">
        <f t="shared" si="2"/>
        <v>-67181</v>
      </c>
      <c r="O37" s="48">
        <f t="shared" si="2"/>
        <v>5246</v>
      </c>
      <c r="P37" s="48">
        <f t="shared" si="2"/>
        <v>-26804</v>
      </c>
      <c r="Q37" s="48">
        <f t="shared" si="2"/>
        <v>12595</v>
      </c>
      <c r="R37" s="48">
        <f t="shared" si="2"/>
        <v>-8963</v>
      </c>
      <c r="S37" s="48">
        <f t="shared" si="2"/>
        <v>-84521</v>
      </c>
      <c r="T37" s="48">
        <f t="shared" si="2"/>
        <v>-49184</v>
      </c>
      <c r="U37" s="48">
        <f t="shared" si="2"/>
        <v>-58887</v>
      </c>
      <c r="V37" s="48">
        <f t="shared" si="2"/>
        <v>-192592</v>
      </c>
      <c r="W37" s="48">
        <f t="shared" si="2"/>
        <v>-33068</v>
      </c>
      <c r="X37" s="48">
        <f>IF(F21=F35,0,X21-X35)</f>
        <v>-1545754</v>
      </c>
      <c r="Y37" s="48">
        <f t="shared" si="2"/>
        <v>1512686</v>
      </c>
      <c r="Z37" s="49">
        <f>+IF(X37&lt;&gt;0,+(Y37/X37)*100,0)</f>
        <v>-97.860720399235575</v>
      </c>
      <c r="AA37" s="46">
        <f>+AA21-AA35</f>
        <v>-1545754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258866</v>
      </c>
      <c r="D41" s="56">
        <f>SUM(D37:D40)</f>
        <v>0</v>
      </c>
      <c r="E41" s="57">
        <f t="shared" si="3"/>
        <v>-1542940</v>
      </c>
      <c r="F41" s="58">
        <f t="shared" si="3"/>
        <v>-1545754</v>
      </c>
      <c r="G41" s="58">
        <f t="shared" si="3"/>
        <v>457537</v>
      </c>
      <c r="H41" s="58">
        <f t="shared" si="3"/>
        <v>-277578</v>
      </c>
      <c r="I41" s="58">
        <f t="shared" si="3"/>
        <v>55709</v>
      </c>
      <c r="J41" s="58">
        <f t="shared" si="3"/>
        <v>235668</v>
      </c>
      <c r="K41" s="58">
        <f t="shared" si="3"/>
        <v>453674</v>
      </c>
      <c r="L41" s="58">
        <f t="shared" si="3"/>
        <v>-595331</v>
      </c>
      <c r="M41" s="58">
        <f t="shared" si="3"/>
        <v>74476</v>
      </c>
      <c r="N41" s="58">
        <f t="shared" si="3"/>
        <v>-67181</v>
      </c>
      <c r="O41" s="58">
        <f t="shared" si="3"/>
        <v>5246</v>
      </c>
      <c r="P41" s="58">
        <f t="shared" si="3"/>
        <v>-26804</v>
      </c>
      <c r="Q41" s="58">
        <f t="shared" si="3"/>
        <v>12595</v>
      </c>
      <c r="R41" s="58">
        <f t="shared" si="3"/>
        <v>-8963</v>
      </c>
      <c r="S41" s="58">
        <f t="shared" si="3"/>
        <v>-84521</v>
      </c>
      <c r="T41" s="58">
        <f t="shared" si="3"/>
        <v>-49184</v>
      </c>
      <c r="U41" s="58">
        <f t="shared" si="3"/>
        <v>-58887</v>
      </c>
      <c r="V41" s="58">
        <f t="shared" si="3"/>
        <v>-192592</v>
      </c>
      <c r="W41" s="58">
        <f t="shared" si="3"/>
        <v>-33068</v>
      </c>
      <c r="X41" s="58">
        <f t="shared" si="3"/>
        <v>-1545754</v>
      </c>
      <c r="Y41" s="58">
        <f t="shared" si="3"/>
        <v>1512686</v>
      </c>
      <c r="Z41" s="59">
        <f>+IF(X41&lt;&gt;0,+(Y41/X41)*100,0)</f>
        <v>-97.860720399235575</v>
      </c>
      <c r="AA41" s="56">
        <f>SUM(AA37:AA40)</f>
        <v>-1545754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258866</v>
      </c>
      <c r="D43" s="64">
        <f>+D41-D42</f>
        <v>0</v>
      </c>
      <c r="E43" s="65">
        <f t="shared" si="4"/>
        <v>-1542940</v>
      </c>
      <c r="F43" s="66">
        <f t="shared" si="4"/>
        <v>-1545754</v>
      </c>
      <c r="G43" s="66">
        <f t="shared" si="4"/>
        <v>457537</v>
      </c>
      <c r="H43" s="66">
        <f t="shared" si="4"/>
        <v>-277578</v>
      </c>
      <c r="I43" s="66">
        <f t="shared" si="4"/>
        <v>55709</v>
      </c>
      <c r="J43" s="66">
        <f t="shared" si="4"/>
        <v>235668</v>
      </c>
      <c r="K43" s="66">
        <f t="shared" si="4"/>
        <v>453674</v>
      </c>
      <c r="L43" s="66">
        <f t="shared" si="4"/>
        <v>-595331</v>
      </c>
      <c r="M43" s="66">
        <f t="shared" si="4"/>
        <v>74476</v>
      </c>
      <c r="N43" s="66">
        <f t="shared" si="4"/>
        <v>-67181</v>
      </c>
      <c r="O43" s="66">
        <f t="shared" si="4"/>
        <v>5246</v>
      </c>
      <c r="P43" s="66">
        <f t="shared" si="4"/>
        <v>-26804</v>
      </c>
      <c r="Q43" s="66">
        <f t="shared" si="4"/>
        <v>12595</v>
      </c>
      <c r="R43" s="66">
        <f t="shared" si="4"/>
        <v>-8963</v>
      </c>
      <c r="S43" s="66">
        <f t="shared" si="4"/>
        <v>-84521</v>
      </c>
      <c r="T43" s="66">
        <f t="shared" si="4"/>
        <v>-49184</v>
      </c>
      <c r="U43" s="66">
        <f t="shared" si="4"/>
        <v>-58887</v>
      </c>
      <c r="V43" s="66">
        <f t="shared" si="4"/>
        <v>-192592</v>
      </c>
      <c r="W43" s="66">
        <f t="shared" si="4"/>
        <v>-33068</v>
      </c>
      <c r="X43" s="66">
        <f t="shared" si="4"/>
        <v>-1545754</v>
      </c>
      <c r="Y43" s="66">
        <f t="shared" si="4"/>
        <v>1512686</v>
      </c>
      <c r="Z43" s="67">
        <f>+IF(X43&lt;&gt;0,+(Y43/X43)*100,0)</f>
        <v>-97.860720399235575</v>
      </c>
      <c r="AA43" s="64">
        <f>+AA41-AA42</f>
        <v>-1545754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258866</v>
      </c>
      <c r="D45" s="56">
        <f>SUM(D43:D44)</f>
        <v>0</v>
      </c>
      <c r="E45" s="57">
        <f t="shared" si="5"/>
        <v>-1542940</v>
      </c>
      <c r="F45" s="58">
        <f t="shared" si="5"/>
        <v>-1545754</v>
      </c>
      <c r="G45" s="58">
        <f t="shared" si="5"/>
        <v>457537</v>
      </c>
      <c r="H45" s="58">
        <f t="shared" si="5"/>
        <v>-277578</v>
      </c>
      <c r="I45" s="58">
        <f t="shared" si="5"/>
        <v>55709</v>
      </c>
      <c r="J45" s="58">
        <f t="shared" si="5"/>
        <v>235668</v>
      </c>
      <c r="K45" s="58">
        <f t="shared" si="5"/>
        <v>453674</v>
      </c>
      <c r="L45" s="58">
        <f t="shared" si="5"/>
        <v>-595331</v>
      </c>
      <c r="M45" s="58">
        <f t="shared" si="5"/>
        <v>74476</v>
      </c>
      <c r="N45" s="58">
        <f t="shared" si="5"/>
        <v>-67181</v>
      </c>
      <c r="O45" s="58">
        <f t="shared" si="5"/>
        <v>5246</v>
      </c>
      <c r="P45" s="58">
        <f t="shared" si="5"/>
        <v>-26804</v>
      </c>
      <c r="Q45" s="58">
        <f t="shared" si="5"/>
        <v>12595</v>
      </c>
      <c r="R45" s="58">
        <f t="shared" si="5"/>
        <v>-8963</v>
      </c>
      <c r="S45" s="58">
        <f t="shared" si="5"/>
        <v>-84521</v>
      </c>
      <c r="T45" s="58">
        <f t="shared" si="5"/>
        <v>-49184</v>
      </c>
      <c r="U45" s="58">
        <f t="shared" si="5"/>
        <v>-58887</v>
      </c>
      <c r="V45" s="58">
        <f t="shared" si="5"/>
        <v>-192592</v>
      </c>
      <c r="W45" s="58">
        <f t="shared" si="5"/>
        <v>-33068</v>
      </c>
      <c r="X45" s="58">
        <f t="shared" si="5"/>
        <v>-1545754</v>
      </c>
      <c r="Y45" s="58">
        <f t="shared" si="5"/>
        <v>1512686</v>
      </c>
      <c r="Z45" s="59">
        <f>+IF(X45&lt;&gt;0,+(Y45/X45)*100,0)</f>
        <v>-97.860720399235575</v>
      </c>
      <c r="AA45" s="56">
        <f>SUM(AA43:AA44)</f>
        <v>-1545754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258866</v>
      </c>
      <c r="D47" s="71">
        <f>SUM(D45:D46)</f>
        <v>0</v>
      </c>
      <c r="E47" s="72">
        <f t="shared" si="6"/>
        <v>-1542940</v>
      </c>
      <c r="F47" s="73">
        <f t="shared" si="6"/>
        <v>-1545754</v>
      </c>
      <c r="G47" s="73">
        <f t="shared" si="6"/>
        <v>457537</v>
      </c>
      <c r="H47" s="74">
        <f t="shared" si="6"/>
        <v>-277578</v>
      </c>
      <c r="I47" s="74">
        <f t="shared" si="6"/>
        <v>55709</v>
      </c>
      <c r="J47" s="74">
        <f t="shared" si="6"/>
        <v>235668</v>
      </c>
      <c r="K47" s="74">
        <f t="shared" si="6"/>
        <v>453674</v>
      </c>
      <c r="L47" s="74">
        <f t="shared" si="6"/>
        <v>-595331</v>
      </c>
      <c r="M47" s="73">
        <f t="shared" si="6"/>
        <v>74476</v>
      </c>
      <c r="N47" s="73">
        <f t="shared" si="6"/>
        <v>-67181</v>
      </c>
      <c r="O47" s="74">
        <f t="shared" si="6"/>
        <v>5246</v>
      </c>
      <c r="P47" s="74">
        <f t="shared" si="6"/>
        <v>-26804</v>
      </c>
      <c r="Q47" s="74">
        <f t="shared" si="6"/>
        <v>12595</v>
      </c>
      <c r="R47" s="74">
        <f t="shared" si="6"/>
        <v>-8963</v>
      </c>
      <c r="S47" s="74">
        <f t="shared" si="6"/>
        <v>-84521</v>
      </c>
      <c r="T47" s="73">
        <f t="shared" si="6"/>
        <v>-49184</v>
      </c>
      <c r="U47" s="73">
        <f t="shared" si="6"/>
        <v>-58887</v>
      </c>
      <c r="V47" s="74">
        <f t="shared" si="6"/>
        <v>-192592</v>
      </c>
      <c r="W47" s="74">
        <f t="shared" si="6"/>
        <v>-33068</v>
      </c>
      <c r="X47" s="74">
        <f t="shared" si="6"/>
        <v>-1545754</v>
      </c>
      <c r="Y47" s="74">
        <f t="shared" si="6"/>
        <v>1512686</v>
      </c>
      <c r="Z47" s="75">
        <f>+IF(X47&lt;&gt;0,+(Y47/X47)*100,0)</f>
        <v>-97.860720399235575</v>
      </c>
      <c r="AA47" s="76">
        <f>SUM(AA45:AA46)</f>
        <v>-1545754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8925675</v>
      </c>
      <c r="D9" s="6">
        <v>9382773</v>
      </c>
      <c r="E9" s="7">
        <v>9276393</v>
      </c>
      <c r="F9" s="8">
        <v>9567602</v>
      </c>
      <c r="G9" s="8">
        <v>803492</v>
      </c>
      <c r="H9" s="8">
        <v>801153</v>
      </c>
      <c r="I9" s="8">
        <v>799004</v>
      </c>
      <c r="J9" s="8">
        <v>2403649</v>
      </c>
      <c r="K9" s="8">
        <v>798618</v>
      </c>
      <c r="L9" s="8">
        <v>799997</v>
      </c>
      <c r="M9" s="8">
        <v>802553</v>
      </c>
      <c r="N9" s="8">
        <v>2401168</v>
      </c>
      <c r="O9" s="8">
        <v>626117</v>
      </c>
      <c r="P9" s="8">
        <v>794047</v>
      </c>
      <c r="Q9" s="8">
        <v>790485</v>
      </c>
      <c r="R9" s="8">
        <v>2210649</v>
      </c>
      <c r="S9" s="8">
        <v>793565</v>
      </c>
      <c r="T9" s="8">
        <v>792899</v>
      </c>
      <c r="U9" s="8">
        <v>780849</v>
      </c>
      <c r="V9" s="8">
        <v>2367313</v>
      </c>
      <c r="W9" s="8">
        <v>9382779</v>
      </c>
      <c r="X9" s="8">
        <v>9567602</v>
      </c>
      <c r="Y9" s="8">
        <v>-184823</v>
      </c>
      <c r="Z9" s="2">
        <v>-1.9317588670598966</v>
      </c>
      <c r="AA9" s="6">
        <v>9567602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25077259</v>
      </c>
      <c r="D18" s="6">
        <v>19000424</v>
      </c>
      <c r="E18" s="7">
        <v>22785128</v>
      </c>
      <c r="F18" s="8">
        <v>22785128</v>
      </c>
      <c r="G18" s="8">
        <v>9493828</v>
      </c>
      <c r="H18" s="8"/>
      <c r="I18" s="8"/>
      <c r="J18" s="8">
        <v>9493828</v>
      </c>
      <c r="K18" s="8"/>
      <c r="L18" s="8"/>
      <c r="M18" s="8">
        <v>4553307</v>
      </c>
      <c r="N18" s="8">
        <v>4553307</v>
      </c>
      <c r="O18" s="8"/>
      <c r="P18" s="8"/>
      <c r="Q18" s="8">
        <v>4953289</v>
      </c>
      <c r="R18" s="8">
        <v>4953289</v>
      </c>
      <c r="S18" s="8"/>
      <c r="T18" s="8"/>
      <c r="U18" s="8"/>
      <c r="V18" s="8"/>
      <c r="W18" s="8">
        <v>19000424</v>
      </c>
      <c r="X18" s="8">
        <v>22785128</v>
      </c>
      <c r="Y18" s="8">
        <v>-3784704</v>
      </c>
      <c r="Z18" s="2">
        <v>-16.610413599607604</v>
      </c>
      <c r="AA18" s="6">
        <v>22785128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34002934</v>
      </c>
      <c r="D21" s="33">
        <f t="shared" si="0"/>
        <v>28383197</v>
      </c>
      <c r="E21" s="34">
        <f t="shared" si="0"/>
        <v>32061521</v>
      </c>
      <c r="F21" s="35">
        <f t="shared" si="0"/>
        <v>32352730</v>
      </c>
      <c r="G21" s="35">
        <f t="shared" si="0"/>
        <v>10297320</v>
      </c>
      <c r="H21" s="35">
        <f t="shared" si="0"/>
        <v>801153</v>
      </c>
      <c r="I21" s="35">
        <f t="shared" si="0"/>
        <v>799004</v>
      </c>
      <c r="J21" s="35">
        <f t="shared" si="0"/>
        <v>11897477</v>
      </c>
      <c r="K21" s="35">
        <f t="shared" si="0"/>
        <v>798618</v>
      </c>
      <c r="L21" s="35">
        <f t="shared" si="0"/>
        <v>799997</v>
      </c>
      <c r="M21" s="35">
        <f t="shared" si="0"/>
        <v>5355860</v>
      </c>
      <c r="N21" s="35">
        <f t="shared" si="0"/>
        <v>6954475</v>
      </c>
      <c r="O21" s="35">
        <f t="shared" si="0"/>
        <v>626117</v>
      </c>
      <c r="P21" s="35">
        <f t="shared" si="0"/>
        <v>794047</v>
      </c>
      <c r="Q21" s="35">
        <f t="shared" si="0"/>
        <v>5743774</v>
      </c>
      <c r="R21" s="35">
        <f t="shared" si="0"/>
        <v>7163938</v>
      </c>
      <c r="S21" s="35">
        <f t="shared" si="0"/>
        <v>793565</v>
      </c>
      <c r="T21" s="35">
        <f t="shared" si="0"/>
        <v>792899</v>
      </c>
      <c r="U21" s="35">
        <f t="shared" si="0"/>
        <v>780849</v>
      </c>
      <c r="V21" s="35">
        <f t="shared" si="0"/>
        <v>2367313</v>
      </c>
      <c r="W21" s="35">
        <f t="shared" si="0"/>
        <v>28383203</v>
      </c>
      <c r="X21" s="35">
        <f t="shared" si="0"/>
        <v>32352730</v>
      </c>
      <c r="Y21" s="35">
        <f t="shared" si="0"/>
        <v>-3969527</v>
      </c>
      <c r="Z21" s="36">
        <f>+IF(X21&lt;&gt;0,+(Y21/X21)*100,0)</f>
        <v>-12.269527177459214</v>
      </c>
      <c r="AA21" s="33">
        <f>SUM(AA5:AA20)</f>
        <v>32352730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15655781</v>
      </c>
      <c r="D24" s="6">
        <v>15076184</v>
      </c>
      <c r="E24" s="7">
        <v>9591062</v>
      </c>
      <c r="F24" s="8">
        <v>14960629</v>
      </c>
      <c r="G24" s="8">
        <v>1050944</v>
      </c>
      <c r="H24" s="8">
        <v>1115348</v>
      </c>
      <c r="I24" s="8">
        <v>1039301</v>
      </c>
      <c r="J24" s="8">
        <v>3205593</v>
      </c>
      <c r="K24" s="8">
        <v>1136862</v>
      </c>
      <c r="L24" s="8">
        <v>1234515</v>
      </c>
      <c r="M24" s="8">
        <v>2020537</v>
      </c>
      <c r="N24" s="8">
        <v>4391914</v>
      </c>
      <c r="O24" s="8">
        <v>1364948</v>
      </c>
      <c r="P24" s="8">
        <v>1202328</v>
      </c>
      <c r="Q24" s="8">
        <v>1210902</v>
      </c>
      <c r="R24" s="8">
        <v>3778178</v>
      </c>
      <c r="S24" s="8">
        <v>1224024</v>
      </c>
      <c r="T24" s="8">
        <v>1200341</v>
      </c>
      <c r="U24" s="8">
        <v>1276135</v>
      </c>
      <c r="V24" s="8">
        <v>3700500</v>
      </c>
      <c r="W24" s="8">
        <v>15076185</v>
      </c>
      <c r="X24" s="8">
        <v>14960629</v>
      </c>
      <c r="Y24" s="8">
        <v>115556</v>
      </c>
      <c r="Z24" s="2">
        <v>0.77240067914256816</v>
      </c>
      <c r="AA24" s="6">
        <v>14960629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1026869</v>
      </c>
      <c r="D26" s="6"/>
      <c r="E26" s="7">
        <v>2449384</v>
      </c>
      <c r="F26" s="8">
        <v>2749384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2749384</v>
      </c>
      <c r="Y26" s="8">
        <v>-2749384</v>
      </c>
      <c r="Z26" s="2">
        <v>-100</v>
      </c>
      <c r="AA26" s="6">
        <v>2749384</v>
      </c>
    </row>
    <row r="27" spans="1:27" x14ac:dyDescent="0.25">
      <c r="A27" s="25" t="s">
        <v>53</v>
      </c>
      <c r="B27" s="24" t="s">
        <v>32</v>
      </c>
      <c r="C27" s="6">
        <v>556475</v>
      </c>
      <c r="D27" s="6"/>
      <c r="E27" s="7">
        <v>713668</v>
      </c>
      <c r="F27" s="8">
        <v>713668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713668</v>
      </c>
      <c r="Y27" s="8">
        <v>-713668</v>
      </c>
      <c r="Z27" s="2">
        <v>-100</v>
      </c>
      <c r="AA27" s="6">
        <v>713668</v>
      </c>
    </row>
    <row r="28" spans="1:27" x14ac:dyDescent="0.25">
      <c r="A28" s="25" t="s">
        <v>54</v>
      </c>
      <c r="B28" s="24" t="s">
        <v>32</v>
      </c>
      <c r="C28" s="6">
        <v>1512163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310063</v>
      </c>
      <c r="D30" s="6">
        <v>790156</v>
      </c>
      <c r="E30" s="7">
        <v>1040241</v>
      </c>
      <c r="F30" s="8">
        <v>820277</v>
      </c>
      <c r="G30" s="8"/>
      <c r="H30" s="8">
        <v>143748</v>
      </c>
      <c r="I30" s="8">
        <v>51930</v>
      </c>
      <c r="J30" s="8">
        <v>195678</v>
      </c>
      <c r="K30" s="8">
        <v>245959</v>
      </c>
      <c r="L30" s="8">
        <v>33186</v>
      </c>
      <c r="M30" s="8">
        <v>14023</v>
      </c>
      <c r="N30" s="8">
        <v>293168</v>
      </c>
      <c r="O30" s="8">
        <v>85194</v>
      </c>
      <c r="P30" s="8">
        <v>82909</v>
      </c>
      <c r="Q30" s="8">
        <v>23917</v>
      </c>
      <c r="R30" s="8">
        <v>192020</v>
      </c>
      <c r="S30" s="8">
        <v>51019</v>
      </c>
      <c r="T30" s="8"/>
      <c r="U30" s="8">
        <v>58272</v>
      </c>
      <c r="V30" s="8">
        <v>109291</v>
      </c>
      <c r="W30" s="8">
        <v>790157</v>
      </c>
      <c r="X30" s="8">
        <v>820277</v>
      </c>
      <c r="Y30" s="8">
        <v>-30120</v>
      </c>
      <c r="Z30" s="2">
        <v>-3.6719303357280526</v>
      </c>
      <c r="AA30" s="6">
        <v>820277</v>
      </c>
    </row>
    <row r="31" spans="1:27" x14ac:dyDescent="0.25">
      <c r="A31" s="25" t="s">
        <v>57</v>
      </c>
      <c r="B31" s="24" t="s">
        <v>32</v>
      </c>
      <c r="C31" s="6">
        <v>13295433</v>
      </c>
      <c r="D31" s="6">
        <v>14110757</v>
      </c>
      <c r="E31" s="7">
        <v>10620377</v>
      </c>
      <c r="F31" s="8">
        <v>13562801</v>
      </c>
      <c r="G31" s="8">
        <v>926087</v>
      </c>
      <c r="H31" s="8">
        <v>1144987</v>
      </c>
      <c r="I31" s="8">
        <v>1363887</v>
      </c>
      <c r="J31" s="8">
        <v>3434961</v>
      </c>
      <c r="K31" s="8">
        <v>1231682</v>
      </c>
      <c r="L31" s="8">
        <v>1154087</v>
      </c>
      <c r="M31" s="8">
        <v>1144987</v>
      </c>
      <c r="N31" s="8">
        <v>3530756</v>
      </c>
      <c r="O31" s="8">
        <v>543182</v>
      </c>
      <c r="P31" s="8">
        <v>2613395</v>
      </c>
      <c r="Q31" s="8">
        <v>762378</v>
      </c>
      <c r="R31" s="8">
        <v>3918955</v>
      </c>
      <c r="S31" s="8">
        <v>1062487</v>
      </c>
      <c r="T31" s="8">
        <v>1401217</v>
      </c>
      <c r="U31" s="8">
        <v>762378</v>
      </c>
      <c r="V31" s="8">
        <v>3226082</v>
      </c>
      <c r="W31" s="8">
        <v>14110754</v>
      </c>
      <c r="X31" s="8">
        <v>13562801</v>
      </c>
      <c r="Y31" s="8">
        <v>547953</v>
      </c>
      <c r="Z31" s="2">
        <v>4.0401167870854993</v>
      </c>
      <c r="AA31" s="6">
        <v>13562801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7538048</v>
      </c>
      <c r="D33" s="6">
        <v>385012</v>
      </c>
      <c r="E33" s="7">
        <v>637935</v>
      </c>
      <c r="F33" s="8">
        <v>442348</v>
      </c>
      <c r="G33" s="8">
        <v>8319</v>
      </c>
      <c r="H33" s="8">
        <v>68647</v>
      </c>
      <c r="I33" s="8">
        <v>67603</v>
      </c>
      <c r="J33" s="8">
        <v>144569</v>
      </c>
      <c r="K33" s="8">
        <v>40437</v>
      </c>
      <c r="L33" s="8">
        <v>17642</v>
      </c>
      <c r="M33" s="8">
        <v>54847</v>
      </c>
      <c r="N33" s="8">
        <v>112926</v>
      </c>
      <c r="O33" s="8">
        <v>29198</v>
      </c>
      <c r="P33" s="8">
        <v>16732</v>
      </c>
      <c r="Q33" s="8">
        <v>10048</v>
      </c>
      <c r="R33" s="8">
        <v>55978</v>
      </c>
      <c r="S33" s="8">
        <v>9832</v>
      </c>
      <c r="T33" s="8">
        <v>17639</v>
      </c>
      <c r="U33" s="8">
        <v>44067</v>
      </c>
      <c r="V33" s="8">
        <v>71538</v>
      </c>
      <c r="W33" s="8">
        <v>385011</v>
      </c>
      <c r="X33" s="8">
        <v>442348</v>
      </c>
      <c r="Y33" s="8">
        <v>-57337</v>
      </c>
      <c r="Z33" s="2">
        <v>-12.961966596435387</v>
      </c>
      <c r="AA33" s="6">
        <v>442348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39894832</v>
      </c>
      <c r="D35" s="33">
        <f>SUM(D24:D34)</f>
        <v>30362109</v>
      </c>
      <c r="E35" s="34">
        <f t="shared" si="1"/>
        <v>25052667</v>
      </c>
      <c r="F35" s="35">
        <f t="shared" si="1"/>
        <v>33249107</v>
      </c>
      <c r="G35" s="35">
        <f t="shared" si="1"/>
        <v>1985350</v>
      </c>
      <c r="H35" s="35">
        <f t="shared" si="1"/>
        <v>2472730</v>
      </c>
      <c r="I35" s="35">
        <f t="shared" si="1"/>
        <v>2522721</v>
      </c>
      <c r="J35" s="35">
        <f t="shared" si="1"/>
        <v>6980801</v>
      </c>
      <c r="K35" s="35">
        <f t="shared" si="1"/>
        <v>2654940</v>
      </c>
      <c r="L35" s="35">
        <f t="shared" si="1"/>
        <v>2439430</v>
      </c>
      <c r="M35" s="35">
        <f t="shared" si="1"/>
        <v>3234394</v>
      </c>
      <c r="N35" s="35">
        <f t="shared" si="1"/>
        <v>8328764</v>
      </c>
      <c r="O35" s="35">
        <f t="shared" si="1"/>
        <v>2022522</v>
      </c>
      <c r="P35" s="35">
        <f t="shared" si="1"/>
        <v>3915364</v>
      </c>
      <c r="Q35" s="35">
        <f t="shared" si="1"/>
        <v>2007245</v>
      </c>
      <c r="R35" s="35">
        <f t="shared" si="1"/>
        <v>7945131</v>
      </c>
      <c r="S35" s="35">
        <f t="shared" si="1"/>
        <v>2347362</v>
      </c>
      <c r="T35" s="35">
        <f t="shared" si="1"/>
        <v>2619197</v>
      </c>
      <c r="U35" s="35">
        <f t="shared" si="1"/>
        <v>2140852</v>
      </c>
      <c r="V35" s="35">
        <f t="shared" si="1"/>
        <v>7107411</v>
      </c>
      <c r="W35" s="35">
        <f t="shared" si="1"/>
        <v>30362107</v>
      </c>
      <c r="X35" s="35">
        <f t="shared" si="1"/>
        <v>33249107</v>
      </c>
      <c r="Y35" s="35">
        <f t="shared" si="1"/>
        <v>-2887000</v>
      </c>
      <c r="Z35" s="36">
        <f>+IF(X35&lt;&gt;0,+(Y35/X35)*100,0)</f>
        <v>-8.6829399658763773</v>
      </c>
      <c r="AA35" s="33">
        <f>SUM(AA24:AA34)</f>
        <v>33249107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-5891898</v>
      </c>
      <c r="D37" s="46">
        <f>+D21-D35</f>
        <v>-1978912</v>
      </c>
      <c r="E37" s="47">
        <f t="shared" si="2"/>
        <v>7008854</v>
      </c>
      <c r="F37" s="48">
        <f t="shared" si="2"/>
        <v>-896377</v>
      </c>
      <c r="G37" s="48">
        <f t="shared" si="2"/>
        <v>8311970</v>
      </c>
      <c r="H37" s="48">
        <f t="shared" si="2"/>
        <v>-1671577</v>
      </c>
      <c r="I37" s="48">
        <f t="shared" si="2"/>
        <v>-1723717</v>
      </c>
      <c r="J37" s="48">
        <f t="shared" si="2"/>
        <v>4916676</v>
      </c>
      <c r="K37" s="48">
        <f t="shared" si="2"/>
        <v>-1856322</v>
      </c>
      <c r="L37" s="48">
        <f t="shared" si="2"/>
        <v>-1639433</v>
      </c>
      <c r="M37" s="48">
        <f t="shared" si="2"/>
        <v>2121466</v>
      </c>
      <c r="N37" s="48">
        <f t="shared" si="2"/>
        <v>-1374289</v>
      </c>
      <c r="O37" s="48">
        <f t="shared" si="2"/>
        <v>-1396405</v>
      </c>
      <c r="P37" s="48">
        <f t="shared" si="2"/>
        <v>-3121317</v>
      </c>
      <c r="Q37" s="48">
        <f t="shared" si="2"/>
        <v>3736529</v>
      </c>
      <c r="R37" s="48">
        <f t="shared" si="2"/>
        <v>-781193</v>
      </c>
      <c r="S37" s="48">
        <f t="shared" si="2"/>
        <v>-1553797</v>
      </c>
      <c r="T37" s="48">
        <f t="shared" si="2"/>
        <v>-1826298</v>
      </c>
      <c r="U37" s="48">
        <f t="shared" si="2"/>
        <v>-1360003</v>
      </c>
      <c r="V37" s="48">
        <f t="shared" si="2"/>
        <v>-4740098</v>
      </c>
      <c r="W37" s="48">
        <f t="shared" si="2"/>
        <v>-1978904</v>
      </c>
      <c r="X37" s="48">
        <f>IF(F21=F35,0,X21-X35)</f>
        <v>-896377</v>
      </c>
      <c r="Y37" s="48">
        <f t="shared" si="2"/>
        <v>-1082527</v>
      </c>
      <c r="Z37" s="49">
        <f>+IF(X37&lt;&gt;0,+(Y37/X37)*100,0)</f>
        <v>120.7669317708955</v>
      </c>
      <c r="AA37" s="46">
        <f>+AA21-AA35</f>
        <v>-896377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-5891898</v>
      </c>
      <c r="D41" s="56">
        <f>SUM(D37:D40)</f>
        <v>-1978912</v>
      </c>
      <c r="E41" s="57">
        <f t="shared" si="3"/>
        <v>7008854</v>
      </c>
      <c r="F41" s="58">
        <f t="shared" si="3"/>
        <v>-896377</v>
      </c>
      <c r="G41" s="58">
        <f t="shared" si="3"/>
        <v>8311970</v>
      </c>
      <c r="H41" s="58">
        <f t="shared" si="3"/>
        <v>-1671577</v>
      </c>
      <c r="I41" s="58">
        <f t="shared" si="3"/>
        <v>-1723717</v>
      </c>
      <c r="J41" s="58">
        <f t="shared" si="3"/>
        <v>4916676</v>
      </c>
      <c r="K41" s="58">
        <f t="shared" si="3"/>
        <v>-1856322</v>
      </c>
      <c r="L41" s="58">
        <f t="shared" si="3"/>
        <v>-1639433</v>
      </c>
      <c r="M41" s="58">
        <f t="shared" si="3"/>
        <v>2121466</v>
      </c>
      <c r="N41" s="58">
        <f t="shared" si="3"/>
        <v>-1374289</v>
      </c>
      <c r="O41" s="58">
        <f t="shared" si="3"/>
        <v>-1396405</v>
      </c>
      <c r="P41" s="58">
        <f t="shared" si="3"/>
        <v>-3121317</v>
      </c>
      <c r="Q41" s="58">
        <f t="shared" si="3"/>
        <v>3736529</v>
      </c>
      <c r="R41" s="58">
        <f t="shared" si="3"/>
        <v>-781193</v>
      </c>
      <c r="S41" s="58">
        <f t="shared" si="3"/>
        <v>-1553797</v>
      </c>
      <c r="T41" s="58">
        <f t="shared" si="3"/>
        <v>-1826298</v>
      </c>
      <c r="U41" s="58">
        <f t="shared" si="3"/>
        <v>-1360003</v>
      </c>
      <c r="V41" s="58">
        <f t="shared" si="3"/>
        <v>-4740098</v>
      </c>
      <c r="W41" s="58">
        <f t="shared" si="3"/>
        <v>-1978904</v>
      </c>
      <c r="X41" s="58">
        <f t="shared" si="3"/>
        <v>-896377</v>
      </c>
      <c r="Y41" s="58">
        <f t="shared" si="3"/>
        <v>-1082527</v>
      </c>
      <c r="Z41" s="59">
        <f>+IF(X41&lt;&gt;0,+(Y41/X41)*100,0)</f>
        <v>120.7669317708955</v>
      </c>
      <c r="AA41" s="56">
        <f>SUM(AA37:AA40)</f>
        <v>-896377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-5891898</v>
      </c>
      <c r="D43" s="64">
        <f>+D41-D42</f>
        <v>-1978912</v>
      </c>
      <c r="E43" s="65">
        <f t="shared" si="4"/>
        <v>7008854</v>
      </c>
      <c r="F43" s="66">
        <f t="shared" si="4"/>
        <v>-896377</v>
      </c>
      <c r="G43" s="66">
        <f t="shared" si="4"/>
        <v>8311970</v>
      </c>
      <c r="H43" s="66">
        <f t="shared" si="4"/>
        <v>-1671577</v>
      </c>
      <c r="I43" s="66">
        <f t="shared" si="4"/>
        <v>-1723717</v>
      </c>
      <c r="J43" s="66">
        <f t="shared" si="4"/>
        <v>4916676</v>
      </c>
      <c r="K43" s="66">
        <f t="shared" si="4"/>
        <v>-1856322</v>
      </c>
      <c r="L43" s="66">
        <f t="shared" si="4"/>
        <v>-1639433</v>
      </c>
      <c r="M43" s="66">
        <f t="shared" si="4"/>
        <v>2121466</v>
      </c>
      <c r="N43" s="66">
        <f t="shared" si="4"/>
        <v>-1374289</v>
      </c>
      <c r="O43" s="66">
        <f t="shared" si="4"/>
        <v>-1396405</v>
      </c>
      <c r="P43" s="66">
        <f t="shared" si="4"/>
        <v>-3121317</v>
      </c>
      <c r="Q43" s="66">
        <f t="shared" si="4"/>
        <v>3736529</v>
      </c>
      <c r="R43" s="66">
        <f t="shared" si="4"/>
        <v>-781193</v>
      </c>
      <c r="S43" s="66">
        <f t="shared" si="4"/>
        <v>-1553797</v>
      </c>
      <c r="T43" s="66">
        <f t="shared" si="4"/>
        <v>-1826298</v>
      </c>
      <c r="U43" s="66">
        <f t="shared" si="4"/>
        <v>-1360003</v>
      </c>
      <c r="V43" s="66">
        <f t="shared" si="4"/>
        <v>-4740098</v>
      </c>
      <c r="W43" s="66">
        <f t="shared" si="4"/>
        <v>-1978904</v>
      </c>
      <c r="X43" s="66">
        <f t="shared" si="4"/>
        <v>-896377</v>
      </c>
      <c r="Y43" s="66">
        <f t="shared" si="4"/>
        <v>-1082527</v>
      </c>
      <c r="Z43" s="67">
        <f>+IF(X43&lt;&gt;0,+(Y43/X43)*100,0)</f>
        <v>120.7669317708955</v>
      </c>
      <c r="AA43" s="64">
        <f>+AA41-AA42</f>
        <v>-896377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-5891898</v>
      </c>
      <c r="D45" s="56">
        <f>SUM(D43:D44)</f>
        <v>-1978912</v>
      </c>
      <c r="E45" s="57">
        <f t="shared" si="5"/>
        <v>7008854</v>
      </c>
      <c r="F45" s="58">
        <f t="shared" si="5"/>
        <v>-896377</v>
      </c>
      <c r="G45" s="58">
        <f t="shared" si="5"/>
        <v>8311970</v>
      </c>
      <c r="H45" s="58">
        <f t="shared" si="5"/>
        <v>-1671577</v>
      </c>
      <c r="I45" s="58">
        <f t="shared" si="5"/>
        <v>-1723717</v>
      </c>
      <c r="J45" s="58">
        <f t="shared" si="5"/>
        <v>4916676</v>
      </c>
      <c r="K45" s="58">
        <f t="shared" si="5"/>
        <v>-1856322</v>
      </c>
      <c r="L45" s="58">
        <f t="shared" si="5"/>
        <v>-1639433</v>
      </c>
      <c r="M45" s="58">
        <f t="shared" si="5"/>
        <v>2121466</v>
      </c>
      <c r="N45" s="58">
        <f t="shared" si="5"/>
        <v>-1374289</v>
      </c>
      <c r="O45" s="58">
        <f t="shared" si="5"/>
        <v>-1396405</v>
      </c>
      <c r="P45" s="58">
        <f t="shared" si="5"/>
        <v>-3121317</v>
      </c>
      <c r="Q45" s="58">
        <f t="shared" si="5"/>
        <v>3736529</v>
      </c>
      <c r="R45" s="58">
        <f t="shared" si="5"/>
        <v>-781193</v>
      </c>
      <c r="S45" s="58">
        <f t="shared" si="5"/>
        <v>-1553797</v>
      </c>
      <c r="T45" s="58">
        <f t="shared" si="5"/>
        <v>-1826298</v>
      </c>
      <c r="U45" s="58">
        <f t="shared" si="5"/>
        <v>-1360003</v>
      </c>
      <c r="V45" s="58">
        <f t="shared" si="5"/>
        <v>-4740098</v>
      </c>
      <c r="W45" s="58">
        <f t="shared" si="5"/>
        <v>-1978904</v>
      </c>
      <c r="X45" s="58">
        <f t="shared" si="5"/>
        <v>-896377</v>
      </c>
      <c r="Y45" s="58">
        <f t="shared" si="5"/>
        <v>-1082527</v>
      </c>
      <c r="Z45" s="59">
        <f>+IF(X45&lt;&gt;0,+(Y45/X45)*100,0)</f>
        <v>120.7669317708955</v>
      </c>
      <c r="AA45" s="56">
        <f>SUM(AA43:AA44)</f>
        <v>-896377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-5891898</v>
      </c>
      <c r="D47" s="71">
        <f>SUM(D45:D46)</f>
        <v>-1978912</v>
      </c>
      <c r="E47" s="72">
        <f t="shared" si="6"/>
        <v>7008854</v>
      </c>
      <c r="F47" s="73">
        <f t="shared" si="6"/>
        <v>-896377</v>
      </c>
      <c r="G47" s="73">
        <f t="shared" si="6"/>
        <v>8311970</v>
      </c>
      <c r="H47" s="74">
        <f t="shared" si="6"/>
        <v>-1671577</v>
      </c>
      <c r="I47" s="74">
        <f t="shared" si="6"/>
        <v>-1723717</v>
      </c>
      <c r="J47" s="74">
        <f t="shared" si="6"/>
        <v>4916676</v>
      </c>
      <c r="K47" s="74">
        <f t="shared" si="6"/>
        <v>-1856322</v>
      </c>
      <c r="L47" s="74">
        <f t="shared" si="6"/>
        <v>-1639433</v>
      </c>
      <c r="M47" s="73">
        <f t="shared" si="6"/>
        <v>2121466</v>
      </c>
      <c r="N47" s="73">
        <f t="shared" si="6"/>
        <v>-1374289</v>
      </c>
      <c r="O47" s="74">
        <f t="shared" si="6"/>
        <v>-1396405</v>
      </c>
      <c r="P47" s="74">
        <f t="shared" si="6"/>
        <v>-3121317</v>
      </c>
      <c r="Q47" s="74">
        <f t="shared" si="6"/>
        <v>3736529</v>
      </c>
      <c r="R47" s="74">
        <f t="shared" si="6"/>
        <v>-781193</v>
      </c>
      <c r="S47" s="74">
        <f t="shared" si="6"/>
        <v>-1553797</v>
      </c>
      <c r="T47" s="73">
        <f t="shared" si="6"/>
        <v>-1826298</v>
      </c>
      <c r="U47" s="73">
        <f t="shared" si="6"/>
        <v>-1360003</v>
      </c>
      <c r="V47" s="74">
        <f t="shared" si="6"/>
        <v>-4740098</v>
      </c>
      <c r="W47" s="74">
        <f t="shared" si="6"/>
        <v>-1978904</v>
      </c>
      <c r="X47" s="74">
        <f t="shared" si="6"/>
        <v>-896377</v>
      </c>
      <c r="Y47" s="74">
        <f t="shared" si="6"/>
        <v>-1082527</v>
      </c>
      <c r="Z47" s="75">
        <f>+IF(X47&lt;&gt;0,+(Y47/X47)*100,0)</f>
        <v>120.7669317708955</v>
      </c>
      <c r="AA47" s="76">
        <f>SUM(AA45:AA46)</f>
        <v>-896377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2229419</v>
      </c>
      <c r="D24" s="6"/>
      <c r="E24" s="7">
        <v>3746209</v>
      </c>
      <c r="F24" s="8">
        <v>3779517</v>
      </c>
      <c r="G24" s="8">
        <v>167759</v>
      </c>
      <c r="H24" s="8">
        <v>213611</v>
      </c>
      <c r="I24" s="8">
        <v>196005</v>
      </c>
      <c r="J24" s="8">
        <v>577375</v>
      </c>
      <c r="K24" s="8">
        <v>213299</v>
      </c>
      <c r="L24" s="8">
        <v>177896</v>
      </c>
      <c r="M24" s="8">
        <v>207881</v>
      </c>
      <c r="N24" s="8">
        <v>599076</v>
      </c>
      <c r="O24" s="8">
        <v>205518</v>
      </c>
      <c r="P24" s="8">
        <v>198736</v>
      </c>
      <c r="Q24" s="8">
        <v>217452</v>
      </c>
      <c r="R24" s="8">
        <v>621706</v>
      </c>
      <c r="S24" s="8">
        <v>225385</v>
      </c>
      <c r="T24" s="8">
        <v>235461</v>
      </c>
      <c r="U24" s="8">
        <v>222146</v>
      </c>
      <c r="V24" s="8">
        <v>682992</v>
      </c>
      <c r="W24" s="8">
        <v>2481149</v>
      </c>
      <c r="X24" s="8">
        <v>3779517</v>
      </c>
      <c r="Y24" s="8">
        <v>-1298368</v>
      </c>
      <c r="Z24" s="2">
        <v>-34.352749306326707</v>
      </c>
      <c r="AA24" s="6">
        <v>3779517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28931116</v>
      </c>
      <c r="D31" s="6"/>
      <c r="E31" s="7">
        <v>18971175</v>
      </c>
      <c r="F31" s="8">
        <v>27425762</v>
      </c>
      <c r="G31" s="8">
        <v>1883892</v>
      </c>
      <c r="H31" s="8">
        <v>4583652</v>
      </c>
      <c r="I31" s="8">
        <v>1883652</v>
      </c>
      <c r="J31" s="8">
        <v>8351196</v>
      </c>
      <c r="K31" s="8">
        <v>1891227</v>
      </c>
      <c r="L31" s="8">
        <v>1883652</v>
      </c>
      <c r="M31" s="8">
        <v>4583652</v>
      </c>
      <c r="N31" s="8">
        <v>8358531</v>
      </c>
      <c r="O31" s="8">
        <v>1883652</v>
      </c>
      <c r="P31" s="8">
        <v>1883652</v>
      </c>
      <c r="Q31" s="8">
        <v>2700000</v>
      </c>
      <c r="R31" s="8">
        <v>6467304</v>
      </c>
      <c r="S31" s="8">
        <v>825855</v>
      </c>
      <c r="T31" s="8">
        <v>2009610</v>
      </c>
      <c r="U31" s="8">
        <v>2834220</v>
      </c>
      <c r="V31" s="8">
        <v>5669685</v>
      </c>
      <c r="W31" s="8">
        <v>28846716</v>
      </c>
      <c r="X31" s="8">
        <v>27425762</v>
      </c>
      <c r="Y31" s="8">
        <v>1420954</v>
      </c>
      <c r="Z31" s="2">
        <v>5.1810921424899705</v>
      </c>
      <c r="AA31" s="6">
        <v>27425762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18046</v>
      </c>
      <c r="D33" s="6"/>
      <c r="E33" s="7">
        <v>29110</v>
      </c>
      <c r="F33" s="8">
        <v>29110</v>
      </c>
      <c r="G33" s="8">
        <v>1352</v>
      </c>
      <c r="H33" s="8">
        <v>1790</v>
      </c>
      <c r="I33" s="8">
        <v>1588</v>
      </c>
      <c r="J33" s="8">
        <v>4730</v>
      </c>
      <c r="K33" s="8">
        <v>1776</v>
      </c>
      <c r="L33" s="8">
        <v>1422</v>
      </c>
      <c r="M33" s="8">
        <v>1482</v>
      </c>
      <c r="N33" s="8">
        <v>4680</v>
      </c>
      <c r="O33" s="8">
        <v>1669</v>
      </c>
      <c r="P33" s="8">
        <v>1592</v>
      </c>
      <c r="Q33" s="8">
        <v>1811</v>
      </c>
      <c r="R33" s="8">
        <v>5072</v>
      </c>
      <c r="S33" s="8">
        <v>1814</v>
      </c>
      <c r="T33" s="8">
        <v>1831</v>
      </c>
      <c r="U33" s="8">
        <v>1782</v>
      </c>
      <c r="V33" s="8">
        <v>5427</v>
      </c>
      <c r="W33" s="8">
        <v>19909</v>
      </c>
      <c r="X33" s="8">
        <v>29110</v>
      </c>
      <c r="Y33" s="8">
        <v>-9201</v>
      </c>
      <c r="Z33" s="2">
        <v>-31.607694950188936</v>
      </c>
      <c r="AA33" s="6">
        <v>29110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31178581</v>
      </c>
      <c r="D35" s="33">
        <f>SUM(D24:D34)</f>
        <v>0</v>
      </c>
      <c r="E35" s="34">
        <f t="shared" si="1"/>
        <v>22746494</v>
      </c>
      <c r="F35" s="35">
        <f t="shared" si="1"/>
        <v>31234389</v>
      </c>
      <c r="G35" s="35">
        <f t="shared" si="1"/>
        <v>2053003</v>
      </c>
      <c r="H35" s="35">
        <f t="shared" si="1"/>
        <v>4799053</v>
      </c>
      <c r="I35" s="35">
        <f t="shared" si="1"/>
        <v>2081245</v>
      </c>
      <c r="J35" s="35">
        <f t="shared" si="1"/>
        <v>8933301</v>
      </c>
      <c r="K35" s="35">
        <f t="shared" si="1"/>
        <v>2106302</v>
      </c>
      <c r="L35" s="35">
        <f t="shared" si="1"/>
        <v>2062970</v>
      </c>
      <c r="M35" s="35">
        <f t="shared" si="1"/>
        <v>4793015</v>
      </c>
      <c r="N35" s="35">
        <f t="shared" si="1"/>
        <v>8962287</v>
      </c>
      <c r="O35" s="35">
        <f t="shared" si="1"/>
        <v>2090839</v>
      </c>
      <c r="P35" s="35">
        <f t="shared" si="1"/>
        <v>2083980</v>
      </c>
      <c r="Q35" s="35">
        <f t="shared" si="1"/>
        <v>2919263</v>
      </c>
      <c r="R35" s="35">
        <f t="shared" si="1"/>
        <v>7094082</v>
      </c>
      <c r="S35" s="35">
        <f t="shared" si="1"/>
        <v>1053054</v>
      </c>
      <c r="T35" s="35">
        <f t="shared" si="1"/>
        <v>2246902</v>
      </c>
      <c r="U35" s="35">
        <f t="shared" si="1"/>
        <v>3058148</v>
      </c>
      <c r="V35" s="35">
        <f t="shared" si="1"/>
        <v>6358104</v>
      </c>
      <c r="W35" s="35">
        <f t="shared" si="1"/>
        <v>31347774</v>
      </c>
      <c r="X35" s="35">
        <f t="shared" si="1"/>
        <v>31234389</v>
      </c>
      <c r="Y35" s="35">
        <f t="shared" si="1"/>
        <v>113385</v>
      </c>
      <c r="Z35" s="36">
        <f>+IF(X35&lt;&gt;0,+(Y35/X35)*100,0)</f>
        <v>0.36301334404204288</v>
      </c>
      <c r="AA35" s="33">
        <f>SUM(AA24:AA34)</f>
        <v>31234389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-31178581</v>
      </c>
      <c r="D37" s="46">
        <f>+D21-D35</f>
        <v>0</v>
      </c>
      <c r="E37" s="47">
        <f t="shared" si="2"/>
        <v>-22746494</v>
      </c>
      <c r="F37" s="48">
        <f t="shared" si="2"/>
        <v>-31234389</v>
      </c>
      <c r="G37" s="48">
        <f t="shared" si="2"/>
        <v>-2053003</v>
      </c>
      <c r="H37" s="48">
        <f t="shared" si="2"/>
        <v>-4799053</v>
      </c>
      <c r="I37" s="48">
        <f t="shared" si="2"/>
        <v>-2081245</v>
      </c>
      <c r="J37" s="48">
        <f t="shared" si="2"/>
        <v>-8933301</v>
      </c>
      <c r="K37" s="48">
        <f t="shared" si="2"/>
        <v>-2106302</v>
      </c>
      <c r="L37" s="48">
        <f t="shared" si="2"/>
        <v>-2062970</v>
      </c>
      <c r="M37" s="48">
        <f t="shared" si="2"/>
        <v>-4793015</v>
      </c>
      <c r="N37" s="48">
        <f t="shared" si="2"/>
        <v>-8962287</v>
      </c>
      <c r="O37" s="48">
        <f t="shared" si="2"/>
        <v>-2090839</v>
      </c>
      <c r="P37" s="48">
        <f t="shared" si="2"/>
        <v>-2083980</v>
      </c>
      <c r="Q37" s="48">
        <f t="shared" si="2"/>
        <v>-2919263</v>
      </c>
      <c r="R37" s="48">
        <f t="shared" si="2"/>
        <v>-7094082</v>
      </c>
      <c r="S37" s="48">
        <f t="shared" si="2"/>
        <v>-1053054</v>
      </c>
      <c r="T37" s="48">
        <f t="shared" si="2"/>
        <v>-2246902</v>
      </c>
      <c r="U37" s="48">
        <f t="shared" si="2"/>
        <v>-3058148</v>
      </c>
      <c r="V37" s="48">
        <f t="shared" si="2"/>
        <v>-6358104</v>
      </c>
      <c r="W37" s="48">
        <f t="shared" si="2"/>
        <v>-31347774</v>
      </c>
      <c r="X37" s="48">
        <f>IF(F21=F35,0,X21-X35)</f>
        <v>-31234389</v>
      </c>
      <c r="Y37" s="48">
        <f t="shared" si="2"/>
        <v>-113385</v>
      </c>
      <c r="Z37" s="49">
        <f>+IF(X37&lt;&gt;0,+(Y37/X37)*100,0)</f>
        <v>0.36301334404204288</v>
      </c>
      <c r="AA37" s="46">
        <f>+AA21-AA35</f>
        <v>-31234389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-31178581</v>
      </c>
      <c r="D41" s="56">
        <f>SUM(D37:D40)</f>
        <v>0</v>
      </c>
      <c r="E41" s="57">
        <f t="shared" si="3"/>
        <v>-22746494</v>
      </c>
      <c r="F41" s="58">
        <f t="shared" si="3"/>
        <v>-31234389</v>
      </c>
      <c r="G41" s="58">
        <f t="shared" si="3"/>
        <v>-2053003</v>
      </c>
      <c r="H41" s="58">
        <f t="shared" si="3"/>
        <v>-4799053</v>
      </c>
      <c r="I41" s="58">
        <f t="shared" si="3"/>
        <v>-2081245</v>
      </c>
      <c r="J41" s="58">
        <f t="shared" si="3"/>
        <v>-8933301</v>
      </c>
      <c r="K41" s="58">
        <f t="shared" si="3"/>
        <v>-2106302</v>
      </c>
      <c r="L41" s="58">
        <f t="shared" si="3"/>
        <v>-2062970</v>
      </c>
      <c r="M41" s="58">
        <f t="shared" si="3"/>
        <v>-4793015</v>
      </c>
      <c r="N41" s="58">
        <f t="shared" si="3"/>
        <v>-8962287</v>
      </c>
      <c r="O41" s="58">
        <f t="shared" si="3"/>
        <v>-2090839</v>
      </c>
      <c r="P41" s="58">
        <f t="shared" si="3"/>
        <v>-2083980</v>
      </c>
      <c r="Q41" s="58">
        <f t="shared" si="3"/>
        <v>-2919263</v>
      </c>
      <c r="R41" s="58">
        <f t="shared" si="3"/>
        <v>-7094082</v>
      </c>
      <c r="S41" s="58">
        <f t="shared" si="3"/>
        <v>-1053054</v>
      </c>
      <c r="T41" s="58">
        <f t="shared" si="3"/>
        <v>-2246902</v>
      </c>
      <c r="U41" s="58">
        <f t="shared" si="3"/>
        <v>-3058148</v>
      </c>
      <c r="V41" s="58">
        <f t="shared" si="3"/>
        <v>-6358104</v>
      </c>
      <c r="W41" s="58">
        <f t="shared" si="3"/>
        <v>-31347774</v>
      </c>
      <c r="X41" s="58">
        <f t="shared" si="3"/>
        <v>-31234389</v>
      </c>
      <c r="Y41" s="58">
        <f t="shared" si="3"/>
        <v>-113385</v>
      </c>
      <c r="Z41" s="59">
        <f>+IF(X41&lt;&gt;0,+(Y41/X41)*100,0)</f>
        <v>0.36301334404204288</v>
      </c>
      <c r="AA41" s="56">
        <f>SUM(AA37:AA40)</f>
        <v>-31234389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-31178581</v>
      </c>
      <c r="D43" s="64">
        <f>+D41-D42</f>
        <v>0</v>
      </c>
      <c r="E43" s="65">
        <f t="shared" si="4"/>
        <v>-22746494</v>
      </c>
      <c r="F43" s="66">
        <f t="shared" si="4"/>
        <v>-31234389</v>
      </c>
      <c r="G43" s="66">
        <f t="shared" si="4"/>
        <v>-2053003</v>
      </c>
      <c r="H43" s="66">
        <f t="shared" si="4"/>
        <v>-4799053</v>
      </c>
      <c r="I43" s="66">
        <f t="shared" si="4"/>
        <v>-2081245</v>
      </c>
      <c r="J43" s="66">
        <f t="shared" si="4"/>
        <v>-8933301</v>
      </c>
      <c r="K43" s="66">
        <f t="shared" si="4"/>
        <v>-2106302</v>
      </c>
      <c r="L43" s="66">
        <f t="shared" si="4"/>
        <v>-2062970</v>
      </c>
      <c r="M43" s="66">
        <f t="shared" si="4"/>
        <v>-4793015</v>
      </c>
      <c r="N43" s="66">
        <f t="shared" si="4"/>
        <v>-8962287</v>
      </c>
      <c r="O43" s="66">
        <f t="shared" si="4"/>
        <v>-2090839</v>
      </c>
      <c r="P43" s="66">
        <f t="shared" si="4"/>
        <v>-2083980</v>
      </c>
      <c r="Q43" s="66">
        <f t="shared" si="4"/>
        <v>-2919263</v>
      </c>
      <c r="R43" s="66">
        <f t="shared" si="4"/>
        <v>-7094082</v>
      </c>
      <c r="S43" s="66">
        <f t="shared" si="4"/>
        <v>-1053054</v>
      </c>
      <c r="T43" s="66">
        <f t="shared" si="4"/>
        <v>-2246902</v>
      </c>
      <c r="U43" s="66">
        <f t="shared" si="4"/>
        <v>-3058148</v>
      </c>
      <c r="V43" s="66">
        <f t="shared" si="4"/>
        <v>-6358104</v>
      </c>
      <c r="W43" s="66">
        <f t="shared" si="4"/>
        <v>-31347774</v>
      </c>
      <c r="X43" s="66">
        <f t="shared" si="4"/>
        <v>-31234389</v>
      </c>
      <c r="Y43" s="66">
        <f t="shared" si="4"/>
        <v>-113385</v>
      </c>
      <c r="Z43" s="67">
        <f>+IF(X43&lt;&gt;0,+(Y43/X43)*100,0)</f>
        <v>0.36301334404204288</v>
      </c>
      <c r="AA43" s="64">
        <f>+AA41-AA42</f>
        <v>-31234389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-31178581</v>
      </c>
      <c r="D45" s="56">
        <f>SUM(D43:D44)</f>
        <v>0</v>
      </c>
      <c r="E45" s="57">
        <f t="shared" si="5"/>
        <v>-22746494</v>
      </c>
      <c r="F45" s="58">
        <f t="shared" si="5"/>
        <v>-31234389</v>
      </c>
      <c r="G45" s="58">
        <f t="shared" si="5"/>
        <v>-2053003</v>
      </c>
      <c r="H45" s="58">
        <f t="shared" si="5"/>
        <v>-4799053</v>
      </c>
      <c r="I45" s="58">
        <f t="shared" si="5"/>
        <v>-2081245</v>
      </c>
      <c r="J45" s="58">
        <f t="shared" si="5"/>
        <v>-8933301</v>
      </c>
      <c r="K45" s="58">
        <f t="shared" si="5"/>
        <v>-2106302</v>
      </c>
      <c r="L45" s="58">
        <f t="shared" si="5"/>
        <v>-2062970</v>
      </c>
      <c r="M45" s="58">
        <f t="shared" si="5"/>
        <v>-4793015</v>
      </c>
      <c r="N45" s="58">
        <f t="shared" si="5"/>
        <v>-8962287</v>
      </c>
      <c r="O45" s="58">
        <f t="shared" si="5"/>
        <v>-2090839</v>
      </c>
      <c r="P45" s="58">
        <f t="shared" si="5"/>
        <v>-2083980</v>
      </c>
      <c r="Q45" s="58">
        <f t="shared" si="5"/>
        <v>-2919263</v>
      </c>
      <c r="R45" s="58">
        <f t="shared" si="5"/>
        <v>-7094082</v>
      </c>
      <c r="S45" s="58">
        <f t="shared" si="5"/>
        <v>-1053054</v>
      </c>
      <c r="T45" s="58">
        <f t="shared" si="5"/>
        <v>-2246902</v>
      </c>
      <c r="U45" s="58">
        <f t="shared" si="5"/>
        <v>-3058148</v>
      </c>
      <c r="V45" s="58">
        <f t="shared" si="5"/>
        <v>-6358104</v>
      </c>
      <c r="W45" s="58">
        <f t="shared" si="5"/>
        <v>-31347774</v>
      </c>
      <c r="X45" s="58">
        <f t="shared" si="5"/>
        <v>-31234389</v>
      </c>
      <c r="Y45" s="58">
        <f t="shared" si="5"/>
        <v>-113385</v>
      </c>
      <c r="Z45" s="59">
        <f>+IF(X45&lt;&gt;0,+(Y45/X45)*100,0)</f>
        <v>0.36301334404204288</v>
      </c>
      <c r="AA45" s="56">
        <f>SUM(AA43:AA44)</f>
        <v>-31234389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-31178581</v>
      </c>
      <c r="D47" s="71">
        <f>SUM(D45:D46)</f>
        <v>0</v>
      </c>
      <c r="E47" s="72">
        <f t="shared" si="6"/>
        <v>-22746494</v>
      </c>
      <c r="F47" s="73">
        <f t="shared" si="6"/>
        <v>-31234389</v>
      </c>
      <c r="G47" s="73">
        <f t="shared" si="6"/>
        <v>-2053003</v>
      </c>
      <c r="H47" s="74">
        <f t="shared" si="6"/>
        <v>-4799053</v>
      </c>
      <c r="I47" s="74">
        <f t="shared" si="6"/>
        <v>-2081245</v>
      </c>
      <c r="J47" s="74">
        <f t="shared" si="6"/>
        <v>-8933301</v>
      </c>
      <c r="K47" s="74">
        <f t="shared" si="6"/>
        <v>-2106302</v>
      </c>
      <c r="L47" s="74">
        <f t="shared" si="6"/>
        <v>-2062970</v>
      </c>
      <c r="M47" s="73">
        <f t="shared" si="6"/>
        <v>-4793015</v>
      </c>
      <c r="N47" s="73">
        <f t="shared" si="6"/>
        <v>-8962287</v>
      </c>
      <c r="O47" s="74">
        <f t="shared" si="6"/>
        <v>-2090839</v>
      </c>
      <c r="P47" s="74">
        <f t="shared" si="6"/>
        <v>-2083980</v>
      </c>
      <c r="Q47" s="74">
        <f t="shared" si="6"/>
        <v>-2919263</v>
      </c>
      <c r="R47" s="74">
        <f t="shared" si="6"/>
        <v>-7094082</v>
      </c>
      <c r="S47" s="74">
        <f t="shared" si="6"/>
        <v>-1053054</v>
      </c>
      <c r="T47" s="73">
        <f t="shared" si="6"/>
        <v>-2246902</v>
      </c>
      <c r="U47" s="73">
        <f t="shared" si="6"/>
        <v>-3058148</v>
      </c>
      <c r="V47" s="74">
        <f t="shared" si="6"/>
        <v>-6358104</v>
      </c>
      <c r="W47" s="74">
        <f t="shared" si="6"/>
        <v>-31347774</v>
      </c>
      <c r="X47" s="74">
        <f t="shared" si="6"/>
        <v>-31234389</v>
      </c>
      <c r="Y47" s="74">
        <f t="shared" si="6"/>
        <v>-113385</v>
      </c>
      <c r="Z47" s="75">
        <f>+IF(X47&lt;&gt;0,+(Y47/X47)*100,0)</f>
        <v>0.36301334404204288</v>
      </c>
      <c r="AA47" s="76">
        <f>SUM(AA45:AA46)</f>
        <v>-31234389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22881023</v>
      </c>
      <c r="D9" s="6"/>
      <c r="E9" s="7">
        <v>25921465</v>
      </c>
      <c r="F9" s="8">
        <v>25921465</v>
      </c>
      <c r="G9" s="8">
        <v>2550358</v>
      </c>
      <c r="H9" s="8">
        <v>2617523</v>
      </c>
      <c r="I9" s="8">
        <v>2610037</v>
      </c>
      <c r="J9" s="8">
        <v>7777918</v>
      </c>
      <c r="K9" s="8">
        <v>2539042</v>
      </c>
      <c r="L9" s="8">
        <v>2603007</v>
      </c>
      <c r="M9" s="8">
        <v>2563613</v>
      </c>
      <c r="N9" s="8">
        <v>7705662</v>
      </c>
      <c r="O9" s="8">
        <v>2656445</v>
      </c>
      <c r="P9" s="8">
        <v>2843018</v>
      </c>
      <c r="Q9" s="8">
        <v>2620887</v>
      </c>
      <c r="R9" s="8">
        <v>8120350</v>
      </c>
      <c r="S9" s="8">
        <v>2802055</v>
      </c>
      <c r="T9" s="8">
        <v>2612260</v>
      </c>
      <c r="U9" s="8">
        <v>3687068</v>
      </c>
      <c r="V9" s="8">
        <v>9101383</v>
      </c>
      <c r="W9" s="8">
        <v>32705313</v>
      </c>
      <c r="X9" s="8">
        <v>25921465</v>
      </c>
      <c r="Y9" s="8">
        <v>6783848</v>
      </c>
      <c r="Z9" s="2">
        <v>26.170773912662732</v>
      </c>
      <c r="AA9" s="6">
        <v>25921465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248090</v>
      </c>
      <c r="D11" s="6"/>
      <c r="E11" s="7">
        <v>256047</v>
      </c>
      <c r="F11" s="8">
        <v>256047</v>
      </c>
      <c r="G11" s="8">
        <v>32669</v>
      </c>
      <c r="H11" s="8">
        <v>32669</v>
      </c>
      <c r="I11" s="8">
        <v>28305</v>
      </c>
      <c r="J11" s="8">
        <v>93643</v>
      </c>
      <c r="K11" s="8">
        <v>28305</v>
      </c>
      <c r="L11" s="8">
        <v>30474</v>
      </c>
      <c r="M11" s="8">
        <v>28305</v>
      </c>
      <c r="N11" s="8">
        <v>87084</v>
      </c>
      <c r="O11" s="8">
        <v>28305</v>
      </c>
      <c r="P11" s="8">
        <v>28957</v>
      </c>
      <c r="Q11" s="8">
        <v>28405</v>
      </c>
      <c r="R11" s="8">
        <v>85667</v>
      </c>
      <c r="S11" s="8">
        <v>28405</v>
      </c>
      <c r="T11" s="8">
        <v>81970</v>
      </c>
      <c r="U11" s="8">
        <v>62124</v>
      </c>
      <c r="V11" s="8">
        <v>172499</v>
      </c>
      <c r="W11" s="8">
        <v>438893</v>
      </c>
      <c r="X11" s="8">
        <v>256047</v>
      </c>
      <c r="Y11" s="8">
        <v>182846</v>
      </c>
      <c r="Z11" s="2">
        <v>71.411108116869173</v>
      </c>
      <c r="AA11" s="6">
        <v>256047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5797665</v>
      </c>
      <c r="D13" s="6"/>
      <c r="E13" s="7">
        <v>6179096</v>
      </c>
      <c r="F13" s="8">
        <v>6179096</v>
      </c>
      <c r="G13" s="8">
        <v>516943</v>
      </c>
      <c r="H13" s="8">
        <v>526824</v>
      </c>
      <c r="I13" s="8">
        <v>566462</v>
      </c>
      <c r="J13" s="8">
        <v>1610229</v>
      </c>
      <c r="K13" s="8">
        <v>588879</v>
      </c>
      <c r="L13" s="8">
        <v>601043</v>
      </c>
      <c r="M13" s="8">
        <v>613672</v>
      </c>
      <c r="N13" s="8">
        <v>1803594</v>
      </c>
      <c r="O13" s="8">
        <v>620183</v>
      </c>
      <c r="P13" s="8">
        <v>633535</v>
      </c>
      <c r="Q13" s="8">
        <v>640659</v>
      </c>
      <c r="R13" s="8">
        <v>1894377</v>
      </c>
      <c r="S13" s="8">
        <v>714463</v>
      </c>
      <c r="T13" s="8">
        <v>727217</v>
      </c>
      <c r="U13" s="8">
        <v>885317</v>
      </c>
      <c r="V13" s="8">
        <v>2326997</v>
      </c>
      <c r="W13" s="8">
        <v>7635197</v>
      </c>
      <c r="X13" s="8">
        <v>6179096</v>
      </c>
      <c r="Y13" s="8">
        <v>1456101</v>
      </c>
      <c r="Z13" s="2">
        <v>23.564951895876032</v>
      </c>
      <c r="AA13" s="6">
        <v>6179096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327602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2863</v>
      </c>
      <c r="V19" s="26">
        <v>2863</v>
      </c>
      <c r="W19" s="26">
        <v>2863</v>
      </c>
      <c r="X19" s="26"/>
      <c r="Y19" s="26">
        <v>2863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29254380</v>
      </c>
      <c r="D21" s="33">
        <f t="shared" si="0"/>
        <v>0</v>
      </c>
      <c r="E21" s="34">
        <f t="shared" si="0"/>
        <v>32356608</v>
      </c>
      <c r="F21" s="35">
        <f t="shared" si="0"/>
        <v>32356608</v>
      </c>
      <c r="G21" s="35">
        <f t="shared" si="0"/>
        <v>3099970</v>
      </c>
      <c r="H21" s="35">
        <f t="shared" si="0"/>
        <v>3177016</v>
      </c>
      <c r="I21" s="35">
        <f t="shared" si="0"/>
        <v>3204804</v>
      </c>
      <c r="J21" s="35">
        <f t="shared" si="0"/>
        <v>9481790</v>
      </c>
      <c r="K21" s="35">
        <f t="shared" si="0"/>
        <v>3156226</v>
      </c>
      <c r="L21" s="35">
        <f t="shared" si="0"/>
        <v>3234524</v>
      </c>
      <c r="M21" s="35">
        <f t="shared" si="0"/>
        <v>3205590</v>
      </c>
      <c r="N21" s="35">
        <f t="shared" si="0"/>
        <v>9596340</v>
      </c>
      <c r="O21" s="35">
        <f t="shared" si="0"/>
        <v>3304933</v>
      </c>
      <c r="P21" s="35">
        <f t="shared" si="0"/>
        <v>3505510</v>
      </c>
      <c r="Q21" s="35">
        <f t="shared" si="0"/>
        <v>3289951</v>
      </c>
      <c r="R21" s="35">
        <f t="shared" si="0"/>
        <v>10100394</v>
      </c>
      <c r="S21" s="35">
        <f t="shared" si="0"/>
        <v>3544923</v>
      </c>
      <c r="T21" s="35">
        <f t="shared" si="0"/>
        <v>3421447</v>
      </c>
      <c r="U21" s="35">
        <f t="shared" si="0"/>
        <v>4637372</v>
      </c>
      <c r="V21" s="35">
        <f t="shared" si="0"/>
        <v>11603742</v>
      </c>
      <c r="W21" s="35">
        <f t="shared" si="0"/>
        <v>40782266</v>
      </c>
      <c r="X21" s="35">
        <f t="shared" si="0"/>
        <v>32356608</v>
      </c>
      <c r="Y21" s="35">
        <f t="shared" si="0"/>
        <v>8425658</v>
      </c>
      <c r="Z21" s="36">
        <f>+IF(X21&lt;&gt;0,+(Y21/X21)*100,0)</f>
        <v>26.03999158379024</v>
      </c>
      <c r="AA21" s="33">
        <f>SUM(AA5:AA20)</f>
        <v>32356608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1519383</v>
      </c>
      <c r="D24" s="6"/>
      <c r="E24" s="7">
        <v>2928038</v>
      </c>
      <c r="F24" s="8">
        <v>4403608</v>
      </c>
      <c r="G24" s="8"/>
      <c r="H24" s="8">
        <v>277500</v>
      </c>
      <c r="I24" s="8">
        <v>395221</v>
      </c>
      <c r="J24" s="8">
        <v>672721</v>
      </c>
      <c r="K24" s="8">
        <v>480815</v>
      </c>
      <c r="L24" s="8">
        <v>403184</v>
      </c>
      <c r="M24" s="8">
        <v>310266</v>
      </c>
      <c r="N24" s="8">
        <v>1194265</v>
      </c>
      <c r="O24" s="8">
        <v>523709</v>
      </c>
      <c r="P24" s="8">
        <v>352958</v>
      </c>
      <c r="Q24" s="8">
        <v>342382</v>
      </c>
      <c r="R24" s="8">
        <v>1219049</v>
      </c>
      <c r="S24" s="8">
        <v>343021</v>
      </c>
      <c r="T24" s="8">
        <v>565120</v>
      </c>
      <c r="U24" s="8">
        <v>135772</v>
      </c>
      <c r="V24" s="8">
        <v>1043913</v>
      </c>
      <c r="W24" s="8">
        <v>4129948</v>
      </c>
      <c r="X24" s="8">
        <v>4403608</v>
      </c>
      <c r="Y24" s="8">
        <v>-273660</v>
      </c>
      <c r="Z24" s="2">
        <v>-6.2144496058686425</v>
      </c>
      <c r="AA24" s="6">
        <v>4403608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>
        <v>195735</v>
      </c>
      <c r="J26" s="8">
        <v>195735</v>
      </c>
      <c r="K26" s="8">
        <v>17252</v>
      </c>
      <c r="L26" s="8">
        <v>27508</v>
      </c>
      <c r="M26" s="8">
        <v>37949</v>
      </c>
      <c r="N26" s="8">
        <v>82709</v>
      </c>
      <c r="O26" s="8">
        <v>100357</v>
      </c>
      <c r="P26" s="8">
        <v>54897</v>
      </c>
      <c r="Q26" s="8">
        <v>71434</v>
      </c>
      <c r="R26" s="8">
        <v>226688</v>
      </c>
      <c r="S26" s="8">
        <v>21752</v>
      </c>
      <c r="T26" s="8">
        <v>48880</v>
      </c>
      <c r="U26" s="8">
        <v>65327</v>
      </c>
      <c r="V26" s="8">
        <v>135959</v>
      </c>
      <c r="W26" s="8">
        <v>641091</v>
      </c>
      <c r="X26" s="8"/>
      <c r="Y26" s="8">
        <v>641091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596905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227600</v>
      </c>
      <c r="D30" s="6"/>
      <c r="E30" s="7">
        <v>250000</v>
      </c>
      <c r="F30" s="8">
        <v>200000</v>
      </c>
      <c r="G30" s="8"/>
      <c r="H30" s="8"/>
      <c r="I30" s="8"/>
      <c r="J30" s="8"/>
      <c r="K30" s="8"/>
      <c r="L30" s="8">
        <v>455</v>
      </c>
      <c r="M30" s="8"/>
      <c r="N30" s="8">
        <v>455</v>
      </c>
      <c r="O30" s="8"/>
      <c r="P30" s="8">
        <v>37387</v>
      </c>
      <c r="Q30" s="8"/>
      <c r="R30" s="8">
        <v>37387</v>
      </c>
      <c r="S30" s="8"/>
      <c r="T30" s="8"/>
      <c r="U30" s="8">
        <v>46000</v>
      </c>
      <c r="V30" s="8">
        <v>46000</v>
      </c>
      <c r="W30" s="8">
        <v>83842</v>
      </c>
      <c r="X30" s="8">
        <v>200000</v>
      </c>
      <c r="Y30" s="8">
        <v>-116158</v>
      </c>
      <c r="Z30" s="2">
        <v>-58.079000000000001</v>
      </c>
      <c r="AA30" s="6">
        <v>200000</v>
      </c>
    </row>
    <row r="31" spans="1:27" x14ac:dyDescent="0.25">
      <c r="A31" s="25" t="s">
        <v>57</v>
      </c>
      <c r="B31" s="24" t="s">
        <v>32</v>
      </c>
      <c r="C31" s="6">
        <v>18958993</v>
      </c>
      <c r="D31" s="6"/>
      <c r="E31" s="7">
        <v>28190000</v>
      </c>
      <c r="F31" s="8">
        <v>30753600</v>
      </c>
      <c r="G31" s="8">
        <v>2297423</v>
      </c>
      <c r="H31" s="8">
        <v>130800</v>
      </c>
      <c r="I31" s="8">
        <v>2571898</v>
      </c>
      <c r="J31" s="8">
        <v>5000121</v>
      </c>
      <c r="K31" s="8">
        <v>2275548</v>
      </c>
      <c r="L31" s="8">
        <v>2333148</v>
      </c>
      <c r="M31" s="8">
        <v>4279994</v>
      </c>
      <c r="N31" s="8">
        <v>8888690</v>
      </c>
      <c r="O31" s="8">
        <v>2347548</v>
      </c>
      <c r="P31" s="8">
        <v>2949059</v>
      </c>
      <c r="Q31" s="8">
        <v>3191801</v>
      </c>
      <c r="R31" s="8">
        <v>8488408</v>
      </c>
      <c r="S31" s="8">
        <v>2450919</v>
      </c>
      <c r="T31" s="8">
        <v>2459879</v>
      </c>
      <c r="U31" s="8">
        <v>2459879</v>
      </c>
      <c r="V31" s="8">
        <v>7370677</v>
      </c>
      <c r="W31" s="8">
        <v>29747896</v>
      </c>
      <c r="X31" s="8">
        <v>30753600</v>
      </c>
      <c r="Y31" s="8">
        <v>-1005704</v>
      </c>
      <c r="Z31" s="2">
        <v>-3.2701992612247022</v>
      </c>
      <c r="AA31" s="6">
        <v>30753600</v>
      </c>
    </row>
    <row r="32" spans="1:27" x14ac:dyDescent="0.25">
      <c r="A32" s="25" t="s">
        <v>45</v>
      </c>
      <c r="B32" s="24" t="s">
        <v>32</v>
      </c>
      <c r="C32" s="6">
        <v>221465</v>
      </c>
      <c r="D32" s="6"/>
      <c r="E32" s="7">
        <v>220000</v>
      </c>
      <c r="F32" s="8">
        <v>809488</v>
      </c>
      <c r="G32" s="8"/>
      <c r="H32" s="8"/>
      <c r="I32" s="8"/>
      <c r="J32" s="8"/>
      <c r="K32" s="8">
        <v>92600</v>
      </c>
      <c r="L32" s="8">
        <v>41731</v>
      </c>
      <c r="M32" s="8">
        <v>10526</v>
      </c>
      <c r="N32" s="8">
        <v>144857</v>
      </c>
      <c r="O32" s="8"/>
      <c r="P32" s="8">
        <v>40500</v>
      </c>
      <c r="Q32" s="8">
        <v>10700</v>
      </c>
      <c r="R32" s="8">
        <v>51200</v>
      </c>
      <c r="S32" s="8">
        <v>29430</v>
      </c>
      <c r="T32" s="8">
        <v>28000</v>
      </c>
      <c r="U32" s="8">
        <v>16000</v>
      </c>
      <c r="V32" s="8">
        <v>73430</v>
      </c>
      <c r="W32" s="8">
        <v>269487</v>
      </c>
      <c r="X32" s="8">
        <v>809488</v>
      </c>
      <c r="Y32" s="8">
        <v>-540001</v>
      </c>
      <c r="Z32" s="2">
        <v>-66.708956772676061</v>
      </c>
      <c r="AA32" s="6">
        <v>809488</v>
      </c>
    </row>
    <row r="33" spans="1:27" x14ac:dyDescent="0.25">
      <c r="A33" s="25" t="s">
        <v>58</v>
      </c>
      <c r="B33" s="24" t="s">
        <v>32</v>
      </c>
      <c r="C33" s="6">
        <v>152527</v>
      </c>
      <c r="D33" s="6"/>
      <c r="E33" s="7">
        <v>222818</v>
      </c>
      <c r="F33" s="8">
        <v>283183</v>
      </c>
      <c r="G33" s="8"/>
      <c r="H33" s="8">
        <v>2342</v>
      </c>
      <c r="I33" s="8">
        <v>45092</v>
      </c>
      <c r="J33" s="8">
        <v>47434</v>
      </c>
      <c r="K33" s="8">
        <v>3819</v>
      </c>
      <c r="L33" s="8">
        <v>3131</v>
      </c>
      <c r="M33" s="8">
        <v>61119</v>
      </c>
      <c r="N33" s="8">
        <v>68069</v>
      </c>
      <c r="O33" s="8">
        <v>4468</v>
      </c>
      <c r="P33" s="8">
        <v>2741</v>
      </c>
      <c r="Q33" s="8">
        <v>2636</v>
      </c>
      <c r="R33" s="8">
        <v>9845</v>
      </c>
      <c r="S33" s="8">
        <v>25901</v>
      </c>
      <c r="T33" s="8">
        <v>5701</v>
      </c>
      <c r="U33" s="8">
        <v>1050</v>
      </c>
      <c r="V33" s="8">
        <v>32652</v>
      </c>
      <c r="W33" s="8">
        <v>158000</v>
      </c>
      <c r="X33" s="8">
        <v>283183</v>
      </c>
      <c r="Y33" s="8">
        <v>-125183</v>
      </c>
      <c r="Z33" s="2">
        <v>-44.205690313330955</v>
      </c>
      <c r="AA33" s="6">
        <v>283183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21676873</v>
      </c>
      <c r="D35" s="33">
        <f>SUM(D24:D34)</f>
        <v>0</v>
      </c>
      <c r="E35" s="34">
        <f t="shared" si="1"/>
        <v>31810856</v>
      </c>
      <c r="F35" s="35">
        <f t="shared" si="1"/>
        <v>36449879</v>
      </c>
      <c r="G35" s="35">
        <f t="shared" si="1"/>
        <v>2297423</v>
      </c>
      <c r="H35" s="35">
        <f t="shared" si="1"/>
        <v>410642</v>
      </c>
      <c r="I35" s="35">
        <f t="shared" si="1"/>
        <v>3207946</v>
      </c>
      <c r="J35" s="35">
        <f t="shared" si="1"/>
        <v>5916011</v>
      </c>
      <c r="K35" s="35">
        <f t="shared" si="1"/>
        <v>2870034</v>
      </c>
      <c r="L35" s="35">
        <f t="shared" si="1"/>
        <v>2809157</v>
      </c>
      <c r="M35" s="35">
        <f t="shared" si="1"/>
        <v>4699854</v>
      </c>
      <c r="N35" s="35">
        <f t="shared" si="1"/>
        <v>10379045</v>
      </c>
      <c r="O35" s="35">
        <f t="shared" si="1"/>
        <v>2976082</v>
      </c>
      <c r="P35" s="35">
        <f t="shared" si="1"/>
        <v>3437542</v>
      </c>
      <c r="Q35" s="35">
        <f t="shared" si="1"/>
        <v>3618953</v>
      </c>
      <c r="R35" s="35">
        <f t="shared" si="1"/>
        <v>10032577</v>
      </c>
      <c r="S35" s="35">
        <f t="shared" si="1"/>
        <v>2871023</v>
      </c>
      <c r="T35" s="35">
        <f t="shared" si="1"/>
        <v>3107580</v>
      </c>
      <c r="U35" s="35">
        <f t="shared" si="1"/>
        <v>2724028</v>
      </c>
      <c r="V35" s="35">
        <f t="shared" si="1"/>
        <v>8702631</v>
      </c>
      <c r="W35" s="35">
        <f t="shared" si="1"/>
        <v>35030264</v>
      </c>
      <c r="X35" s="35">
        <f t="shared" si="1"/>
        <v>36449879</v>
      </c>
      <c r="Y35" s="35">
        <f t="shared" si="1"/>
        <v>-1419615</v>
      </c>
      <c r="Z35" s="36">
        <f>+IF(X35&lt;&gt;0,+(Y35/X35)*100,0)</f>
        <v>-3.8947042869470159</v>
      </c>
      <c r="AA35" s="33">
        <f>SUM(AA24:AA34)</f>
        <v>36449879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7577507</v>
      </c>
      <c r="D37" s="46">
        <f>+D21-D35</f>
        <v>0</v>
      </c>
      <c r="E37" s="47">
        <f t="shared" si="2"/>
        <v>545752</v>
      </c>
      <c r="F37" s="48">
        <f t="shared" si="2"/>
        <v>-4093271</v>
      </c>
      <c r="G37" s="48">
        <f t="shared" si="2"/>
        <v>802547</v>
      </c>
      <c r="H37" s="48">
        <f t="shared" si="2"/>
        <v>2766374</v>
      </c>
      <c r="I37" s="48">
        <f t="shared" si="2"/>
        <v>-3142</v>
      </c>
      <c r="J37" s="48">
        <f t="shared" si="2"/>
        <v>3565779</v>
      </c>
      <c r="K37" s="48">
        <f t="shared" si="2"/>
        <v>286192</v>
      </c>
      <c r="L37" s="48">
        <f t="shared" si="2"/>
        <v>425367</v>
      </c>
      <c r="M37" s="48">
        <f t="shared" si="2"/>
        <v>-1494264</v>
      </c>
      <c r="N37" s="48">
        <f t="shared" si="2"/>
        <v>-782705</v>
      </c>
      <c r="O37" s="48">
        <f t="shared" si="2"/>
        <v>328851</v>
      </c>
      <c r="P37" s="48">
        <f t="shared" si="2"/>
        <v>67968</v>
      </c>
      <c r="Q37" s="48">
        <f t="shared" si="2"/>
        <v>-329002</v>
      </c>
      <c r="R37" s="48">
        <f t="shared" si="2"/>
        <v>67817</v>
      </c>
      <c r="S37" s="48">
        <f t="shared" si="2"/>
        <v>673900</v>
      </c>
      <c r="T37" s="48">
        <f t="shared" si="2"/>
        <v>313867</v>
      </c>
      <c r="U37" s="48">
        <f t="shared" si="2"/>
        <v>1913344</v>
      </c>
      <c r="V37" s="48">
        <f t="shared" si="2"/>
        <v>2901111</v>
      </c>
      <c r="W37" s="48">
        <f t="shared" si="2"/>
        <v>5752002</v>
      </c>
      <c r="X37" s="48">
        <f>IF(F21=F35,0,X21-X35)</f>
        <v>-4093271</v>
      </c>
      <c r="Y37" s="48">
        <f t="shared" si="2"/>
        <v>9845273</v>
      </c>
      <c r="Z37" s="49">
        <f>+IF(X37&lt;&gt;0,+(Y37/X37)*100,0)</f>
        <v>-240.52336138994951</v>
      </c>
      <c r="AA37" s="46">
        <f>+AA21-AA35</f>
        <v>-4093271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7577507</v>
      </c>
      <c r="D41" s="56">
        <f>SUM(D37:D40)</f>
        <v>0</v>
      </c>
      <c r="E41" s="57">
        <f t="shared" si="3"/>
        <v>545752</v>
      </c>
      <c r="F41" s="58">
        <f t="shared" si="3"/>
        <v>-4093271</v>
      </c>
      <c r="G41" s="58">
        <f t="shared" si="3"/>
        <v>802547</v>
      </c>
      <c r="H41" s="58">
        <f t="shared" si="3"/>
        <v>2766374</v>
      </c>
      <c r="I41" s="58">
        <f t="shared" si="3"/>
        <v>-3142</v>
      </c>
      <c r="J41" s="58">
        <f t="shared" si="3"/>
        <v>3565779</v>
      </c>
      <c r="K41" s="58">
        <f t="shared" si="3"/>
        <v>286192</v>
      </c>
      <c r="L41" s="58">
        <f t="shared" si="3"/>
        <v>425367</v>
      </c>
      <c r="M41" s="58">
        <f t="shared" si="3"/>
        <v>-1494264</v>
      </c>
      <c r="N41" s="58">
        <f t="shared" si="3"/>
        <v>-782705</v>
      </c>
      <c r="O41" s="58">
        <f t="shared" si="3"/>
        <v>328851</v>
      </c>
      <c r="P41" s="58">
        <f t="shared" si="3"/>
        <v>67968</v>
      </c>
      <c r="Q41" s="58">
        <f t="shared" si="3"/>
        <v>-329002</v>
      </c>
      <c r="R41" s="58">
        <f t="shared" si="3"/>
        <v>67817</v>
      </c>
      <c r="S41" s="58">
        <f t="shared" si="3"/>
        <v>673900</v>
      </c>
      <c r="T41" s="58">
        <f t="shared" si="3"/>
        <v>313867</v>
      </c>
      <c r="U41" s="58">
        <f t="shared" si="3"/>
        <v>1913344</v>
      </c>
      <c r="V41" s="58">
        <f t="shared" si="3"/>
        <v>2901111</v>
      </c>
      <c r="W41" s="58">
        <f t="shared" si="3"/>
        <v>5752002</v>
      </c>
      <c r="X41" s="58">
        <f t="shared" si="3"/>
        <v>-4093271</v>
      </c>
      <c r="Y41" s="58">
        <f t="shared" si="3"/>
        <v>9845273</v>
      </c>
      <c r="Z41" s="59">
        <f>+IF(X41&lt;&gt;0,+(Y41/X41)*100,0)</f>
        <v>-240.52336138994951</v>
      </c>
      <c r="AA41" s="56">
        <f>SUM(AA37:AA40)</f>
        <v>-4093271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7577507</v>
      </c>
      <c r="D43" s="64">
        <f>+D41-D42</f>
        <v>0</v>
      </c>
      <c r="E43" s="65">
        <f t="shared" si="4"/>
        <v>545752</v>
      </c>
      <c r="F43" s="66">
        <f t="shared" si="4"/>
        <v>-4093271</v>
      </c>
      <c r="G43" s="66">
        <f t="shared" si="4"/>
        <v>802547</v>
      </c>
      <c r="H43" s="66">
        <f t="shared" si="4"/>
        <v>2766374</v>
      </c>
      <c r="I43" s="66">
        <f t="shared" si="4"/>
        <v>-3142</v>
      </c>
      <c r="J43" s="66">
        <f t="shared" si="4"/>
        <v>3565779</v>
      </c>
      <c r="K43" s="66">
        <f t="shared" si="4"/>
        <v>286192</v>
      </c>
      <c r="L43" s="66">
        <f t="shared" si="4"/>
        <v>425367</v>
      </c>
      <c r="M43" s="66">
        <f t="shared" si="4"/>
        <v>-1494264</v>
      </c>
      <c r="N43" s="66">
        <f t="shared" si="4"/>
        <v>-782705</v>
      </c>
      <c r="O43" s="66">
        <f t="shared" si="4"/>
        <v>328851</v>
      </c>
      <c r="P43" s="66">
        <f t="shared" si="4"/>
        <v>67968</v>
      </c>
      <c r="Q43" s="66">
        <f t="shared" si="4"/>
        <v>-329002</v>
      </c>
      <c r="R43" s="66">
        <f t="shared" si="4"/>
        <v>67817</v>
      </c>
      <c r="S43" s="66">
        <f t="shared" si="4"/>
        <v>673900</v>
      </c>
      <c r="T43" s="66">
        <f t="shared" si="4"/>
        <v>313867</v>
      </c>
      <c r="U43" s="66">
        <f t="shared" si="4"/>
        <v>1913344</v>
      </c>
      <c r="V43" s="66">
        <f t="shared" si="4"/>
        <v>2901111</v>
      </c>
      <c r="W43" s="66">
        <f t="shared" si="4"/>
        <v>5752002</v>
      </c>
      <c r="X43" s="66">
        <f t="shared" si="4"/>
        <v>-4093271</v>
      </c>
      <c r="Y43" s="66">
        <f t="shared" si="4"/>
        <v>9845273</v>
      </c>
      <c r="Z43" s="67">
        <f>+IF(X43&lt;&gt;0,+(Y43/X43)*100,0)</f>
        <v>-240.52336138994951</v>
      </c>
      <c r="AA43" s="64">
        <f>+AA41-AA42</f>
        <v>-4093271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7577507</v>
      </c>
      <c r="D45" s="56">
        <f>SUM(D43:D44)</f>
        <v>0</v>
      </c>
      <c r="E45" s="57">
        <f t="shared" si="5"/>
        <v>545752</v>
      </c>
      <c r="F45" s="58">
        <f t="shared" si="5"/>
        <v>-4093271</v>
      </c>
      <c r="G45" s="58">
        <f t="shared" si="5"/>
        <v>802547</v>
      </c>
      <c r="H45" s="58">
        <f t="shared" si="5"/>
        <v>2766374</v>
      </c>
      <c r="I45" s="58">
        <f t="shared" si="5"/>
        <v>-3142</v>
      </c>
      <c r="J45" s="58">
        <f t="shared" si="5"/>
        <v>3565779</v>
      </c>
      <c r="K45" s="58">
        <f t="shared" si="5"/>
        <v>286192</v>
      </c>
      <c r="L45" s="58">
        <f t="shared" si="5"/>
        <v>425367</v>
      </c>
      <c r="M45" s="58">
        <f t="shared" si="5"/>
        <v>-1494264</v>
      </c>
      <c r="N45" s="58">
        <f t="shared" si="5"/>
        <v>-782705</v>
      </c>
      <c r="O45" s="58">
        <f t="shared" si="5"/>
        <v>328851</v>
      </c>
      <c r="P45" s="58">
        <f t="shared" si="5"/>
        <v>67968</v>
      </c>
      <c r="Q45" s="58">
        <f t="shared" si="5"/>
        <v>-329002</v>
      </c>
      <c r="R45" s="58">
        <f t="shared" si="5"/>
        <v>67817</v>
      </c>
      <c r="S45" s="58">
        <f t="shared" si="5"/>
        <v>673900</v>
      </c>
      <c r="T45" s="58">
        <f t="shared" si="5"/>
        <v>313867</v>
      </c>
      <c r="U45" s="58">
        <f t="shared" si="5"/>
        <v>1913344</v>
      </c>
      <c r="V45" s="58">
        <f t="shared" si="5"/>
        <v>2901111</v>
      </c>
      <c r="W45" s="58">
        <f t="shared" si="5"/>
        <v>5752002</v>
      </c>
      <c r="X45" s="58">
        <f t="shared" si="5"/>
        <v>-4093271</v>
      </c>
      <c r="Y45" s="58">
        <f t="shared" si="5"/>
        <v>9845273</v>
      </c>
      <c r="Z45" s="59">
        <f>+IF(X45&lt;&gt;0,+(Y45/X45)*100,0)</f>
        <v>-240.52336138994951</v>
      </c>
      <c r="AA45" s="56">
        <f>SUM(AA43:AA44)</f>
        <v>-4093271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7577507</v>
      </c>
      <c r="D47" s="71">
        <f>SUM(D45:D46)</f>
        <v>0</v>
      </c>
      <c r="E47" s="72">
        <f t="shared" si="6"/>
        <v>545752</v>
      </c>
      <c r="F47" s="73">
        <f t="shared" si="6"/>
        <v>-4093271</v>
      </c>
      <c r="G47" s="73">
        <f t="shared" si="6"/>
        <v>802547</v>
      </c>
      <c r="H47" s="74">
        <f t="shared" si="6"/>
        <v>2766374</v>
      </c>
      <c r="I47" s="74">
        <f t="shared" si="6"/>
        <v>-3142</v>
      </c>
      <c r="J47" s="74">
        <f t="shared" si="6"/>
        <v>3565779</v>
      </c>
      <c r="K47" s="74">
        <f t="shared" si="6"/>
        <v>286192</v>
      </c>
      <c r="L47" s="74">
        <f t="shared" si="6"/>
        <v>425367</v>
      </c>
      <c r="M47" s="73">
        <f t="shared" si="6"/>
        <v>-1494264</v>
      </c>
      <c r="N47" s="73">
        <f t="shared" si="6"/>
        <v>-782705</v>
      </c>
      <c r="O47" s="74">
        <f t="shared" si="6"/>
        <v>328851</v>
      </c>
      <c r="P47" s="74">
        <f t="shared" si="6"/>
        <v>67968</v>
      </c>
      <c r="Q47" s="74">
        <f t="shared" si="6"/>
        <v>-329002</v>
      </c>
      <c r="R47" s="74">
        <f t="shared" si="6"/>
        <v>67817</v>
      </c>
      <c r="S47" s="74">
        <f t="shared" si="6"/>
        <v>673900</v>
      </c>
      <c r="T47" s="73">
        <f t="shared" si="6"/>
        <v>313867</v>
      </c>
      <c r="U47" s="73">
        <f t="shared" si="6"/>
        <v>1913344</v>
      </c>
      <c r="V47" s="74">
        <f t="shared" si="6"/>
        <v>2901111</v>
      </c>
      <c r="W47" s="74">
        <f t="shared" si="6"/>
        <v>5752002</v>
      </c>
      <c r="X47" s="74">
        <f t="shared" si="6"/>
        <v>-4093271</v>
      </c>
      <c r="Y47" s="74">
        <f t="shared" si="6"/>
        <v>9845273</v>
      </c>
      <c r="Z47" s="75">
        <f>+IF(X47&lt;&gt;0,+(Y47/X47)*100,0)</f>
        <v>-240.52336138994951</v>
      </c>
      <c r="AA47" s="76">
        <f>SUM(AA45:AA46)</f>
        <v>-4093271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9616917</v>
      </c>
      <c r="D9" s="6"/>
      <c r="E9" s="7">
        <v>11041295</v>
      </c>
      <c r="F9" s="8">
        <v>11041295</v>
      </c>
      <c r="G9" s="8">
        <v>-9925</v>
      </c>
      <c r="H9" s="8">
        <v>746301</v>
      </c>
      <c r="I9" s="8">
        <v>-27093</v>
      </c>
      <c r="J9" s="8">
        <v>709283</v>
      </c>
      <c r="K9" s="8">
        <v>-47743</v>
      </c>
      <c r="L9" s="8">
        <v>701530</v>
      </c>
      <c r="M9" s="8">
        <v>779645</v>
      </c>
      <c r="N9" s="8">
        <v>1433432</v>
      </c>
      <c r="O9" s="8">
        <v>800545</v>
      </c>
      <c r="P9" s="8">
        <v>-182959</v>
      </c>
      <c r="Q9" s="8">
        <v>-3498127</v>
      </c>
      <c r="R9" s="8">
        <v>-2880541</v>
      </c>
      <c r="S9" s="8">
        <v>665894</v>
      </c>
      <c r="T9" s="8">
        <v>688469</v>
      </c>
      <c r="U9" s="8">
        <v>-309511</v>
      </c>
      <c r="V9" s="8">
        <v>1044852</v>
      </c>
      <c r="W9" s="8">
        <v>307026</v>
      </c>
      <c r="X9" s="8">
        <v>11041295</v>
      </c>
      <c r="Y9" s="8">
        <v>-10734269</v>
      </c>
      <c r="Z9" s="2">
        <v>-97.219293570183567</v>
      </c>
      <c r="AA9" s="6">
        <v>11041295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19606</v>
      </c>
      <c r="D19" s="6"/>
      <c r="E19" s="7">
        <v>6048</v>
      </c>
      <c r="F19" s="26">
        <v>6048</v>
      </c>
      <c r="G19" s="26">
        <v>4647</v>
      </c>
      <c r="H19" s="26">
        <v>6814</v>
      </c>
      <c r="I19" s="26">
        <v>5527</v>
      </c>
      <c r="J19" s="26">
        <v>16988</v>
      </c>
      <c r="K19" s="26">
        <v>4567</v>
      </c>
      <c r="L19" s="26">
        <v>8999</v>
      </c>
      <c r="M19" s="26">
        <v>2025</v>
      </c>
      <c r="N19" s="26">
        <v>15591</v>
      </c>
      <c r="O19" s="26">
        <v>1094</v>
      </c>
      <c r="P19" s="26">
        <v>1522</v>
      </c>
      <c r="Q19" s="26">
        <v>4492</v>
      </c>
      <c r="R19" s="26">
        <v>7108</v>
      </c>
      <c r="S19" s="26">
        <v>2969</v>
      </c>
      <c r="T19" s="26">
        <v>5477</v>
      </c>
      <c r="U19" s="26">
        <v>8507</v>
      </c>
      <c r="V19" s="26">
        <v>16953</v>
      </c>
      <c r="W19" s="26">
        <v>56640</v>
      </c>
      <c r="X19" s="26">
        <v>6048</v>
      </c>
      <c r="Y19" s="26">
        <v>50592</v>
      </c>
      <c r="Z19" s="27">
        <v>836.50793650793651</v>
      </c>
      <c r="AA19" s="28">
        <v>6048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9636523</v>
      </c>
      <c r="D21" s="33">
        <f t="shared" si="0"/>
        <v>0</v>
      </c>
      <c r="E21" s="34">
        <f t="shared" si="0"/>
        <v>11047343</v>
      </c>
      <c r="F21" s="35">
        <f t="shared" si="0"/>
        <v>11047343</v>
      </c>
      <c r="G21" s="35">
        <f t="shared" si="0"/>
        <v>-5278</v>
      </c>
      <c r="H21" s="35">
        <f t="shared" si="0"/>
        <v>753115</v>
      </c>
      <c r="I21" s="35">
        <f t="shared" si="0"/>
        <v>-21566</v>
      </c>
      <c r="J21" s="35">
        <f t="shared" si="0"/>
        <v>726271</v>
      </c>
      <c r="K21" s="35">
        <f t="shared" si="0"/>
        <v>-43176</v>
      </c>
      <c r="L21" s="35">
        <f t="shared" si="0"/>
        <v>710529</v>
      </c>
      <c r="M21" s="35">
        <f t="shared" si="0"/>
        <v>781670</v>
      </c>
      <c r="N21" s="35">
        <f t="shared" si="0"/>
        <v>1449023</v>
      </c>
      <c r="O21" s="35">
        <f t="shared" si="0"/>
        <v>801639</v>
      </c>
      <c r="P21" s="35">
        <f t="shared" si="0"/>
        <v>-181437</v>
      </c>
      <c r="Q21" s="35">
        <f t="shared" si="0"/>
        <v>-3493635</v>
      </c>
      <c r="R21" s="35">
        <f t="shared" si="0"/>
        <v>-2873433</v>
      </c>
      <c r="S21" s="35">
        <f t="shared" si="0"/>
        <v>668863</v>
      </c>
      <c r="T21" s="35">
        <f t="shared" si="0"/>
        <v>693946</v>
      </c>
      <c r="U21" s="35">
        <f t="shared" si="0"/>
        <v>-301004</v>
      </c>
      <c r="V21" s="35">
        <f t="shared" si="0"/>
        <v>1061805</v>
      </c>
      <c r="W21" s="35">
        <f t="shared" si="0"/>
        <v>363666</v>
      </c>
      <c r="X21" s="35">
        <f t="shared" si="0"/>
        <v>11047343</v>
      </c>
      <c r="Y21" s="35">
        <f t="shared" si="0"/>
        <v>-10683677</v>
      </c>
      <c r="Z21" s="36">
        <f>+IF(X21&lt;&gt;0,+(Y21/X21)*100,0)</f>
        <v>-96.70811343505855</v>
      </c>
      <c r="AA21" s="33">
        <f>SUM(AA5:AA20)</f>
        <v>11047343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9830524</v>
      </c>
      <c r="D24" s="6"/>
      <c r="E24" s="7">
        <v>5717430</v>
      </c>
      <c r="F24" s="8">
        <v>5717430</v>
      </c>
      <c r="G24" s="8">
        <v>273160</v>
      </c>
      <c r="H24" s="8">
        <v>246020</v>
      </c>
      <c r="I24" s="8">
        <v>227550</v>
      </c>
      <c r="J24" s="8">
        <v>746730</v>
      </c>
      <c r="K24" s="8">
        <v>337120</v>
      </c>
      <c r="L24" s="8">
        <v>228741</v>
      </c>
      <c r="M24" s="8"/>
      <c r="N24" s="8">
        <v>565861</v>
      </c>
      <c r="O24" s="8">
        <v>556890</v>
      </c>
      <c r="P24" s="8">
        <v>293150</v>
      </c>
      <c r="Q24" s="8">
        <v>277809</v>
      </c>
      <c r="R24" s="8">
        <v>1127849</v>
      </c>
      <c r="S24" s="8">
        <v>227483</v>
      </c>
      <c r="T24" s="8">
        <v>239795</v>
      </c>
      <c r="U24" s="8">
        <v>238851</v>
      </c>
      <c r="V24" s="8">
        <v>706129</v>
      </c>
      <c r="W24" s="8">
        <v>3146569</v>
      </c>
      <c r="X24" s="8">
        <v>5717430</v>
      </c>
      <c r="Y24" s="8">
        <v>-2570861</v>
      </c>
      <c r="Z24" s="2">
        <v>-44.965325329737311</v>
      </c>
      <c r="AA24" s="6">
        <v>5717430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2557462</v>
      </c>
      <c r="F26" s="8">
        <v>2557462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13248168</v>
      </c>
      <c r="U26" s="8">
        <v>134757</v>
      </c>
      <c r="V26" s="8">
        <v>13382925</v>
      </c>
      <c r="W26" s="8">
        <v>13382925</v>
      </c>
      <c r="X26" s="8">
        <v>2557462</v>
      </c>
      <c r="Y26" s="8">
        <v>10825463</v>
      </c>
      <c r="Z26" s="2">
        <v>423.28930009517245</v>
      </c>
      <c r="AA26" s="6">
        <v>2557462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60332</v>
      </c>
      <c r="D30" s="6"/>
      <c r="E30" s="7">
        <v>61549</v>
      </c>
      <c r="F30" s="8">
        <v>61549</v>
      </c>
      <c r="G30" s="8"/>
      <c r="H30" s="8"/>
      <c r="I30" s="8"/>
      <c r="J30" s="8"/>
      <c r="K30" s="8">
        <v>19580</v>
      </c>
      <c r="L30" s="8">
        <v>38514</v>
      </c>
      <c r="M30" s="8">
        <v>995</v>
      </c>
      <c r="N30" s="8">
        <v>59089</v>
      </c>
      <c r="O30" s="8"/>
      <c r="P30" s="8"/>
      <c r="Q30" s="8">
        <v>850</v>
      </c>
      <c r="R30" s="8">
        <v>850</v>
      </c>
      <c r="S30" s="8"/>
      <c r="T30" s="8"/>
      <c r="U30" s="8">
        <v>598</v>
      </c>
      <c r="V30" s="8">
        <v>598</v>
      </c>
      <c r="W30" s="8">
        <v>60537</v>
      </c>
      <c r="X30" s="8">
        <v>61549</v>
      </c>
      <c r="Y30" s="8">
        <v>-1012</v>
      </c>
      <c r="Z30" s="2">
        <v>-1.6442184275942746</v>
      </c>
      <c r="AA30" s="6">
        <v>61549</v>
      </c>
    </row>
    <row r="31" spans="1:27" x14ac:dyDescent="0.25">
      <c r="A31" s="25" t="s">
        <v>57</v>
      </c>
      <c r="B31" s="24" t="s">
        <v>32</v>
      </c>
      <c r="C31" s="6">
        <v>4266736</v>
      </c>
      <c r="D31" s="6"/>
      <c r="E31" s="7">
        <v>2680426</v>
      </c>
      <c r="F31" s="8">
        <v>2613030</v>
      </c>
      <c r="G31" s="8">
        <v>197331</v>
      </c>
      <c r="H31" s="8"/>
      <c r="I31" s="8">
        <v>197331</v>
      </c>
      <c r="J31" s="8">
        <v>394662</v>
      </c>
      <c r="K31" s="8">
        <v>395801</v>
      </c>
      <c r="L31" s="8">
        <v>441248</v>
      </c>
      <c r="M31" s="8">
        <v>394662</v>
      </c>
      <c r="N31" s="8">
        <v>1231711</v>
      </c>
      <c r="O31" s="8"/>
      <c r="P31" s="8">
        <v>197331</v>
      </c>
      <c r="Q31" s="8">
        <v>394662</v>
      </c>
      <c r="R31" s="8">
        <v>591993</v>
      </c>
      <c r="S31" s="8"/>
      <c r="T31" s="8">
        <v>394662</v>
      </c>
      <c r="U31" s="8"/>
      <c r="V31" s="8">
        <v>394662</v>
      </c>
      <c r="W31" s="8">
        <v>2613028</v>
      </c>
      <c r="X31" s="8">
        <v>2613030</v>
      </c>
      <c r="Y31" s="8">
        <v>-2</v>
      </c>
      <c r="Z31" s="2"/>
      <c r="AA31" s="6">
        <v>2613030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651203</v>
      </c>
      <c r="D33" s="6"/>
      <c r="E33" s="7">
        <v>973319</v>
      </c>
      <c r="F33" s="8">
        <v>220420</v>
      </c>
      <c r="G33" s="8"/>
      <c r="H33" s="8">
        <v>1952</v>
      </c>
      <c r="I33" s="8">
        <v>1763</v>
      </c>
      <c r="J33" s="8">
        <v>3715</v>
      </c>
      <c r="K33" s="8">
        <v>8575</v>
      </c>
      <c r="L33" s="8">
        <v>1835</v>
      </c>
      <c r="M33" s="8"/>
      <c r="N33" s="8">
        <v>10410</v>
      </c>
      <c r="O33" s="8">
        <v>4566</v>
      </c>
      <c r="P33" s="8">
        <v>15050</v>
      </c>
      <c r="Q33" s="8">
        <v>184258</v>
      </c>
      <c r="R33" s="8">
        <v>203874</v>
      </c>
      <c r="S33" s="8">
        <v>1774</v>
      </c>
      <c r="T33" s="8">
        <v>1897</v>
      </c>
      <c r="U33" s="8">
        <v>1888</v>
      </c>
      <c r="V33" s="8">
        <v>5559</v>
      </c>
      <c r="W33" s="8">
        <v>223558</v>
      </c>
      <c r="X33" s="8">
        <v>220420</v>
      </c>
      <c r="Y33" s="8">
        <v>3138</v>
      </c>
      <c r="Z33" s="2">
        <v>1.4236457671717631</v>
      </c>
      <c r="AA33" s="6">
        <v>220420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14808795</v>
      </c>
      <c r="D35" s="33">
        <f>SUM(D24:D34)</f>
        <v>0</v>
      </c>
      <c r="E35" s="34">
        <f t="shared" si="1"/>
        <v>11990186</v>
      </c>
      <c r="F35" s="35">
        <f t="shared" si="1"/>
        <v>11169891</v>
      </c>
      <c r="G35" s="35">
        <f t="shared" si="1"/>
        <v>470491</v>
      </c>
      <c r="H35" s="35">
        <f t="shared" si="1"/>
        <v>247972</v>
      </c>
      <c r="I35" s="35">
        <f t="shared" si="1"/>
        <v>426644</v>
      </c>
      <c r="J35" s="35">
        <f t="shared" si="1"/>
        <v>1145107</v>
      </c>
      <c r="K35" s="35">
        <f t="shared" si="1"/>
        <v>761076</v>
      </c>
      <c r="L35" s="35">
        <f t="shared" si="1"/>
        <v>710338</v>
      </c>
      <c r="M35" s="35">
        <f t="shared" si="1"/>
        <v>395657</v>
      </c>
      <c r="N35" s="35">
        <f t="shared" si="1"/>
        <v>1867071</v>
      </c>
      <c r="O35" s="35">
        <f t="shared" si="1"/>
        <v>561456</v>
      </c>
      <c r="P35" s="35">
        <f t="shared" si="1"/>
        <v>505531</v>
      </c>
      <c r="Q35" s="35">
        <f t="shared" si="1"/>
        <v>857579</v>
      </c>
      <c r="R35" s="35">
        <f t="shared" si="1"/>
        <v>1924566</v>
      </c>
      <c r="S35" s="35">
        <f t="shared" si="1"/>
        <v>229257</v>
      </c>
      <c r="T35" s="35">
        <f t="shared" si="1"/>
        <v>13884522</v>
      </c>
      <c r="U35" s="35">
        <f t="shared" si="1"/>
        <v>376094</v>
      </c>
      <c r="V35" s="35">
        <f t="shared" si="1"/>
        <v>14489873</v>
      </c>
      <c r="W35" s="35">
        <f t="shared" si="1"/>
        <v>19426617</v>
      </c>
      <c r="X35" s="35">
        <f t="shared" si="1"/>
        <v>11169891</v>
      </c>
      <c r="Y35" s="35">
        <f t="shared" si="1"/>
        <v>8256726</v>
      </c>
      <c r="Z35" s="36">
        <f>+IF(X35&lt;&gt;0,+(Y35/X35)*100,0)</f>
        <v>73.919485875018836</v>
      </c>
      <c r="AA35" s="33">
        <f>SUM(AA24:AA34)</f>
        <v>11169891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-5172272</v>
      </c>
      <c r="D37" s="46">
        <f>+D21-D35</f>
        <v>0</v>
      </c>
      <c r="E37" s="47">
        <f t="shared" si="2"/>
        <v>-942843</v>
      </c>
      <c r="F37" s="48">
        <f t="shared" si="2"/>
        <v>-122548</v>
      </c>
      <c r="G37" s="48">
        <f t="shared" si="2"/>
        <v>-475769</v>
      </c>
      <c r="H37" s="48">
        <f t="shared" si="2"/>
        <v>505143</v>
      </c>
      <c r="I37" s="48">
        <f t="shared" si="2"/>
        <v>-448210</v>
      </c>
      <c r="J37" s="48">
        <f t="shared" si="2"/>
        <v>-418836</v>
      </c>
      <c r="K37" s="48">
        <f t="shared" si="2"/>
        <v>-804252</v>
      </c>
      <c r="L37" s="48">
        <f t="shared" si="2"/>
        <v>191</v>
      </c>
      <c r="M37" s="48">
        <f t="shared" si="2"/>
        <v>386013</v>
      </c>
      <c r="N37" s="48">
        <f t="shared" si="2"/>
        <v>-418048</v>
      </c>
      <c r="O37" s="48">
        <f t="shared" si="2"/>
        <v>240183</v>
      </c>
      <c r="P37" s="48">
        <f t="shared" si="2"/>
        <v>-686968</v>
      </c>
      <c r="Q37" s="48">
        <f t="shared" si="2"/>
        <v>-4351214</v>
      </c>
      <c r="R37" s="48">
        <f t="shared" si="2"/>
        <v>-4797999</v>
      </c>
      <c r="S37" s="48">
        <f t="shared" si="2"/>
        <v>439606</v>
      </c>
      <c r="T37" s="48">
        <f t="shared" si="2"/>
        <v>-13190576</v>
      </c>
      <c r="U37" s="48">
        <f t="shared" si="2"/>
        <v>-677098</v>
      </c>
      <c r="V37" s="48">
        <f t="shared" si="2"/>
        <v>-13428068</v>
      </c>
      <c r="W37" s="48">
        <f t="shared" si="2"/>
        <v>-19062951</v>
      </c>
      <c r="X37" s="48">
        <f>IF(F21=F35,0,X21-X35)</f>
        <v>-122548</v>
      </c>
      <c r="Y37" s="48">
        <f t="shared" si="2"/>
        <v>-18940403</v>
      </c>
      <c r="Z37" s="49">
        <f>+IF(X37&lt;&gt;0,+(Y37/X37)*100,0)</f>
        <v>15455.497437738682</v>
      </c>
      <c r="AA37" s="46">
        <f>+AA21-AA35</f>
        <v>-122548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-5172272</v>
      </c>
      <c r="D41" s="56">
        <f>SUM(D37:D40)</f>
        <v>0</v>
      </c>
      <c r="E41" s="57">
        <f t="shared" si="3"/>
        <v>-942843</v>
      </c>
      <c r="F41" s="58">
        <f t="shared" si="3"/>
        <v>-122548</v>
      </c>
      <c r="G41" s="58">
        <f t="shared" si="3"/>
        <v>-475769</v>
      </c>
      <c r="H41" s="58">
        <f t="shared" si="3"/>
        <v>505143</v>
      </c>
      <c r="I41" s="58">
        <f t="shared" si="3"/>
        <v>-448210</v>
      </c>
      <c r="J41" s="58">
        <f t="shared" si="3"/>
        <v>-418836</v>
      </c>
      <c r="K41" s="58">
        <f t="shared" si="3"/>
        <v>-804252</v>
      </c>
      <c r="L41" s="58">
        <f t="shared" si="3"/>
        <v>191</v>
      </c>
      <c r="M41" s="58">
        <f t="shared" si="3"/>
        <v>386013</v>
      </c>
      <c r="N41" s="58">
        <f t="shared" si="3"/>
        <v>-418048</v>
      </c>
      <c r="O41" s="58">
        <f t="shared" si="3"/>
        <v>240183</v>
      </c>
      <c r="P41" s="58">
        <f t="shared" si="3"/>
        <v>-686968</v>
      </c>
      <c r="Q41" s="58">
        <f t="shared" si="3"/>
        <v>-4351214</v>
      </c>
      <c r="R41" s="58">
        <f t="shared" si="3"/>
        <v>-4797999</v>
      </c>
      <c r="S41" s="58">
        <f t="shared" si="3"/>
        <v>439606</v>
      </c>
      <c r="T41" s="58">
        <f t="shared" si="3"/>
        <v>-13190576</v>
      </c>
      <c r="U41" s="58">
        <f t="shared" si="3"/>
        <v>-677098</v>
      </c>
      <c r="V41" s="58">
        <f t="shared" si="3"/>
        <v>-13428068</v>
      </c>
      <c r="W41" s="58">
        <f t="shared" si="3"/>
        <v>-19062951</v>
      </c>
      <c r="X41" s="58">
        <f t="shared" si="3"/>
        <v>-122548</v>
      </c>
      <c r="Y41" s="58">
        <f t="shared" si="3"/>
        <v>-18940403</v>
      </c>
      <c r="Z41" s="59">
        <f>+IF(X41&lt;&gt;0,+(Y41/X41)*100,0)</f>
        <v>15455.497437738682</v>
      </c>
      <c r="AA41" s="56">
        <f>SUM(AA37:AA40)</f>
        <v>-122548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-5172272</v>
      </c>
      <c r="D43" s="64">
        <f>+D41-D42</f>
        <v>0</v>
      </c>
      <c r="E43" s="65">
        <f t="shared" si="4"/>
        <v>-942843</v>
      </c>
      <c r="F43" s="66">
        <f t="shared" si="4"/>
        <v>-122548</v>
      </c>
      <c r="G43" s="66">
        <f t="shared" si="4"/>
        <v>-475769</v>
      </c>
      <c r="H43" s="66">
        <f t="shared" si="4"/>
        <v>505143</v>
      </c>
      <c r="I43" s="66">
        <f t="shared" si="4"/>
        <v>-448210</v>
      </c>
      <c r="J43" s="66">
        <f t="shared" si="4"/>
        <v>-418836</v>
      </c>
      <c r="K43" s="66">
        <f t="shared" si="4"/>
        <v>-804252</v>
      </c>
      <c r="L43" s="66">
        <f t="shared" si="4"/>
        <v>191</v>
      </c>
      <c r="M43" s="66">
        <f t="shared" si="4"/>
        <v>386013</v>
      </c>
      <c r="N43" s="66">
        <f t="shared" si="4"/>
        <v>-418048</v>
      </c>
      <c r="O43" s="66">
        <f t="shared" si="4"/>
        <v>240183</v>
      </c>
      <c r="P43" s="66">
        <f t="shared" si="4"/>
        <v>-686968</v>
      </c>
      <c r="Q43" s="66">
        <f t="shared" si="4"/>
        <v>-4351214</v>
      </c>
      <c r="R43" s="66">
        <f t="shared" si="4"/>
        <v>-4797999</v>
      </c>
      <c r="S43" s="66">
        <f t="shared" si="4"/>
        <v>439606</v>
      </c>
      <c r="T43" s="66">
        <f t="shared" si="4"/>
        <v>-13190576</v>
      </c>
      <c r="U43" s="66">
        <f t="shared" si="4"/>
        <v>-677098</v>
      </c>
      <c r="V43" s="66">
        <f t="shared" si="4"/>
        <v>-13428068</v>
      </c>
      <c r="W43" s="66">
        <f t="shared" si="4"/>
        <v>-19062951</v>
      </c>
      <c r="X43" s="66">
        <f t="shared" si="4"/>
        <v>-122548</v>
      </c>
      <c r="Y43" s="66">
        <f t="shared" si="4"/>
        <v>-18940403</v>
      </c>
      <c r="Z43" s="67">
        <f>+IF(X43&lt;&gt;0,+(Y43/X43)*100,0)</f>
        <v>15455.497437738682</v>
      </c>
      <c r="AA43" s="64">
        <f>+AA41-AA42</f>
        <v>-122548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-5172272</v>
      </c>
      <c r="D45" s="56">
        <f>SUM(D43:D44)</f>
        <v>0</v>
      </c>
      <c r="E45" s="57">
        <f t="shared" si="5"/>
        <v>-942843</v>
      </c>
      <c r="F45" s="58">
        <f t="shared" si="5"/>
        <v>-122548</v>
      </c>
      <c r="G45" s="58">
        <f t="shared" si="5"/>
        <v>-475769</v>
      </c>
      <c r="H45" s="58">
        <f t="shared" si="5"/>
        <v>505143</v>
      </c>
      <c r="I45" s="58">
        <f t="shared" si="5"/>
        <v>-448210</v>
      </c>
      <c r="J45" s="58">
        <f t="shared" si="5"/>
        <v>-418836</v>
      </c>
      <c r="K45" s="58">
        <f t="shared" si="5"/>
        <v>-804252</v>
      </c>
      <c r="L45" s="58">
        <f t="shared" si="5"/>
        <v>191</v>
      </c>
      <c r="M45" s="58">
        <f t="shared" si="5"/>
        <v>386013</v>
      </c>
      <c r="N45" s="58">
        <f t="shared" si="5"/>
        <v>-418048</v>
      </c>
      <c r="O45" s="58">
        <f t="shared" si="5"/>
        <v>240183</v>
      </c>
      <c r="P45" s="58">
        <f t="shared" si="5"/>
        <v>-686968</v>
      </c>
      <c r="Q45" s="58">
        <f t="shared" si="5"/>
        <v>-4351214</v>
      </c>
      <c r="R45" s="58">
        <f t="shared" si="5"/>
        <v>-4797999</v>
      </c>
      <c r="S45" s="58">
        <f t="shared" si="5"/>
        <v>439606</v>
      </c>
      <c r="T45" s="58">
        <f t="shared" si="5"/>
        <v>-13190576</v>
      </c>
      <c r="U45" s="58">
        <f t="shared" si="5"/>
        <v>-677098</v>
      </c>
      <c r="V45" s="58">
        <f t="shared" si="5"/>
        <v>-13428068</v>
      </c>
      <c r="W45" s="58">
        <f t="shared" si="5"/>
        <v>-19062951</v>
      </c>
      <c r="X45" s="58">
        <f t="shared" si="5"/>
        <v>-122548</v>
      </c>
      <c r="Y45" s="58">
        <f t="shared" si="5"/>
        <v>-18940403</v>
      </c>
      <c r="Z45" s="59">
        <f>+IF(X45&lt;&gt;0,+(Y45/X45)*100,0)</f>
        <v>15455.497437738682</v>
      </c>
      <c r="AA45" s="56">
        <f>SUM(AA43:AA44)</f>
        <v>-122548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-5172272</v>
      </c>
      <c r="D47" s="71">
        <f>SUM(D45:D46)</f>
        <v>0</v>
      </c>
      <c r="E47" s="72">
        <f t="shared" si="6"/>
        <v>-942843</v>
      </c>
      <c r="F47" s="73">
        <f t="shared" si="6"/>
        <v>-122548</v>
      </c>
      <c r="G47" s="73">
        <f t="shared" si="6"/>
        <v>-475769</v>
      </c>
      <c r="H47" s="74">
        <f t="shared" si="6"/>
        <v>505143</v>
      </c>
      <c r="I47" s="74">
        <f t="shared" si="6"/>
        <v>-448210</v>
      </c>
      <c r="J47" s="74">
        <f t="shared" si="6"/>
        <v>-418836</v>
      </c>
      <c r="K47" s="74">
        <f t="shared" si="6"/>
        <v>-804252</v>
      </c>
      <c r="L47" s="74">
        <f t="shared" si="6"/>
        <v>191</v>
      </c>
      <c r="M47" s="73">
        <f t="shared" si="6"/>
        <v>386013</v>
      </c>
      <c r="N47" s="73">
        <f t="shared" si="6"/>
        <v>-418048</v>
      </c>
      <c r="O47" s="74">
        <f t="shared" si="6"/>
        <v>240183</v>
      </c>
      <c r="P47" s="74">
        <f t="shared" si="6"/>
        <v>-686968</v>
      </c>
      <c r="Q47" s="74">
        <f t="shared" si="6"/>
        <v>-4351214</v>
      </c>
      <c r="R47" s="74">
        <f t="shared" si="6"/>
        <v>-4797999</v>
      </c>
      <c r="S47" s="74">
        <f t="shared" si="6"/>
        <v>439606</v>
      </c>
      <c r="T47" s="73">
        <f t="shared" si="6"/>
        <v>-13190576</v>
      </c>
      <c r="U47" s="73">
        <f t="shared" si="6"/>
        <v>-677098</v>
      </c>
      <c r="V47" s="74">
        <f t="shared" si="6"/>
        <v>-13428068</v>
      </c>
      <c r="W47" s="74">
        <f t="shared" si="6"/>
        <v>-19062951</v>
      </c>
      <c r="X47" s="74">
        <f t="shared" si="6"/>
        <v>-122548</v>
      </c>
      <c r="Y47" s="74">
        <f t="shared" si="6"/>
        <v>-18940403</v>
      </c>
      <c r="Z47" s="75">
        <f>+IF(X47&lt;&gt;0,+(Y47/X47)*100,0)</f>
        <v>15455.497437738682</v>
      </c>
      <c r="AA47" s="76">
        <f>SUM(AA45:AA46)</f>
        <v>-122548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38971162</v>
      </c>
      <c r="D9" s="6"/>
      <c r="E9" s="7">
        <v>50858908</v>
      </c>
      <c r="F9" s="8">
        <v>40183253</v>
      </c>
      <c r="G9" s="8">
        <v>4177122</v>
      </c>
      <c r="H9" s="8">
        <v>3401750</v>
      </c>
      <c r="I9" s="8">
        <v>2508300</v>
      </c>
      <c r="J9" s="8">
        <v>10087172</v>
      </c>
      <c r="K9" s="8">
        <v>3332913</v>
      </c>
      <c r="L9" s="8">
        <v>3325372</v>
      </c>
      <c r="M9" s="8">
        <v>3346171</v>
      </c>
      <c r="N9" s="8">
        <v>10004456</v>
      </c>
      <c r="O9" s="8">
        <v>3351722</v>
      </c>
      <c r="P9" s="8">
        <v>3353293</v>
      </c>
      <c r="Q9" s="8">
        <v>3346358</v>
      </c>
      <c r="R9" s="8">
        <v>10051373</v>
      </c>
      <c r="S9" s="8">
        <v>3332708</v>
      </c>
      <c r="T9" s="8">
        <v>3345016</v>
      </c>
      <c r="U9" s="8">
        <v>3360227</v>
      </c>
      <c r="V9" s="8">
        <v>10037951</v>
      </c>
      <c r="W9" s="8">
        <v>40180952</v>
      </c>
      <c r="X9" s="8">
        <v>40183253</v>
      </c>
      <c r="Y9" s="8">
        <v>-2301</v>
      </c>
      <c r="Z9" s="2">
        <v>-5.7262661138957564E-3</v>
      </c>
      <c r="AA9" s="6">
        <v>40183253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6408366</v>
      </c>
      <c r="D13" s="6"/>
      <c r="E13" s="7">
        <v>6484065</v>
      </c>
      <c r="F13" s="8">
        <v>4493041</v>
      </c>
      <c r="G13" s="8">
        <v>367505</v>
      </c>
      <c r="H13" s="8">
        <v>373294</v>
      </c>
      <c r="I13" s="8">
        <v>348053</v>
      </c>
      <c r="J13" s="8">
        <v>1088852</v>
      </c>
      <c r="K13" s="8">
        <v>381004</v>
      </c>
      <c r="L13" s="8">
        <v>388454</v>
      </c>
      <c r="M13" s="8">
        <v>388212</v>
      </c>
      <c r="N13" s="8">
        <v>1157670</v>
      </c>
      <c r="O13" s="8">
        <v>395852</v>
      </c>
      <c r="P13" s="8">
        <v>409364</v>
      </c>
      <c r="Q13" s="8">
        <v>414077</v>
      </c>
      <c r="R13" s="8">
        <v>1219293</v>
      </c>
      <c r="S13" s="8">
        <v>420852</v>
      </c>
      <c r="T13" s="8">
        <v>426755</v>
      </c>
      <c r="U13" s="8">
        <v>437818</v>
      </c>
      <c r="V13" s="8">
        <v>1285425</v>
      </c>
      <c r="W13" s="8">
        <v>4751240</v>
      </c>
      <c r="X13" s="8">
        <v>4493041</v>
      </c>
      <c r="Y13" s="8">
        <v>258199</v>
      </c>
      <c r="Z13" s="2">
        <v>5.7466424187983156</v>
      </c>
      <c r="AA13" s="6">
        <v>4493041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9233442</v>
      </c>
      <c r="F18" s="8">
        <v>8463850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8463850</v>
      </c>
      <c r="Y18" s="8">
        <v>-8463850</v>
      </c>
      <c r="Z18" s="2">
        <v>-100</v>
      </c>
      <c r="AA18" s="6">
        <v>8463850</v>
      </c>
    </row>
    <row r="19" spans="1:27" x14ac:dyDescent="0.25">
      <c r="A19" s="23" t="s">
        <v>46</v>
      </c>
      <c r="B19" s="29" t="s">
        <v>32</v>
      </c>
      <c r="C19" s="6">
        <v>1522</v>
      </c>
      <c r="D19" s="6"/>
      <c r="E19" s="7">
        <v>3226</v>
      </c>
      <c r="F19" s="26">
        <v>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</v>
      </c>
      <c r="Y19" s="26">
        <v>-10</v>
      </c>
      <c r="Z19" s="27">
        <v>-100</v>
      </c>
      <c r="AA19" s="28">
        <v>10</v>
      </c>
    </row>
    <row r="20" spans="1:27" x14ac:dyDescent="0.25">
      <c r="A20" s="23" t="s">
        <v>47</v>
      </c>
      <c r="B20" s="29" t="s">
        <v>32</v>
      </c>
      <c r="C20" s="6">
        <v>2876381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560042</v>
      </c>
      <c r="V20" s="8">
        <v>560042</v>
      </c>
      <c r="W20" s="30">
        <v>560042</v>
      </c>
      <c r="X20" s="8"/>
      <c r="Y20" s="8">
        <v>560042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48257431</v>
      </c>
      <c r="D21" s="33">
        <f t="shared" si="0"/>
        <v>0</v>
      </c>
      <c r="E21" s="34">
        <f t="shared" si="0"/>
        <v>66579641</v>
      </c>
      <c r="F21" s="35">
        <f t="shared" si="0"/>
        <v>53140154</v>
      </c>
      <c r="G21" s="35">
        <f t="shared" si="0"/>
        <v>4544627</v>
      </c>
      <c r="H21" s="35">
        <f t="shared" si="0"/>
        <v>3775044</v>
      </c>
      <c r="I21" s="35">
        <f t="shared" si="0"/>
        <v>2856353</v>
      </c>
      <c r="J21" s="35">
        <f t="shared" si="0"/>
        <v>11176024</v>
      </c>
      <c r="K21" s="35">
        <f t="shared" si="0"/>
        <v>3713917</v>
      </c>
      <c r="L21" s="35">
        <f t="shared" si="0"/>
        <v>3713826</v>
      </c>
      <c r="M21" s="35">
        <f t="shared" si="0"/>
        <v>3734383</v>
      </c>
      <c r="N21" s="35">
        <f t="shared" si="0"/>
        <v>11162126</v>
      </c>
      <c r="O21" s="35">
        <f t="shared" si="0"/>
        <v>3747574</v>
      </c>
      <c r="P21" s="35">
        <f t="shared" si="0"/>
        <v>3762657</v>
      </c>
      <c r="Q21" s="35">
        <f t="shared" si="0"/>
        <v>3760435</v>
      </c>
      <c r="R21" s="35">
        <f t="shared" si="0"/>
        <v>11270666</v>
      </c>
      <c r="S21" s="35">
        <f t="shared" si="0"/>
        <v>3753560</v>
      </c>
      <c r="T21" s="35">
        <f t="shared" si="0"/>
        <v>3771771</v>
      </c>
      <c r="U21" s="35">
        <f t="shared" si="0"/>
        <v>4358087</v>
      </c>
      <c r="V21" s="35">
        <f t="shared" si="0"/>
        <v>11883418</v>
      </c>
      <c r="W21" s="35">
        <f t="shared" si="0"/>
        <v>45492234</v>
      </c>
      <c r="X21" s="35">
        <f t="shared" si="0"/>
        <v>53140154</v>
      </c>
      <c r="Y21" s="35">
        <f t="shared" si="0"/>
        <v>-7647920</v>
      </c>
      <c r="Z21" s="36">
        <f>+IF(X21&lt;&gt;0,+(Y21/X21)*100,0)</f>
        <v>-14.391979368369915</v>
      </c>
      <c r="AA21" s="33">
        <f>SUM(AA5:AA20)</f>
        <v>53140154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23730466</v>
      </c>
      <c r="D24" s="6"/>
      <c r="E24" s="7">
        <v>22667708</v>
      </c>
      <c r="F24" s="8">
        <v>24237520</v>
      </c>
      <c r="G24" s="8">
        <v>1941467</v>
      </c>
      <c r="H24" s="8">
        <v>1954202</v>
      </c>
      <c r="I24" s="8">
        <v>1957112</v>
      </c>
      <c r="J24" s="8">
        <v>5852781</v>
      </c>
      <c r="K24" s="8">
        <v>2069131</v>
      </c>
      <c r="L24" s="8">
        <v>1985875</v>
      </c>
      <c r="M24" s="8">
        <v>2115774</v>
      </c>
      <c r="N24" s="8">
        <v>6170780</v>
      </c>
      <c r="O24" s="8">
        <v>1988138</v>
      </c>
      <c r="P24" s="8">
        <v>1755716</v>
      </c>
      <c r="Q24" s="8">
        <v>1716496</v>
      </c>
      <c r="R24" s="8">
        <v>5460350</v>
      </c>
      <c r="S24" s="8">
        <v>1772144</v>
      </c>
      <c r="T24" s="8">
        <v>2016084</v>
      </c>
      <c r="U24" s="8">
        <v>1853148</v>
      </c>
      <c r="V24" s="8">
        <v>5641376</v>
      </c>
      <c r="W24" s="8">
        <v>23125287</v>
      </c>
      <c r="X24" s="8">
        <v>24237520</v>
      </c>
      <c r="Y24" s="8">
        <v>-1112233</v>
      </c>
      <c r="Z24" s="2">
        <v>-4.5888894573372196</v>
      </c>
      <c r="AA24" s="6">
        <v>24237520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12954530</v>
      </c>
      <c r="D26" s="6"/>
      <c r="E26" s="7">
        <v>11469240</v>
      </c>
      <c r="F26" s="8">
        <v>10628029</v>
      </c>
      <c r="G26" s="8"/>
      <c r="H26" s="8"/>
      <c r="I26" s="8"/>
      <c r="J26" s="8"/>
      <c r="K26" s="8"/>
      <c r="L26" s="8"/>
      <c r="M26" s="8">
        <v>6789393</v>
      </c>
      <c r="N26" s="8">
        <v>6789393</v>
      </c>
      <c r="O26" s="8"/>
      <c r="P26" s="8"/>
      <c r="Q26" s="8"/>
      <c r="R26" s="8"/>
      <c r="S26" s="8"/>
      <c r="T26" s="8"/>
      <c r="U26" s="8">
        <v>8976</v>
      </c>
      <c r="V26" s="8">
        <v>8976</v>
      </c>
      <c r="W26" s="8">
        <v>6798369</v>
      </c>
      <c r="X26" s="8">
        <v>10628029</v>
      </c>
      <c r="Y26" s="8">
        <v>-3829660</v>
      </c>
      <c r="Z26" s="2">
        <v>-36.03358628396667</v>
      </c>
      <c r="AA26" s="6">
        <v>10628029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13911445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989869</v>
      </c>
      <c r="D30" s="6"/>
      <c r="E30" s="7">
        <v>1052000</v>
      </c>
      <c r="F30" s="8">
        <v>1422000</v>
      </c>
      <c r="G30" s="8">
        <v>324</v>
      </c>
      <c r="H30" s="8">
        <v>7571</v>
      </c>
      <c r="I30" s="8">
        <v>263197</v>
      </c>
      <c r="J30" s="8">
        <v>271092</v>
      </c>
      <c r="K30" s="8">
        <v>79149</v>
      </c>
      <c r="L30" s="8">
        <v>110277</v>
      </c>
      <c r="M30" s="8">
        <v>64793</v>
      </c>
      <c r="N30" s="8">
        <v>254219</v>
      </c>
      <c r="O30" s="8">
        <v>4364</v>
      </c>
      <c r="P30" s="8">
        <v>159214</v>
      </c>
      <c r="Q30" s="8">
        <v>52671</v>
      </c>
      <c r="R30" s="8">
        <v>216249</v>
      </c>
      <c r="S30" s="8">
        <v>17005</v>
      </c>
      <c r="T30" s="8"/>
      <c r="U30" s="8">
        <v>284985</v>
      </c>
      <c r="V30" s="8">
        <v>301990</v>
      </c>
      <c r="W30" s="8">
        <v>1043550</v>
      </c>
      <c r="X30" s="8">
        <v>1422000</v>
      </c>
      <c r="Y30" s="8">
        <v>-378450</v>
      </c>
      <c r="Z30" s="2">
        <v>-26.61392405063291</v>
      </c>
      <c r="AA30" s="6">
        <v>1422000</v>
      </c>
    </row>
    <row r="31" spans="1:27" x14ac:dyDescent="0.25">
      <c r="A31" s="25" t="s">
        <v>57</v>
      </c>
      <c r="B31" s="24" t="s">
        <v>32</v>
      </c>
      <c r="C31" s="6">
        <v>46477</v>
      </c>
      <c r="D31" s="6"/>
      <c r="E31" s="7">
        <v>900000</v>
      </c>
      <c r="F31" s="8">
        <v>150000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59630</v>
      </c>
      <c r="V31" s="8">
        <v>59630</v>
      </c>
      <c r="W31" s="8">
        <v>59630</v>
      </c>
      <c r="X31" s="8">
        <v>150000</v>
      </c>
      <c r="Y31" s="8">
        <v>-90370</v>
      </c>
      <c r="Z31" s="2">
        <v>-60.24666666666667</v>
      </c>
      <c r="AA31" s="6">
        <v>150000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8888423</v>
      </c>
      <c r="D33" s="6"/>
      <c r="E33" s="7">
        <v>5407498</v>
      </c>
      <c r="F33" s="8">
        <v>5224088</v>
      </c>
      <c r="G33" s="8"/>
      <c r="H33" s="8">
        <v>33205</v>
      </c>
      <c r="I33" s="8"/>
      <c r="J33" s="8">
        <v>33205</v>
      </c>
      <c r="K33" s="8">
        <v>698061</v>
      </c>
      <c r="L33" s="8">
        <v>9893</v>
      </c>
      <c r="M33" s="8"/>
      <c r="N33" s="8">
        <v>707954</v>
      </c>
      <c r="O33" s="8"/>
      <c r="P33" s="8">
        <v>985918</v>
      </c>
      <c r="Q33" s="8">
        <v>361557</v>
      </c>
      <c r="R33" s="8">
        <v>1347475</v>
      </c>
      <c r="S33" s="8">
        <v>368845</v>
      </c>
      <c r="T33" s="8"/>
      <c r="U33" s="8">
        <v>974882</v>
      </c>
      <c r="V33" s="8">
        <v>1343727</v>
      </c>
      <c r="W33" s="8">
        <v>3432361</v>
      </c>
      <c r="X33" s="8">
        <v>5224088</v>
      </c>
      <c r="Y33" s="8">
        <v>-1791727</v>
      </c>
      <c r="Z33" s="2">
        <v>-34.297412294739296</v>
      </c>
      <c r="AA33" s="6">
        <v>5224088</v>
      </c>
    </row>
    <row r="34" spans="1:27" x14ac:dyDescent="0.25">
      <c r="A34" s="23" t="s">
        <v>59</v>
      </c>
      <c r="B34" s="29" t="s">
        <v>32</v>
      </c>
      <c r="C34" s="6">
        <v>3005090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16191625</v>
      </c>
      <c r="V34" s="8">
        <v>16191625</v>
      </c>
      <c r="W34" s="8">
        <v>16191625</v>
      </c>
      <c r="X34" s="8"/>
      <c r="Y34" s="8">
        <v>16191625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63526300</v>
      </c>
      <c r="D35" s="33">
        <f>SUM(D24:D34)</f>
        <v>0</v>
      </c>
      <c r="E35" s="34">
        <f t="shared" si="1"/>
        <v>41496446</v>
      </c>
      <c r="F35" s="35">
        <f t="shared" si="1"/>
        <v>41661637</v>
      </c>
      <c r="G35" s="35">
        <f t="shared" si="1"/>
        <v>1941791</v>
      </c>
      <c r="H35" s="35">
        <f t="shared" si="1"/>
        <v>1994978</v>
      </c>
      <c r="I35" s="35">
        <f t="shared" si="1"/>
        <v>2220309</v>
      </c>
      <c r="J35" s="35">
        <f t="shared" si="1"/>
        <v>6157078</v>
      </c>
      <c r="K35" s="35">
        <f t="shared" si="1"/>
        <v>2846341</v>
      </c>
      <c r="L35" s="35">
        <f t="shared" si="1"/>
        <v>2106045</v>
      </c>
      <c r="M35" s="35">
        <f t="shared" si="1"/>
        <v>8969960</v>
      </c>
      <c r="N35" s="35">
        <f t="shared" si="1"/>
        <v>13922346</v>
      </c>
      <c r="O35" s="35">
        <f t="shared" si="1"/>
        <v>1992502</v>
      </c>
      <c r="P35" s="35">
        <f t="shared" si="1"/>
        <v>2900848</v>
      </c>
      <c r="Q35" s="35">
        <f t="shared" si="1"/>
        <v>2130724</v>
      </c>
      <c r="R35" s="35">
        <f t="shared" si="1"/>
        <v>7024074</v>
      </c>
      <c r="S35" s="35">
        <f t="shared" si="1"/>
        <v>2157994</v>
      </c>
      <c r="T35" s="35">
        <f t="shared" si="1"/>
        <v>2016084</v>
      </c>
      <c r="U35" s="35">
        <f t="shared" si="1"/>
        <v>19373246</v>
      </c>
      <c r="V35" s="35">
        <f t="shared" si="1"/>
        <v>23547324</v>
      </c>
      <c r="W35" s="35">
        <f t="shared" si="1"/>
        <v>50650822</v>
      </c>
      <c r="X35" s="35">
        <f t="shared" si="1"/>
        <v>41661637</v>
      </c>
      <c r="Y35" s="35">
        <f t="shared" si="1"/>
        <v>8989185</v>
      </c>
      <c r="Z35" s="36">
        <f>+IF(X35&lt;&gt;0,+(Y35/X35)*100,0)</f>
        <v>21.576648560401026</v>
      </c>
      <c r="AA35" s="33">
        <f>SUM(AA24:AA34)</f>
        <v>41661637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-15268869</v>
      </c>
      <c r="D37" s="46">
        <f>+D21-D35</f>
        <v>0</v>
      </c>
      <c r="E37" s="47">
        <f t="shared" si="2"/>
        <v>25083195</v>
      </c>
      <c r="F37" s="48">
        <f t="shared" si="2"/>
        <v>11478517</v>
      </c>
      <c r="G37" s="48">
        <f t="shared" si="2"/>
        <v>2602836</v>
      </c>
      <c r="H37" s="48">
        <f t="shared" si="2"/>
        <v>1780066</v>
      </c>
      <c r="I37" s="48">
        <f t="shared" si="2"/>
        <v>636044</v>
      </c>
      <c r="J37" s="48">
        <f t="shared" si="2"/>
        <v>5018946</v>
      </c>
      <c r="K37" s="48">
        <f t="shared" si="2"/>
        <v>867576</v>
      </c>
      <c r="L37" s="48">
        <f t="shared" si="2"/>
        <v>1607781</v>
      </c>
      <c r="M37" s="48">
        <f t="shared" si="2"/>
        <v>-5235577</v>
      </c>
      <c r="N37" s="48">
        <f t="shared" si="2"/>
        <v>-2760220</v>
      </c>
      <c r="O37" s="48">
        <f t="shared" si="2"/>
        <v>1755072</v>
      </c>
      <c r="P37" s="48">
        <f t="shared" si="2"/>
        <v>861809</v>
      </c>
      <c r="Q37" s="48">
        <f t="shared" si="2"/>
        <v>1629711</v>
      </c>
      <c r="R37" s="48">
        <f t="shared" si="2"/>
        <v>4246592</v>
      </c>
      <c r="S37" s="48">
        <f t="shared" si="2"/>
        <v>1595566</v>
      </c>
      <c r="T37" s="48">
        <f t="shared" si="2"/>
        <v>1755687</v>
      </c>
      <c r="U37" s="48">
        <f t="shared" si="2"/>
        <v>-15015159</v>
      </c>
      <c r="V37" s="48">
        <f t="shared" si="2"/>
        <v>-11663906</v>
      </c>
      <c r="W37" s="48">
        <f t="shared" si="2"/>
        <v>-5158588</v>
      </c>
      <c r="X37" s="48">
        <f>IF(F21=F35,0,X21-X35)</f>
        <v>11478517</v>
      </c>
      <c r="Y37" s="48">
        <f t="shared" si="2"/>
        <v>-16637105</v>
      </c>
      <c r="Z37" s="49">
        <f>+IF(X37&lt;&gt;0,+(Y37/X37)*100,0)</f>
        <v>-144.94124110283585</v>
      </c>
      <c r="AA37" s="46">
        <f>+AA21-AA35</f>
        <v>11478517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1480000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-13788869</v>
      </c>
      <c r="D41" s="56">
        <f>SUM(D37:D40)</f>
        <v>0</v>
      </c>
      <c r="E41" s="57">
        <f t="shared" si="3"/>
        <v>25083195</v>
      </c>
      <c r="F41" s="58">
        <f t="shared" si="3"/>
        <v>11478517</v>
      </c>
      <c r="G41" s="58">
        <f t="shared" si="3"/>
        <v>2602836</v>
      </c>
      <c r="H41" s="58">
        <f t="shared" si="3"/>
        <v>1780066</v>
      </c>
      <c r="I41" s="58">
        <f t="shared" si="3"/>
        <v>636044</v>
      </c>
      <c r="J41" s="58">
        <f t="shared" si="3"/>
        <v>5018946</v>
      </c>
      <c r="K41" s="58">
        <f t="shared" si="3"/>
        <v>867576</v>
      </c>
      <c r="L41" s="58">
        <f t="shared" si="3"/>
        <v>1607781</v>
      </c>
      <c r="M41" s="58">
        <f t="shared" si="3"/>
        <v>-5235577</v>
      </c>
      <c r="N41" s="58">
        <f t="shared" si="3"/>
        <v>-2760220</v>
      </c>
      <c r="O41" s="58">
        <f t="shared" si="3"/>
        <v>1755072</v>
      </c>
      <c r="P41" s="58">
        <f t="shared" si="3"/>
        <v>861809</v>
      </c>
      <c r="Q41" s="58">
        <f t="shared" si="3"/>
        <v>1629711</v>
      </c>
      <c r="R41" s="58">
        <f t="shared" si="3"/>
        <v>4246592</v>
      </c>
      <c r="S41" s="58">
        <f t="shared" si="3"/>
        <v>1595566</v>
      </c>
      <c r="T41" s="58">
        <f t="shared" si="3"/>
        <v>1755687</v>
      </c>
      <c r="U41" s="58">
        <f t="shared" si="3"/>
        <v>-15015159</v>
      </c>
      <c r="V41" s="58">
        <f t="shared" si="3"/>
        <v>-11663906</v>
      </c>
      <c r="W41" s="58">
        <f t="shared" si="3"/>
        <v>-5158588</v>
      </c>
      <c r="X41" s="58">
        <f t="shared" si="3"/>
        <v>11478517</v>
      </c>
      <c r="Y41" s="58">
        <f t="shared" si="3"/>
        <v>-16637105</v>
      </c>
      <c r="Z41" s="59">
        <f>+IF(X41&lt;&gt;0,+(Y41/X41)*100,0)</f>
        <v>-144.94124110283585</v>
      </c>
      <c r="AA41" s="56">
        <f>SUM(AA37:AA40)</f>
        <v>11478517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-13788869</v>
      </c>
      <c r="D43" s="64">
        <f>+D41-D42</f>
        <v>0</v>
      </c>
      <c r="E43" s="65">
        <f t="shared" si="4"/>
        <v>25083195</v>
      </c>
      <c r="F43" s="66">
        <f t="shared" si="4"/>
        <v>11478517</v>
      </c>
      <c r="G43" s="66">
        <f t="shared" si="4"/>
        <v>2602836</v>
      </c>
      <c r="H43" s="66">
        <f t="shared" si="4"/>
        <v>1780066</v>
      </c>
      <c r="I43" s="66">
        <f t="shared" si="4"/>
        <v>636044</v>
      </c>
      <c r="J43" s="66">
        <f t="shared" si="4"/>
        <v>5018946</v>
      </c>
      <c r="K43" s="66">
        <f t="shared" si="4"/>
        <v>867576</v>
      </c>
      <c r="L43" s="66">
        <f t="shared" si="4"/>
        <v>1607781</v>
      </c>
      <c r="M43" s="66">
        <f t="shared" si="4"/>
        <v>-5235577</v>
      </c>
      <c r="N43" s="66">
        <f t="shared" si="4"/>
        <v>-2760220</v>
      </c>
      <c r="O43" s="66">
        <f t="shared" si="4"/>
        <v>1755072</v>
      </c>
      <c r="P43" s="66">
        <f t="shared" si="4"/>
        <v>861809</v>
      </c>
      <c r="Q43" s="66">
        <f t="shared" si="4"/>
        <v>1629711</v>
      </c>
      <c r="R43" s="66">
        <f t="shared" si="4"/>
        <v>4246592</v>
      </c>
      <c r="S43" s="66">
        <f t="shared" si="4"/>
        <v>1595566</v>
      </c>
      <c r="T43" s="66">
        <f t="shared" si="4"/>
        <v>1755687</v>
      </c>
      <c r="U43" s="66">
        <f t="shared" si="4"/>
        <v>-15015159</v>
      </c>
      <c r="V43" s="66">
        <f t="shared" si="4"/>
        <v>-11663906</v>
      </c>
      <c r="W43" s="66">
        <f t="shared" si="4"/>
        <v>-5158588</v>
      </c>
      <c r="X43" s="66">
        <f t="shared" si="4"/>
        <v>11478517</v>
      </c>
      <c r="Y43" s="66">
        <f t="shared" si="4"/>
        <v>-16637105</v>
      </c>
      <c r="Z43" s="67">
        <f>+IF(X43&lt;&gt;0,+(Y43/X43)*100,0)</f>
        <v>-144.94124110283585</v>
      </c>
      <c r="AA43" s="64">
        <f>+AA41-AA42</f>
        <v>11478517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-13788869</v>
      </c>
      <c r="D45" s="56">
        <f>SUM(D43:D44)</f>
        <v>0</v>
      </c>
      <c r="E45" s="57">
        <f t="shared" si="5"/>
        <v>25083195</v>
      </c>
      <c r="F45" s="58">
        <f t="shared" si="5"/>
        <v>11478517</v>
      </c>
      <c r="G45" s="58">
        <f t="shared" si="5"/>
        <v>2602836</v>
      </c>
      <c r="H45" s="58">
        <f t="shared" si="5"/>
        <v>1780066</v>
      </c>
      <c r="I45" s="58">
        <f t="shared" si="5"/>
        <v>636044</v>
      </c>
      <c r="J45" s="58">
        <f t="shared" si="5"/>
        <v>5018946</v>
      </c>
      <c r="K45" s="58">
        <f t="shared" si="5"/>
        <v>867576</v>
      </c>
      <c r="L45" s="58">
        <f t="shared" si="5"/>
        <v>1607781</v>
      </c>
      <c r="M45" s="58">
        <f t="shared" si="5"/>
        <v>-5235577</v>
      </c>
      <c r="N45" s="58">
        <f t="shared" si="5"/>
        <v>-2760220</v>
      </c>
      <c r="O45" s="58">
        <f t="shared" si="5"/>
        <v>1755072</v>
      </c>
      <c r="P45" s="58">
        <f t="shared" si="5"/>
        <v>861809</v>
      </c>
      <c r="Q45" s="58">
        <f t="shared" si="5"/>
        <v>1629711</v>
      </c>
      <c r="R45" s="58">
        <f t="shared" si="5"/>
        <v>4246592</v>
      </c>
      <c r="S45" s="58">
        <f t="shared" si="5"/>
        <v>1595566</v>
      </c>
      <c r="T45" s="58">
        <f t="shared" si="5"/>
        <v>1755687</v>
      </c>
      <c r="U45" s="58">
        <f t="shared" si="5"/>
        <v>-15015159</v>
      </c>
      <c r="V45" s="58">
        <f t="shared" si="5"/>
        <v>-11663906</v>
      </c>
      <c r="W45" s="58">
        <f t="shared" si="5"/>
        <v>-5158588</v>
      </c>
      <c r="X45" s="58">
        <f t="shared" si="5"/>
        <v>11478517</v>
      </c>
      <c r="Y45" s="58">
        <f t="shared" si="5"/>
        <v>-16637105</v>
      </c>
      <c r="Z45" s="59">
        <f>+IF(X45&lt;&gt;0,+(Y45/X45)*100,0)</f>
        <v>-144.94124110283585</v>
      </c>
      <c r="AA45" s="56">
        <f>SUM(AA43:AA44)</f>
        <v>11478517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-13788869</v>
      </c>
      <c r="D47" s="71">
        <f>SUM(D45:D46)</f>
        <v>0</v>
      </c>
      <c r="E47" s="72">
        <f t="shared" si="6"/>
        <v>25083195</v>
      </c>
      <c r="F47" s="73">
        <f t="shared" si="6"/>
        <v>11478517</v>
      </c>
      <c r="G47" s="73">
        <f t="shared" si="6"/>
        <v>2602836</v>
      </c>
      <c r="H47" s="74">
        <f t="shared" si="6"/>
        <v>1780066</v>
      </c>
      <c r="I47" s="74">
        <f t="shared" si="6"/>
        <v>636044</v>
      </c>
      <c r="J47" s="74">
        <f t="shared" si="6"/>
        <v>5018946</v>
      </c>
      <c r="K47" s="74">
        <f t="shared" si="6"/>
        <v>867576</v>
      </c>
      <c r="L47" s="74">
        <f t="shared" si="6"/>
        <v>1607781</v>
      </c>
      <c r="M47" s="73">
        <f t="shared" si="6"/>
        <v>-5235577</v>
      </c>
      <c r="N47" s="73">
        <f t="shared" si="6"/>
        <v>-2760220</v>
      </c>
      <c r="O47" s="74">
        <f t="shared" si="6"/>
        <v>1755072</v>
      </c>
      <c r="P47" s="74">
        <f t="shared" si="6"/>
        <v>861809</v>
      </c>
      <c r="Q47" s="74">
        <f t="shared" si="6"/>
        <v>1629711</v>
      </c>
      <c r="R47" s="74">
        <f t="shared" si="6"/>
        <v>4246592</v>
      </c>
      <c r="S47" s="74">
        <f t="shared" si="6"/>
        <v>1595566</v>
      </c>
      <c r="T47" s="73">
        <f t="shared" si="6"/>
        <v>1755687</v>
      </c>
      <c r="U47" s="73">
        <f t="shared" si="6"/>
        <v>-15015159</v>
      </c>
      <c r="V47" s="74">
        <f t="shared" si="6"/>
        <v>-11663906</v>
      </c>
      <c r="W47" s="74">
        <f t="shared" si="6"/>
        <v>-5158588</v>
      </c>
      <c r="X47" s="74">
        <f t="shared" si="6"/>
        <v>11478517</v>
      </c>
      <c r="Y47" s="74">
        <f t="shared" si="6"/>
        <v>-16637105</v>
      </c>
      <c r="Z47" s="75">
        <f>+IF(X47&lt;&gt;0,+(Y47/X47)*100,0)</f>
        <v>-144.94124110283585</v>
      </c>
      <c r="AA47" s="76">
        <f>SUM(AA45:AA46)</f>
        <v>11478517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12808722</v>
      </c>
      <c r="D9" s="6"/>
      <c r="E9" s="7">
        <v>12924577</v>
      </c>
      <c r="F9" s="8">
        <v>12924577</v>
      </c>
      <c r="G9" s="8">
        <v>1125901</v>
      </c>
      <c r="H9" s="8">
        <v>1117297</v>
      </c>
      <c r="I9" s="8">
        <v>1118386</v>
      </c>
      <c r="J9" s="8">
        <v>3361584</v>
      </c>
      <c r="K9" s="8">
        <v>1127771</v>
      </c>
      <c r="L9" s="8">
        <v>1116845</v>
      </c>
      <c r="M9" s="8">
        <v>1124862</v>
      </c>
      <c r="N9" s="8">
        <v>3369478</v>
      </c>
      <c r="O9" s="8">
        <v>1120085</v>
      </c>
      <c r="P9" s="8">
        <v>1128148</v>
      </c>
      <c r="Q9" s="8">
        <v>1126002</v>
      </c>
      <c r="R9" s="8">
        <v>3374235</v>
      </c>
      <c r="S9" s="8">
        <v>1125202</v>
      </c>
      <c r="T9" s="8">
        <v>1122270</v>
      </c>
      <c r="U9" s="8">
        <v>1126110</v>
      </c>
      <c r="V9" s="8">
        <v>3373582</v>
      </c>
      <c r="W9" s="8">
        <v>13478879</v>
      </c>
      <c r="X9" s="8">
        <v>12924577</v>
      </c>
      <c r="Y9" s="8">
        <v>554302</v>
      </c>
      <c r="Z9" s="2">
        <v>4.2887438405140843</v>
      </c>
      <c r="AA9" s="6">
        <v>12924577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5020795</v>
      </c>
      <c r="F13" s="8">
        <v>3820253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3820253</v>
      </c>
      <c r="Y13" s="8">
        <v>-3820253</v>
      </c>
      <c r="Z13" s="2">
        <v>-100</v>
      </c>
      <c r="AA13" s="6">
        <v>3820253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12808722</v>
      </c>
      <c r="D21" s="33">
        <f t="shared" si="0"/>
        <v>0</v>
      </c>
      <c r="E21" s="34">
        <f t="shared" si="0"/>
        <v>17945372</v>
      </c>
      <c r="F21" s="35">
        <f t="shared" si="0"/>
        <v>16744830</v>
      </c>
      <c r="G21" s="35">
        <f t="shared" si="0"/>
        <v>1125901</v>
      </c>
      <c r="H21" s="35">
        <f t="shared" si="0"/>
        <v>1117297</v>
      </c>
      <c r="I21" s="35">
        <f t="shared" si="0"/>
        <v>1118386</v>
      </c>
      <c r="J21" s="35">
        <f t="shared" si="0"/>
        <v>3361584</v>
      </c>
      <c r="K21" s="35">
        <f t="shared" si="0"/>
        <v>1127771</v>
      </c>
      <c r="L21" s="35">
        <f t="shared" si="0"/>
        <v>1116845</v>
      </c>
      <c r="M21" s="35">
        <f t="shared" si="0"/>
        <v>1124862</v>
      </c>
      <c r="N21" s="35">
        <f t="shared" si="0"/>
        <v>3369478</v>
      </c>
      <c r="O21" s="35">
        <f t="shared" si="0"/>
        <v>1120085</v>
      </c>
      <c r="P21" s="35">
        <f t="shared" si="0"/>
        <v>1128148</v>
      </c>
      <c r="Q21" s="35">
        <f t="shared" si="0"/>
        <v>1126002</v>
      </c>
      <c r="R21" s="35">
        <f t="shared" si="0"/>
        <v>3374235</v>
      </c>
      <c r="S21" s="35">
        <f t="shared" si="0"/>
        <v>1125202</v>
      </c>
      <c r="T21" s="35">
        <f t="shared" si="0"/>
        <v>1122270</v>
      </c>
      <c r="U21" s="35">
        <f t="shared" si="0"/>
        <v>1126110</v>
      </c>
      <c r="V21" s="35">
        <f t="shared" si="0"/>
        <v>3373582</v>
      </c>
      <c r="W21" s="35">
        <f t="shared" si="0"/>
        <v>13478879</v>
      </c>
      <c r="X21" s="35">
        <f t="shared" si="0"/>
        <v>16744830</v>
      </c>
      <c r="Y21" s="35">
        <f t="shared" si="0"/>
        <v>-3265951</v>
      </c>
      <c r="Z21" s="36">
        <f>+IF(X21&lt;&gt;0,+(Y21/X21)*100,0)</f>
        <v>-19.504235038516367</v>
      </c>
      <c r="AA21" s="33">
        <f>SUM(AA5:AA20)</f>
        <v>16744830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12848090</v>
      </c>
      <c r="D24" s="6"/>
      <c r="E24" s="7">
        <v>6886950</v>
      </c>
      <c r="F24" s="8">
        <v>13141965</v>
      </c>
      <c r="G24" s="8">
        <v>1017621</v>
      </c>
      <c r="H24" s="8">
        <v>1070757</v>
      </c>
      <c r="I24" s="8">
        <v>1160634</v>
      </c>
      <c r="J24" s="8">
        <v>3249012</v>
      </c>
      <c r="K24" s="8"/>
      <c r="L24" s="8"/>
      <c r="M24" s="8">
        <v>3465239</v>
      </c>
      <c r="N24" s="8">
        <v>3465239</v>
      </c>
      <c r="O24" s="8">
        <v>1198792</v>
      </c>
      <c r="P24" s="8">
        <v>-6872</v>
      </c>
      <c r="Q24" s="8">
        <v>1132875</v>
      </c>
      <c r="R24" s="8">
        <v>2324795</v>
      </c>
      <c r="S24" s="8"/>
      <c r="T24" s="8">
        <v>1071116</v>
      </c>
      <c r="U24" s="8">
        <v>3266398</v>
      </c>
      <c r="V24" s="8">
        <v>4337514</v>
      </c>
      <c r="W24" s="8">
        <v>13376560</v>
      </c>
      <c r="X24" s="8">
        <v>13141965</v>
      </c>
      <c r="Y24" s="8">
        <v>234595</v>
      </c>
      <c r="Z24" s="2">
        <v>1.7850831287406412</v>
      </c>
      <c r="AA24" s="6">
        <v>13141965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2064811</v>
      </c>
      <c r="D27" s="6"/>
      <c r="E27" s="7"/>
      <c r="F27" s="8">
        <v>2023105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235207</v>
      </c>
      <c r="U27" s="8">
        <v>2534161</v>
      </c>
      <c r="V27" s="8">
        <v>2769368</v>
      </c>
      <c r="W27" s="8">
        <v>2769368</v>
      </c>
      <c r="X27" s="8">
        <v>2023105</v>
      </c>
      <c r="Y27" s="8">
        <v>746263</v>
      </c>
      <c r="Z27" s="2">
        <v>36.887012784803559</v>
      </c>
      <c r="AA27" s="6">
        <v>2023105</v>
      </c>
    </row>
    <row r="28" spans="1:27" x14ac:dyDescent="0.25">
      <c r="A28" s="25" t="s">
        <v>54</v>
      </c>
      <c r="B28" s="24" t="s">
        <v>32</v>
      </c>
      <c r="C28" s="6">
        <v>1949786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707845</v>
      </c>
      <c r="D30" s="6"/>
      <c r="E30" s="7">
        <v>381475</v>
      </c>
      <c r="F30" s="8">
        <v>90273</v>
      </c>
      <c r="G30" s="8"/>
      <c r="H30" s="8">
        <v>27417</v>
      </c>
      <c r="I30" s="8">
        <v>17446</v>
      </c>
      <c r="J30" s="8">
        <v>44863</v>
      </c>
      <c r="K30" s="8"/>
      <c r="L30" s="8">
        <v>274</v>
      </c>
      <c r="M30" s="8"/>
      <c r="N30" s="8">
        <v>274</v>
      </c>
      <c r="O30" s="8"/>
      <c r="P30" s="8"/>
      <c r="Q30" s="8">
        <v>9673</v>
      </c>
      <c r="R30" s="8">
        <v>9673</v>
      </c>
      <c r="S30" s="8">
        <v>301</v>
      </c>
      <c r="T30" s="8"/>
      <c r="U30" s="8">
        <v>175145</v>
      </c>
      <c r="V30" s="8">
        <v>175446</v>
      </c>
      <c r="W30" s="8">
        <v>230256</v>
      </c>
      <c r="X30" s="8">
        <v>90273</v>
      </c>
      <c r="Y30" s="8">
        <v>139983</v>
      </c>
      <c r="Z30" s="2">
        <v>155.06629889335682</v>
      </c>
      <c r="AA30" s="6">
        <v>90273</v>
      </c>
    </row>
    <row r="31" spans="1:27" x14ac:dyDescent="0.25">
      <c r="A31" s="25" t="s">
        <v>57</v>
      </c>
      <c r="B31" s="24" t="s">
        <v>32</v>
      </c>
      <c r="C31" s="6">
        <v>2422610</v>
      </c>
      <c r="D31" s="6"/>
      <c r="E31" s="7">
        <v>3215226</v>
      </c>
      <c r="F31" s="8">
        <v>2608093</v>
      </c>
      <c r="G31" s="8">
        <v>160338</v>
      </c>
      <c r="H31" s="8">
        <v>143590</v>
      </c>
      <c r="I31" s="8">
        <v>413010</v>
      </c>
      <c r="J31" s="8">
        <v>716938</v>
      </c>
      <c r="K31" s="8">
        <v>324825</v>
      </c>
      <c r="L31" s="8">
        <v>57350</v>
      </c>
      <c r="M31" s="8">
        <v>397429</v>
      </c>
      <c r="N31" s="8">
        <v>779604</v>
      </c>
      <c r="O31" s="8">
        <v>391812</v>
      </c>
      <c r="P31" s="8">
        <v>214394</v>
      </c>
      <c r="Q31" s="8">
        <v>167633</v>
      </c>
      <c r="R31" s="8">
        <v>773839</v>
      </c>
      <c r="S31" s="8">
        <v>118502</v>
      </c>
      <c r="T31" s="8">
        <v>389188</v>
      </c>
      <c r="U31" s="8">
        <v>454331</v>
      </c>
      <c r="V31" s="8">
        <v>962021</v>
      </c>
      <c r="W31" s="8">
        <v>3232402</v>
      </c>
      <c r="X31" s="8">
        <v>2608093</v>
      </c>
      <c r="Y31" s="8">
        <v>624309</v>
      </c>
      <c r="Z31" s="2">
        <v>23.937374932565671</v>
      </c>
      <c r="AA31" s="6">
        <v>2608093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1384289</v>
      </c>
      <c r="D33" s="6"/>
      <c r="E33" s="7">
        <v>1173628</v>
      </c>
      <c r="F33" s="8">
        <v>825196</v>
      </c>
      <c r="G33" s="8">
        <v>8256</v>
      </c>
      <c r="H33" s="8">
        <v>8785</v>
      </c>
      <c r="I33" s="8">
        <v>122505</v>
      </c>
      <c r="J33" s="8">
        <v>139546</v>
      </c>
      <c r="K33" s="8"/>
      <c r="L33" s="8">
        <v>100320</v>
      </c>
      <c r="M33" s="8">
        <v>29372</v>
      </c>
      <c r="N33" s="8">
        <v>129692</v>
      </c>
      <c r="O33" s="8">
        <v>9926</v>
      </c>
      <c r="P33" s="8">
        <v>13913</v>
      </c>
      <c r="Q33" s="8">
        <v>59561</v>
      </c>
      <c r="R33" s="8">
        <v>83400</v>
      </c>
      <c r="S33" s="8"/>
      <c r="T33" s="8">
        <v>8656</v>
      </c>
      <c r="U33" s="8">
        <v>352517</v>
      </c>
      <c r="V33" s="8">
        <v>361173</v>
      </c>
      <c r="W33" s="8">
        <v>713811</v>
      </c>
      <c r="X33" s="8">
        <v>825196</v>
      </c>
      <c r="Y33" s="8">
        <v>-111385</v>
      </c>
      <c r="Z33" s="2">
        <v>-13.498005322371897</v>
      </c>
      <c r="AA33" s="6">
        <v>825196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21377431</v>
      </c>
      <c r="D35" s="33">
        <f>SUM(D24:D34)</f>
        <v>0</v>
      </c>
      <c r="E35" s="34">
        <f t="shared" si="1"/>
        <v>11657279</v>
      </c>
      <c r="F35" s="35">
        <f t="shared" si="1"/>
        <v>18688632</v>
      </c>
      <c r="G35" s="35">
        <f t="shared" si="1"/>
        <v>1186215</v>
      </c>
      <c r="H35" s="35">
        <f t="shared" si="1"/>
        <v>1250549</v>
      </c>
      <c r="I35" s="35">
        <f t="shared" si="1"/>
        <v>1713595</v>
      </c>
      <c r="J35" s="35">
        <f t="shared" si="1"/>
        <v>4150359</v>
      </c>
      <c r="K35" s="35">
        <f t="shared" si="1"/>
        <v>324825</v>
      </c>
      <c r="L35" s="35">
        <f t="shared" si="1"/>
        <v>157944</v>
      </c>
      <c r="M35" s="35">
        <f t="shared" si="1"/>
        <v>3892040</v>
      </c>
      <c r="N35" s="35">
        <f t="shared" si="1"/>
        <v>4374809</v>
      </c>
      <c r="O35" s="35">
        <f t="shared" si="1"/>
        <v>1600530</v>
      </c>
      <c r="P35" s="35">
        <f t="shared" si="1"/>
        <v>221435</v>
      </c>
      <c r="Q35" s="35">
        <f t="shared" si="1"/>
        <v>1369742</v>
      </c>
      <c r="R35" s="35">
        <f t="shared" si="1"/>
        <v>3191707</v>
      </c>
      <c r="S35" s="35">
        <f t="shared" si="1"/>
        <v>118803</v>
      </c>
      <c r="T35" s="35">
        <f t="shared" si="1"/>
        <v>1704167</v>
      </c>
      <c r="U35" s="35">
        <f t="shared" si="1"/>
        <v>6782552</v>
      </c>
      <c r="V35" s="35">
        <f t="shared" si="1"/>
        <v>8605522</v>
      </c>
      <c r="W35" s="35">
        <f t="shared" si="1"/>
        <v>20322397</v>
      </c>
      <c r="X35" s="35">
        <f t="shared" si="1"/>
        <v>18688632</v>
      </c>
      <c r="Y35" s="35">
        <f t="shared" si="1"/>
        <v>1633765</v>
      </c>
      <c r="Z35" s="36">
        <f>+IF(X35&lt;&gt;0,+(Y35/X35)*100,0)</f>
        <v>8.7420256335509201</v>
      </c>
      <c r="AA35" s="33">
        <f>SUM(AA24:AA34)</f>
        <v>18688632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-8568709</v>
      </c>
      <c r="D37" s="46">
        <f>+D21-D35</f>
        <v>0</v>
      </c>
      <c r="E37" s="47">
        <f t="shared" si="2"/>
        <v>6288093</v>
      </c>
      <c r="F37" s="48">
        <f t="shared" si="2"/>
        <v>-1943802</v>
      </c>
      <c r="G37" s="48">
        <f t="shared" si="2"/>
        <v>-60314</v>
      </c>
      <c r="H37" s="48">
        <f t="shared" si="2"/>
        <v>-133252</v>
      </c>
      <c r="I37" s="48">
        <f t="shared" si="2"/>
        <v>-595209</v>
      </c>
      <c r="J37" s="48">
        <f t="shared" si="2"/>
        <v>-788775</v>
      </c>
      <c r="K37" s="48">
        <f t="shared" si="2"/>
        <v>802946</v>
      </c>
      <c r="L37" s="48">
        <f t="shared" si="2"/>
        <v>958901</v>
      </c>
      <c r="M37" s="48">
        <f t="shared" si="2"/>
        <v>-2767178</v>
      </c>
      <c r="N37" s="48">
        <f t="shared" si="2"/>
        <v>-1005331</v>
      </c>
      <c r="O37" s="48">
        <f t="shared" si="2"/>
        <v>-480445</v>
      </c>
      <c r="P37" s="48">
        <f t="shared" si="2"/>
        <v>906713</v>
      </c>
      <c r="Q37" s="48">
        <f t="shared" si="2"/>
        <v>-243740</v>
      </c>
      <c r="R37" s="48">
        <f t="shared" si="2"/>
        <v>182528</v>
      </c>
      <c r="S37" s="48">
        <f t="shared" si="2"/>
        <v>1006399</v>
      </c>
      <c r="T37" s="48">
        <f t="shared" si="2"/>
        <v>-581897</v>
      </c>
      <c r="U37" s="48">
        <f t="shared" si="2"/>
        <v>-5656442</v>
      </c>
      <c r="V37" s="48">
        <f t="shared" si="2"/>
        <v>-5231940</v>
      </c>
      <c r="W37" s="48">
        <f t="shared" si="2"/>
        <v>-6843518</v>
      </c>
      <c r="X37" s="48">
        <f>IF(F21=F35,0,X21-X35)</f>
        <v>-1943802</v>
      </c>
      <c r="Y37" s="48">
        <f t="shared" si="2"/>
        <v>-4899716</v>
      </c>
      <c r="Z37" s="49">
        <f>+IF(X37&lt;&gt;0,+(Y37/X37)*100,0)</f>
        <v>252.06867777685176</v>
      </c>
      <c r="AA37" s="46">
        <f>+AA21-AA35</f>
        <v>-1943802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-8568709</v>
      </c>
      <c r="D41" s="56">
        <f>SUM(D37:D40)</f>
        <v>0</v>
      </c>
      <c r="E41" s="57">
        <f t="shared" si="3"/>
        <v>6288093</v>
      </c>
      <c r="F41" s="58">
        <f t="shared" si="3"/>
        <v>-1943802</v>
      </c>
      <c r="G41" s="58">
        <f t="shared" si="3"/>
        <v>-60314</v>
      </c>
      <c r="H41" s="58">
        <f t="shared" si="3"/>
        <v>-133252</v>
      </c>
      <c r="I41" s="58">
        <f t="shared" si="3"/>
        <v>-595209</v>
      </c>
      <c r="J41" s="58">
        <f t="shared" si="3"/>
        <v>-788775</v>
      </c>
      <c r="K41" s="58">
        <f t="shared" si="3"/>
        <v>802946</v>
      </c>
      <c r="L41" s="58">
        <f t="shared" si="3"/>
        <v>958901</v>
      </c>
      <c r="M41" s="58">
        <f t="shared" si="3"/>
        <v>-2767178</v>
      </c>
      <c r="N41" s="58">
        <f t="shared" si="3"/>
        <v>-1005331</v>
      </c>
      <c r="O41" s="58">
        <f t="shared" si="3"/>
        <v>-480445</v>
      </c>
      <c r="P41" s="58">
        <f t="shared" si="3"/>
        <v>906713</v>
      </c>
      <c r="Q41" s="58">
        <f t="shared" si="3"/>
        <v>-243740</v>
      </c>
      <c r="R41" s="58">
        <f t="shared" si="3"/>
        <v>182528</v>
      </c>
      <c r="S41" s="58">
        <f t="shared" si="3"/>
        <v>1006399</v>
      </c>
      <c r="T41" s="58">
        <f t="shared" si="3"/>
        <v>-581897</v>
      </c>
      <c r="U41" s="58">
        <f t="shared" si="3"/>
        <v>-5656442</v>
      </c>
      <c r="V41" s="58">
        <f t="shared" si="3"/>
        <v>-5231940</v>
      </c>
      <c r="W41" s="58">
        <f t="shared" si="3"/>
        <v>-6843518</v>
      </c>
      <c r="X41" s="58">
        <f t="shared" si="3"/>
        <v>-1943802</v>
      </c>
      <c r="Y41" s="58">
        <f t="shared" si="3"/>
        <v>-4899716</v>
      </c>
      <c r="Z41" s="59">
        <f>+IF(X41&lt;&gt;0,+(Y41/X41)*100,0)</f>
        <v>252.06867777685176</v>
      </c>
      <c r="AA41" s="56">
        <f>SUM(AA37:AA40)</f>
        <v>-1943802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-8568709</v>
      </c>
      <c r="D43" s="64">
        <f>+D41-D42</f>
        <v>0</v>
      </c>
      <c r="E43" s="65">
        <f t="shared" si="4"/>
        <v>6288093</v>
      </c>
      <c r="F43" s="66">
        <f t="shared" si="4"/>
        <v>-1943802</v>
      </c>
      <c r="G43" s="66">
        <f t="shared" si="4"/>
        <v>-60314</v>
      </c>
      <c r="H43" s="66">
        <f t="shared" si="4"/>
        <v>-133252</v>
      </c>
      <c r="I43" s="66">
        <f t="shared" si="4"/>
        <v>-595209</v>
      </c>
      <c r="J43" s="66">
        <f t="shared" si="4"/>
        <v>-788775</v>
      </c>
      <c r="K43" s="66">
        <f t="shared" si="4"/>
        <v>802946</v>
      </c>
      <c r="L43" s="66">
        <f t="shared" si="4"/>
        <v>958901</v>
      </c>
      <c r="M43" s="66">
        <f t="shared" si="4"/>
        <v>-2767178</v>
      </c>
      <c r="N43" s="66">
        <f t="shared" si="4"/>
        <v>-1005331</v>
      </c>
      <c r="O43" s="66">
        <f t="shared" si="4"/>
        <v>-480445</v>
      </c>
      <c r="P43" s="66">
        <f t="shared" si="4"/>
        <v>906713</v>
      </c>
      <c r="Q43" s="66">
        <f t="shared" si="4"/>
        <v>-243740</v>
      </c>
      <c r="R43" s="66">
        <f t="shared" si="4"/>
        <v>182528</v>
      </c>
      <c r="S43" s="66">
        <f t="shared" si="4"/>
        <v>1006399</v>
      </c>
      <c r="T43" s="66">
        <f t="shared" si="4"/>
        <v>-581897</v>
      </c>
      <c r="U43" s="66">
        <f t="shared" si="4"/>
        <v>-5656442</v>
      </c>
      <c r="V43" s="66">
        <f t="shared" si="4"/>
        <v>-5231940</v>
      </c>
      <c r="W43" s="66">
        <f t="shared" si="4"/>
        <v>-6843518</v>
      </c>
      <c r="X43" s="66">
        <f t="shared" si="4"/>
        <v>-1943802</v>
      </c>
      <c r="Y43" s="66">
        <f t="shared" si="4"/>
        <v>-4899716</v>
      </c>
      <c r="Z43" s="67">
        <f>+IF(X43&lt;&gt;0,+(Y43/X43)*100,0)</f>
        <v>252.06867777685176</v>
      </c>
      <c r="AA43" s="64">
        <f>+AA41-AA42</f>
        <v>-1943802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-8568709</v>
      </c>
      <c r="D45" s="56">
        <f>SUM(D43:D44)</f>
        <v>0</v>
      </c>
      <c r="E45" s="57">
        <f t="shared" si="5"/>
        <v>6288093</v>
      </c>
      <c r="F45" s="58">
        <f t="shared" si="5"/>
        <v>-1943802</v>
      </c>
      <c r="G45" s="58">
        <f t="shared" si="5"/>
        <v>-60314</v>
      </c>
      <c r="H45" s="58">
        <f t="shared" si="5"/>
        <v>-133252</v>
      </c>
      <c r="I45" s="58">
        <f t="shared" si="5"/>
        <v>-595209</v>
      </c>
      <c r="J45" s="58">
        <f t="shared" si="5"/>
        <v>-788775</v>
      </c>
      <c r="K45" s="58">
        <f t="shared" si="5"/>
        <v>802946</v>
      </c>
      <c r="L45" s="58">
        <f t="shared" si="5"/>
        <v>958901</v>
      </c>
      <c r="M45" s="58">
        <f t="shared" si="5"/>
        <v>-2767178</v>
      </c>
      <c r="N45" s="58">
        <f t="shared" si="5"/>
        <v>-1005331</v>
      </c>
      <c r="O45" s="58">
        <f t="shared" si="5"/>
        <v>-480445</v>
      </c>
      <c r="P45" s="58">
        <f t="shared" si="5"/>
        <v>906713</v>
      </c>
      <c r="Q45" s="58">
        <f t="shared" si="5"/>
        <v>-243740</v>
      </c>
      <c r="R45" s="58">
        <f t="shared" si="5"/>
        <v>182528</v>
      </c>
      <c r="S45" s="58">
        <f t="shared" si="5"/>
        <v>1006399</v>
      </c>
      <c r="T45" s="58">
        <f t="shared" si="5"/>
        <v>-581897</v>
      </c>
      <c r="U45" s="58">
        <f t="shared" si="5"/>
        <v>-5656442</v>
      </c>
      <c r="V45" s="58">
        <f t="shared" si="5"/>
        <v>-5231940</v>
      </c>
      <c r="W45" s="58">
        <f t="shared" si="5"/>
        <v>-6843518</v>
      </c>
      <c r="X45" s="58">
        <f t="shared" si="5"/>
        <v>-1943802</v>
      </c>
      <c r="Y45" s="58">
        <f t="shared" si="5"/>
        <v>-4899716</v>
      </c>
      <c r="Z45" s="59">
        <f>+IF(X45&lt;&gt;0,+(Y45/X45)*100,0)</f>
        <v>252.06867777685176</v>
      </c>
      <c r="AA45" s="56">
        <f>SUM(AA43:AA44)</f>
        <v>-1943802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-8568709</v>
      </c>
      <c r="D47" s="71">
        <f>SUM(D45:D46)</f>
        <v>0</v>
      </c>
      <c r="E47" s="72">
        <f t="shared" si="6"/>
        <v>6288093</v>
      </c>
      <c r="F47" s="73">
        <f t="shared" si="6"/>
        <v>-1943802</v>
      </c>
      <c r="G47" s="73">
        <f t="shared" si="6"/>
        <v>-60314</v>
      </c>
      <c r="H47" s="74">
        <f t="shared" si="6"/>
        <v>-133252</v>
      </c>
      <c r="I47" s="74">
        <f t="shared" si="6"/>
        <v>-595209</v>
      </c>
      <c r="J47" s="74">
        <f t="shared" si="6"/>
        <v>-788775</v>
      </c>
      <c r="K47" s="74">
        <f t="shared" si="6"/>
        <v>802946</v>
      </c>
      <c r="L47" s="74">
        <f t="shared" si="6"/>
        <v>958901</v>
      </c>
      <c r="M47" s="73">
        <f t="shared" si="6"/>
        <v>-2767178</v>
      </c>
      <c r="N47" s="73">
        <f t="shared" si="6"/>
        <v>-1005331</v>
      </c>
      <c r="O47" s="74">
        <f t="shared" si="6"/>
        <v>-480445</v>
      </c>
      <c r="P47" s="74">
        <f t="shared" si="6"/>
        <v>906713</v>
      </c>
      <c r="Q47" s="74">
        <f t="shared" si="6"/>
        <v>-243740</v>
      </c>
      <c r="R47" s="74">
        <f t="shared" si="6"/>
        <v>182528</v>
      </c>
      <c r="S47" s="74">
        <f t="shared" si="6"/>
        <v>1006399</v>
      </c>
      <c r="T47" s="73">
        <f t="shared" si="6"/>
        <v>-581897</v>
      </c>
      <c r="U47" s="73">
        <f t="shared" si="6"/>
        <v>-5656442</v>
      </c>
      <c r="V47" s="74">
        <f t="shared" si="6"/>
        <v>-5231940</v>
      </c>
      <c r="W47" s="74">
        <f t="shared" si="6"/>
        <v>-6843518</v>
      </c>
      <c r="X47" s="74">
        <f t="shared" si="6"/>
        <v>-1943802</v>
      </c>
      <c r="Y47" s="74">
        <f t="shared" si="6"/>
        <v>-4899716</v>
      </c>
      <c r="Z47" s="75">
        <f>+IF(X47&lt;&gt;0,+(Y47/X47)*100,0)</f>
        <v>252.06867777685176</v>
      </c>
      <c r="AA47" s="76">
        <f>SUM(AA45:AA46)</f>
        <v>-1943802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10521437</v>
      </c>
      <c r="D9" s="6"/>
      <c r="E9" s="7">
        <v>7400217</v>
      </c>
      <c r="F9" s="8">
        <v>7400217</v>
      </c>
      <c r="G9" s="8">
        <v>3127259</v>
      </c>
      <c r="H9" s="8">
        <v>3127328</v>
      </c>
      <c r="I9" s="8">
        <v>3126369</v>
      </c>
      <c r="J9" s="8">
        <v>9380956</v>
      </c>
      <c r="K9" s="8">
        <v>3126478</v>
      </c>
      <c r="L9" s="8">
        <v>3126634</v>
      </c>
      <c r="M9" s="8">
        <v>912825</v>
      </c>
      <c r="N9" s="8">
        <v>7165937</v>
      </c>
      <c r="O9" s="8">
        <v>913802</v>
      </c>
      <c r="P9" s="8">
        <v>-10168702</v>
      </c>
      <c r="Q9" s="8">
        <v>914077</v>
      </c>
      <c r="R9" s="8">
        <v>-8340823</v>
      </c>
      <c r="S9" s="8">
        <v>916162</v>
      </c>
      <c r="T9" s="8">
        <v>916238</v>
      </c>
      <c r="U9" s="8">
        <v>911356</v>
      </c>
      <c r="V9" s="8">
        <v>2743756</v>
      </c>
      <c r="W9" s="8">
        <v>10949826</v>
      </c>
      <c r="X9" s="8">
        <v>7400217</v>
      </c>
      <c r="Y9" s="8">
        <v>3549609</v>
      </c>
      <c r="Z9" s="2">
        <v>47.96628261036129</v>
      </c>
      <c r="AA9" s="6">
        <v>7400217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1043381</v>
      </c>
      <c r="D18" s="6"/>
      <c r="E18" s="7">
        <v>1059000</v>
      </c>
      <c r="F18" s="8">
        <v>1059000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1059000</v>
      </c>
      <c r="Y18" s="8">
        <v>-1059000</v>
      </c>
      <c r="Z18" s="2">
        <v>-100</v>
      </c>
      <c r="AA18" s="6">
        <v>1059000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11564818</v>
      </c>
      <c r="D21" s="33">
        <f t="shared" si="0"/>
        <v>0</v>
      </c>
      <c r="E21" s="34">
        <f t="shared" si="0"/>
        <v>8459217</v>
      </c>
      <c r="F21" s="35">
        <f t="shared" si="0"/>
        <v>8459217</v>
      </c>
      <c r="G21" s="35">
        <f t="shared" si="0"/>
        <v>3127259</v>
      </c>
      <c r="H21" s="35">
        <f t="shared" si="0"/>
        <v>3127328</v>
      </c>
      <c r="I21" s="35">
        <f t="shared" si="0"/>
        <v>3126369</v>
      </c>
      <c r="J21" s="35">
        <f t="shared" si="0"/>
        <v>9380956</v>
      </c>
      <c r="K21" s="35">
        <f t="shared" si="0"/>
        <v>3126478</v>
      </c>
      <c r="L21" s="35">
        <f t="shared" si="0"/>
        <v>3126634</v>
      </c>
      <c r="M21" s="35">
        <f t="shared" si="0"/>
        <v>912825</v>
      </c>
      <c r="N21" s="35">
        <f t="shared" si="0"/>
        <v>7165937</v>
      </c>
      <c r="O21" s="35">
        <f t="shared" si="0"/>
        <v>913802</v>
      </c>
      <c r="P21" s="35">
        <f t="shared" si="0"/>
        <v>-10168702</v>
      </c>
      <c r="Q21" s="35">
        <f t="shared" si="0"/>
        <v>914077</v>
      </c>
      <c r="R21" s="35">
        <f t="shared" si="0"/>
        <v>-8340823</v>
      </c>
      <c r="S21" s="35">
        <f t="shared" si="0"/>
        <v>916162</v>
      </c>
      <c r="T21" s="35">
        <f t="shared" si="0"/>
        <v>916238</v>
      </c>
      <c r="U21" s="35">
        <f t="shared" si="0"/>
        <v>911356</v>
      </c>
      <c r="V21" s="35">
        <f t="shared" si="0"/>
        <v>2743756</v>
      </c>
      <c r="W21" s="35">
        <f t="shared" si="0"/>
        <v>10949826</v>
      </c>
      <c r="X21" s="35">
        <f t="shared" si="0"/>
        <v>8459217</v>
      </c>
      <c r="Y21" s="35">
        <f t="shared" si="0"/>
        <v>2490609</v>
      </c>
      <c r="Z21" s="36">
        <f>+IF(X21&lt;&gt;0,+(Y21/X21)*100,0)</f>
        <v>29.442547696790378</v>
      </c>
      <c r="AA21" s="33">
        <f>SUM(AA5:AA20)</f>
        <v>8459217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15890816</v>
      </c>
      <c r="D24" s="6"/>
      <c r="E24" s="7">
        <v>12281354</v>
      </c>
      <c r="F24" s="8">
        <v>12281354</v>
      </c>
      <c r="G24" s="8">
        <v>1152774</v>
      </c>
      <c r="H24" s="8">
        <v>1195391</v>
      </c>
      <c r="I24" s="8"/>
      <c r="J24" s="8">
        <v>2348165</v>
      </c>
      <c r="K24" s="8">
        <v>2796521</v>
      </c>
      <c r="L24" s="8">
        <v>1220436</v>
      </c>
      <c r="M24" s="8">
        <v>1465934</v>
      </c>
      <c r="N24" s="8">
        <v>5482891</v>
      </c>
      <c r="O24" s="8"/>
      <c r="P24" s="8">
        <v>3029130</v>
      </c>
      <c r="Q24" s="8">
        <v>1327626</v>
      </c>
      <c r="R24" s="8">
        <v>4356756</v>
      </c>
      <c r="S24" s="8">
        <v>1351817</v>
      </c>
      <c r="T24" s="8">
        <v>3071126</v>
      </c>
      <c r="U24" s="8">
        <v>-77477</v>
      </c>
      <c r="V24" s="8">
        <v>4345466</v>
      </c>
      <c r="W24" s="8">
        <v>16533278</v>
      </c>
      <c r="X24" s="8">
        <v>12281354</v>
      </c>
      <c r="Y24" s="8">
        <v>4251924</v>
      </c>
      <c r="Z24" s="2">
        <v>34.620970945060293</v>
      </c>
      <c r="AA24" s="6">
        <v>12281354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5780615</v>
      </c>
      <c r="F26" s="8">
        <v>5780615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5780615</v>
      </c>
      <c r="Y26" s="8">
        <v>-5780615</v>
      </c>
      <c r="Z26" s="2">
        <v>-100</v>
      </c>
      <c r="AA26" s="6">
        <v>5780615</v>
      </c>
    </row>
    <row r="27" spans="1:27" x14ac:dyDescent="0.25">
      <c r="A27" s="25" t="s">
        <v>53</v>
      </c>
      <c r="B27" s="24" t="s">
        <v>32</v>
      </c>
      <c r="C27" s="6">
        <v>24709751</v>
      </c>
      <c r="D27" s="6"/>
      <c r="E27" s="7">
        <v>2651613</v>
      </c>
      <c r="F27" s="8">
        <v>2651613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2651613</v>
      </c>
      <c r="Y27" s="8">
        <v>-2651613</v>
      </c>
      <c r="Z27" s="2">
        <v>-100</v>
      </c>
      <c r="AA27" s="6">
        <v>2651613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5995159</v>
      </c>
      <c r="D30" s="6"/>
      <c r="E30" s="7">
        <v>5164701</v>
      </c>
      <c r="F30" s="8">
        <v>5414701</v>
      </c>
      <c r="G30" s="8">
        <v>94090</v>
      </c>
      <c r="H30" s="8">
        <v>146506</v>
      </c>
      <c r="I30" s="8">
        <v>1118542</v>
      </c>
      <c r="J30" s="8">
        <v>1359138</v>
      </c>
      <c r="K30" s="8">
        <v>188859</v>
      </c>
      <c r="L30" s="8">
        <v>588057</v>
      </c>
      <c r="M30" s="8">
        <v>84189</v>
      </c>
      <c r="N30" s="8">
        <v>861105</v>
      </c>
      <c r="O30" s="8">
        <v>9825</v>
      </c>
      <c r="P30" s="8">
        <v>2016</v>
      </c>
      <c r="Q30" s="8">
        <v>3028817</v>
      </c>
      <c r="R30" s="8">
        <v>3040658</v>
      </c>
      <c r="S30" s="8">
        <v>800444</v>
      </c>
      <c r="T30" s="8">
        <v>877734</v>
      </c>
      <c r="U30" s="8">
        <v>1734007</v>
      </c>
      <c r="V30" s="8">
        <v>3412185</v>
      </c>
      <c r="W30" s="8">
        <v>8673086</v>
      </c>
      <c r="X30" s="8">
        <v>5414701</v>
      </c>
      <c r="Y30" s="8">
        <v>3258385</v>
      </c>
      <c r="Z30" s="2">
        <v>60.176637638901944</v>
      </c>
      <c r="AA30" s="6">
        <v>5414701</v>
      </c>
    </row>
    <row r="31" spans="1:27" x14ac:dyDescent="0.25">
      <c r="A31" s="25" t="s">
        <v>57</v>
      </c>
      <c r="B31" s="24" t="s">
        <v>32</v>
      </c>
      <c r="C31" s="6">
        <v>250535</v>
      </c>
      <c r="D31" s="6"/>
      <c r="E31" s="7">
        <v>3443891</v>
      </c>
      <c r="F31" s="8">
        <v>3193891</v>
      </c>
      <c r="G31" s="8"/>
      <c r="H31" s="8">
        <v>229746</v>
      </c>
      <c r="I31" s="8">
        <v>28600</v>
      </c>
      <c r="J31" s="8">
        <v>258346</v>
      </c>
      <c r="K31" s="8"/>
      <c r="L31" s="8">
        <v>148985</v>
      </c>
      <c r="M31" s="8">
        <v>5454</v>
      </c>
      <c r="N31" s="8">
        <v>154439</v>
      </c>
      <c r="O31" s="8">
        <v>213303</v>
      </c>
      <c r="P31" s="8">
        <v>29801</v>
      </c>
      <c r="Q31" s="8">
        <v>6028</v>
      </c>
      <c r="R31" s="8">
        <v>249132</v>
      </c>
      <c r="S31" s="8">
        <v>1440</v>
      </c>
      <c r="T31" s="8">
        <v>233203</v>
      </c>
      <c r="U31" s="8">
        <v>1903145</v>
      </c>
      <c r="V31" s="8">
        <v>2137788</v>
      </c>
      <c r="W31" s="8">
        <v>2799705</v>
      </c>
      <c r="X31" s="8">
        <v>3193891</v>
      </c>
      <c r="Y31" s="8">
        <v>-394186</v>
      </c>
      <c r="Z31" s="2">
        <v>-12.341873908658748</v>
      </c>
      <c r="AA31" s="6">
        <v>3193891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29165</v>
      </c>
      <c r="D33" s="6"/>
      <c r="E33" s="7">
        <v>190901</v>
      </c>
      <c r="F33" s="8">
        <v>190901</v>
      </c>
      <c r="G33" s="8">
        <v>2553</v>
      </c>
      <c r="H33" s="8">
        <v>2947</v>
      </c>
      <c r="I33" s="8">
        <v>-6768</v>
      </c>
      <c r="J33" s="8">
        <v>-1268</v>
      </c>
      <c r="K33" s="8">
        <v>14854</v>
      </c>
      <c r="L33" s="8">
        <v>3145</v>
      </c>
      <c r="M33" s="8">
        <v>5589</v>
      </c>
      <c r="N33" s="8">
        <v>23588</v>
      </c>
      <c r="O33" s="8">
        <v>-6768</v>
      </c>
      <c r="P33" s="8">
        <v>16544</v>
      </c>
      <c r="Q33" s="8">
        <v>4288</v>
      </c>
      <c r="R33" s="8">
        <v>14064</v>
      </c>
      <c r="S33" s="8">
        <v>4452</v>
      </c>
      <c r="T33" s="8">
        <v>5819</v>
      </c>
      <c r="U33" s="8">
        <v>6198</v>
      </c>
      <c r="V33" s="8">
        <v>16469</v>
      </c>
      <c r="W33" s="8">
        <v>52853</v>
      </c>
      <c r="X33" s="8">
        <v>190901</v>
      </c>
      <c r="Y33" s="8">
        <v>-138048</v>
      </c>
      <c r="Z33" s="2">
        <v>-72.313921875736639</v>
      </c>
      <c r="AA33" s="6">
        <v>190901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46875426</v>
      </c>
      <c r="D35" s="33">
        <f>SUM(D24:D34)</f>
        <v>0</v>
      </c>
      <c r="E35" s="34">
        <f t="shared" si="1"/>
        <v>29513075</v>
      </c>
      <c r="F35" s="35">
        <f t="shared" si="1"/>
        <v>29513075</v>
      </c>
      <c r="G35" s="35">
        <f t="shared" si="1"/>
        <v>1249417</v>
      </c>
      <c r="H35" s="35">
        <f t="shared" si="1"/>
        <v>1574590</v>
      </c>
      <c r="I35" s="35">
        <f t="shared" si="1"/>
        <v>1140374</v>
      </c>
      <c r="J35" s="35">
        <f t="shared" si="1"/>
        <v>3964381</v>
      </c>
      <c r="K35" s="35">
        <f t="shared" si="1"/>
        <v>3000234</v>
      </c>
      <c r="L35" s="35">
        <f t="shared" si="1"/>
        <v>1960623</v>
      </c>
      <c r="M35" s="35">
        <f t="shared" si="1"/>
        <v>1561166</v>
      </c>
      <c r="N35" s="35">
        <f t="shared" si="1"/>
        <v>6522023</v>
      </c>
      <c r="O35" s="35">
        <f t="shared" si="1"/>
        <v>216360</v>
      </c>
      <c r="P35" s="35">
        <f t="shared" si="1"/>
        <v>3077491</v>
      </c>
      <c r="Q35" s="35">
        <f t="shared" si="1"/>
        <v>4366759</v>
      </c>
      <c r="R35" s="35">
        <f t="shared" si="1"/>
        <v>7660610</v>
      </c>
      <c r="S35" s="35">
        <f t="shared" si="1"/>
        <v>2158153</v>
      </c>
      <c r="T35" s="35">
        <f t="shared" si="1"/>
        <v>4187882</v>
      </c>
      <c r="U35" s="35">
        <f t="shared" si="1"/>
        <v>3565873</v>
      </c>
      <c r="V35" s="35">
        <f t="shared" si="1"/>
        <v>9911908</v>
      </c>
      <c r="W35" s="35">
        <f t="shared" si="1"/>
        <v>28058922</v>
      </c>
      <c r="X35" s="35">
        <f t="shared" si="1"/>
        <v>29513075</v>
      </c>
      <c r="Y35" s="35">
        <f t="shared" si="1"/>
        <v>-1454153</v>
      </c>
      <c r="Z35" s="36">
        <f>+IF(X35&lt;&gt;0,+(Y35/X35)*100,0)</f>
        <v>-4.9271483910097471</v>
      </c>
      <c r="AA35" s="33">
        <f>SUM(AA24:AA34)</f>
        <v>29513075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-35310608</v>
      </c>
      <c r="D37" s="46">
        <f>+D21-D35</f>
        <v>0</v>
      </c>
      <c r="E37" s="47">
        <f t="shared" si="2"/>
        <v>-21053858</v>
      </c>
      <c r="F37" s="48">
        <f t="shared" si="2"/>
        <v>-21053858</v>
      </c>
      <c r="G37" s="48">
        <f t="shared" si="2"/>
        <v>1877842</v>
      </c>
      <c r="H37" s="48">
        <f t="shared" si="2"/>
        <v>1552738</v>
      </c>
      <c r="I37" s="48">
        <f t="shared" si="2"/>
        <v>1985995</v>
      </c>
      <c r="J37" s="48">
        <f t="shared" si="2"/>
        <v>5416575</v>
      </c>
      <c r="K37" s="48">
        <f t="shared" si="2"/>
        <v>126244</v>
      </c>
      <c r="L37" s="48">
        <f t="shared" si="2"/>
        <v>1166011</v>
      </c>
      <c r="M37" s="48">
        <f t="shared" si="2"/>
        <v>-648341</v>
      </c>
      <c r="N37" s="48">
        <f t="shared" si="2"/>
        <v>643914</v>
      </c>
      <c r="O37" s="48">
        <f t="shared" si="2"/>
        <v>697442</v>
      </c>
      <c r="P37" s="48">
        <f t="shared" si="2"/>
        <v>-13246193</v>
      </c>
      <c r="Q37" s="48">
        <f t="shared" si="2"/>
        <v>-3452682</v>
      </c>
      <c r="R37" s="48">
        <f t="shared" si="2"/>
        <v>-16001433</v>
      </c>
      <c r="S37" s="48">
        <f t="shared" si="2"/>
        <v>-1241991</v>
      </c>
      <c r="T37" s="48">
        <f t="shared" si="2"/>
        <v>-3271644</v>
      </c>
      <c r="U37" s="48">
        <f t="shared" si="2"/>
        <v>-2654517</v>
      </c>
      <c r="V37" s="48">
        <f t="shared" si="2"/>
        <v>-7168152</v>
      </c>
      <c r="W37" s="48">
        <f t="shared" si="2"/>
        <v>-17109096</v>
      </c>
      <c r="X37" s="48">
        <f>IF(F21=F35,0,X21-X35)</f>
        <v>-21053858</v>
      </c>
      <c r="Y37" s="48">
        <f t="shared" si="2"/>
        <v>3944762</v>
      </c>
      <c r="Z37" s="49">
        <f>+IF(X37&lt;&gt;0,+(Y37/X37)*100,0)</f>
        <v>-18.736528003561155</v>
      </c>
      <c r="AA37" s="46">
        <f>+AA21-AA35</f>
        <v>-21053858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-35310608</v>
      </c>
      <c r="D41" s="56">
        <f>SUM(D37:D40)</f>
        <v>0</v>
      </c>
      <c r="E41" s="57">
        <f t="shared" si="3"/>
        <v>-21053858</v>
      </c>
      <c r="F41" s="58">
        <f t="shared" si="3"/>
        <v>-21053858</v>
      </c>
      <c r="G41" s="58">
        <f t="shared" si="3"/>
        <v>1877842</v>
      </c>
      <c r="H41" s="58">
        <f t="shared" si="3"/>
        <v>1552738</v>
      </c>
      <c r="I41" s="58">
        <f t="shared" si="3"/>
        <v>1985995</v>
      </c>
      <c r="J41" s="58">
        <f t="shared" si="3"/>
        <v>5416575</v>
      </c>
      <c r="K41" s="58">
        <f t="shared" si="3"/>
        <v>126244</v>
      </c>
      <c r="L41" s="58">
        <f t="shared" si="3"/>
        <v>1166011</v>
      </c>
      <c r="M41" s="58">
        <f t="shared" si="3"/>
        <v>-648341</v>
      </c>
      <c r="N41" s="58">
        <f t="shared" si="3"/>
        <v>643914</v>
      </c>
      <c r="O41" s="58">
        <f t="shared" si="3"/>
        <v>697442</v>
      </c>
      <c r="P41" s="58">
        <f t="shared" si="3"/>
        <v>-13246193</v>
      </c>
      <c r="Q41" s="58">
        <f t="shared" si="3"/>
        <v>-3452682</v>
      </c>
      <c r="R41" s="58">
        <f t="shared" si="3"/>
        <v>-16001433</v>
      </c>
      <c r="S41" s="58">
        <f t="shared" si="3"/>
        <v>-1241991</v>
      </c>
      <c r="T41" s="58">
        <f t="shared" si="3"/>
        <v>-3271644</v>
      </c>
      <c r="U41" s="58">
        <f t="shared" si="3"/>
        <v>-2654517</v>
      </c>
      <c r="V41" s="58">
        <f t="shared" si="3"/>
        <v>-7168152</v>
      </c>
      <c r="W41" s="58">
        <f t="shared" si="3"/>
        <v>-17109096</v>
      </c>
      <c r="X41" s="58">
        <f t="shared" si="3"/>
        <v>-21053858</v>
      </c>
      <c r="Y41" s="58">
        <f t="shared" si="3"/>
        <v>3944762</v>
      </c>
      <c r="Z41" s="59">
        <f>+IF(X41&lt;&gt;0,+(Y41/X41)*100,0)</f>
        <v>-18.736528003561155</v>
      </c>
      <c r="AA41" s="56">
        <f>SUM(AA37:AA40)</f>
        <v>-21053858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-35310608</v>
      </c>
      <c r="D43" s="64">
        <f>+D41-D42</f>
        <v>0</v>
      </c>
      <c r="E43" s="65">
        <f t="shared" si="4"/>
        <v>-21053858</v>
      </c>
      <c r="F43" s="66">
        <f t="shared" si="4"/>
        <v>-21053858</v>
      </c>
      <c r="G43" s="66">
        <f t="shared" si="4"/>
        <v>1877842</v>
      </c>
      <c r="H43" s="66">
        <f t="shared" si="4"/>
        <v>1552738</v>
      </c>
      <c r="I43" s="66">
        <f t="shared" si="4"/>
        <v>1985995</v>
      </c>
      <c r="J43" s="66">
        <f t="shared" si="4"/>
        <v>5416575</v>
      </c>
      <c r="K43" s="66">
        <f t="shared" si="4"/>
        <v>126244</v>
      </c>
      <c r="L43" s="66">
        <f t="shared" si="4"/>
        <v>1166011</v>
      </c>
      <c r="M43" s="66">
        <f t="shared" si="4"/>
        <v>-648341</v>
      </c>
      <c r="N43" s="66">
        <f t="shared" si="4"/>
        <v>643914</v>
      </c>
      <c r="O43" s="66">
        <f t="shared" si="4"/>
        <v>697442</v>
      </c>
      <c r="P43" s="66">
        <f t="shared" si="4"/>
        <v>-13246193</v>
      </c>
      <c r="Q43" s="66">
        <f t="shared" si="4"/>
        <v>-3452682</v>
      </c>
      <c r="R43" s="66">
        <f t="shared" si="4"/>
        <v>-16001433</v>
      </c>
      <c r="S43" s="66">
        <f t="shared" si="4"/>
        <v>-1241991</v>
      </c>
      <c r="T43" s="66">
        <f t="shared" si="4"/>
        <v>-3271644</v>
      </c>
      <c r="U43" s="66">
        <f t="shared" si="4"/>
        <v>-2654517</v>
      </c>
      <c r="V43" s="66">
        <f t="shared" si="4"/>
        <v>-7168152</v>
      </c>
      <c r="W43" s="66">
        <f t="shared" si="4"/>
        <v>-17109096</v>
      </c>
      <c r="X43" s="66">
        <f t="shared" si="4"/>
        <v>-21053858</v>
      </c>
      <c r="Y43" s="66">
        <f t="shared" si="4"/>
        <v>3944762</v>
      </c>
      <c r="Z43" s="67">
        <f>+IF(X43&lt;&gt;0,+(Y43/X43)*100,0)</f>
        <v>-18.736528003561155</v>
      </c>
      <c r="AA43" s="64">
        <f>+AA41-AA42</f>
        <v>-21053858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-35310608</v>
      </c>
      <c r="D45" s="56">
        <f>SUM(D43:D44)</f>
        <v>0</v>
      </c>
      <c r="E45" s="57">
        <f t="shared" si="5"/>
        <v>-21053858</v>
      </c>
      <c r="F45" s="58">
        <f t="shared" si="5"/>
        <v>-21053858</v>
      </c>
      <c r="G45" s="58">
        <f t="shared" si="5"/>
        <v>1877842</v>
      </c>
      <c r="H45" s="58">
        <f t="shared" si="5"/>
        <v>1552738</v>
      </c>
      <c r="I45" s="58">
        <f t="shared" si="5"/>
        <v>1985995</v>
      </c>
      <c r="J45" s="58">
        <f t="shared" si="5"/>
        <v>5416575</v>
      </c>
      <c r="K45" s="58">
        <f t="shared" si="5"/>
        <v>126244</v>
      </c>
      <c r="L45" s="58">
        <f t="shared" si="5"/>
        <v>1166011</v>
      </c>
      <c r="M45" s="58">
        <f t="shared" si="5"/>
        <v>-648341</v>
      </c>
      <c r="N45" s="58">
        <f t="shared" si="5"/>
        <v>643914</v>
      </c>
      <c r="O45" s="58">
        <f t="shared" si="5"/>
        <v>697442</v>
      </c>
      <c r="P45" s="58">
        <f t="shared" si="5"/>
        <v>-13246193</v>
      </c>
      <c r="Q45" s="58">
        <f t="shared" si="5"/>
        <v>-3452682</v>
      </c>
      <c r="R45" s="58">
        <f t="shared" si="5"/>
        <v>-16001433</v>
      </c>
      <c r="S45" s="58">
        <f t="shared" si="5"/>
        <v>-1241991</v>
      </c>
      <c r="T45" s="58">
        <f t="shared" si="5"/>
        <v>-3271644</v>
      </c>
      <c r="U45" s="58">
        <f t="shared" si="5"/>
        <v>-2654517</v>
      </c>
      <c r="V45" s="58">
        <f t="shared" si="5"/>
        <v>-7168152</v>
      </c>
      <c r="W45" s="58">
        <f t="shared" si="5"/>
        <v>-17109096</v>
      </c>
      <c r="X45" s="58">
        <f t="shared" si="5"/>
        <v>-21053858</v>
      </c>
      <c r="Y45" s="58">
        <f t="shared" si="5"/>
        <v>3944762</v>
      </c>
      <c r="Z45" s="59">
        <f>+IF(X45&lt;&gt;0,+(Y45/X45)*100,0)</f>
        <v>-18.736528003561155</v>
      </c>
      <c r="AA45" s="56">
        <f>SUM(AA43:AA44)</f>
        <v>-21053858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-35310608</v>
      </c>
      <c r="D47" s="71">
        <f>SUM(D45:D46)</f>
        <v>0</v>
      </c>
      <c r="E47" s="72">
        <f t="shared" si="6"/>
        <v>-21053858</v>
      </c>
      <c r="F47" s="73">
        <f t="shared" si="6"/>
        <v>-21053858</v>
      </c>
      <c r="G47" s="73">
        <f t="shared" si="6"/>
        <v>1877842</v>
      </c>
      <c r="H47" s="74">
        <f t="shared" si="6"/>
        <v>1552738</v>
      </c>
      <c r="I47" s="74">
        <f t="shared" si="6"/>
        <v>1985995</v>
      </c>
      <c r="J47" s="74">
        <f t="shared" si="6"/>
        <v>5416575</v>
      </c>
      <c r="K47" s="74">
        <f t="shared" si="6"/>
        <v>126244</v>
      </c>
      <c r="L47" s="74">
        <f t="shared" si="6"/>
        <v>1166011</v>
      </c>
      <c r="M47" s="73">
        <f t="shared" si="6"/>
        <v>-648341</v>
      </c>
      <c r="N47" s="73">
        <f t="shared" si="6"/>
        <v>643914</v>
      </c>
      <c r="O47" s="74">
        <f t="shared" si="6"/>
        <v>697442</v>
      </c>
      <c r="P47" s="74">
        <f t="shared" si="6"/>
        <v>-13246193</v>
      </c>
      <c r="Q47" s="74">
        <f t="shared" si="6"/>
        <v>-3452682</v>
      </c>
      <c r="R47" s="74">
        <f t="shared" si="6"/>
        <v>-16001433</v>
      </c>
      <c r="S47" s="74">
        <f t="shared" si="6"/>
        <v>-1241991</v>
      </c>
      <c r="T47" s="73">
        <f t="shared" si="6"/>
        <v>-3271644</v>
      </c>
      <c r="U47" s="73">
        <f t="shared" si="6"/>
        <v>-2654517</v>
      </c>
      <c r="V47" s="74">
        <f t="shared" si="6"/>
        <v>-7168152</v>
      </c>
      <c r="W47" s="74">
        <f t="shared" si="6"/>
        <v>-17109096</v>
      </c>
      <c r="X47" s="74">
        <f t="shared" si="6"/>
        <v>-21053858</v>
      </c>
      <c r="Y47" s="74">
        <f t="shared" si="6"/>
        <v>3944762</v>
      </c>
      <c r="Z47" s="75">
        <f>+IF(X47&lt;&gt;0,+(Y47/X47)*100,0)</f>
        <v>-18.736528003561155</v>
      </c>
      <c r="AA47" s="76">
        <f>SUM(AA45:AA46)</f>
        <v>-21053858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26519027</v>
      </c>
      <c r="D9" s="6"/>
      <c r="E9" s="7">
        <v>65512866</v>
      </c>
      <c r="F9" s="8">
        <v>27551333</v>
      </c>
      <c r="G9" s="8">
        <v>2298142</v>
      </c>
      <c r="H9" s="8">
        <v>2278883</v>
      </c>
      <c r="I9" s="8">
        <v>2284687</v>
      </c>
      <c r="J9" s="8">
        <v>6861712</v>
      </c>
      <c r="K9" s="8">
        <v>2339861</v>
      </c>
      <c r="L9" s="8">
        <v>2318046</v>
      </c>
      <c r="M9" s="8">
        <v>2326972</v>
      </c>
      <c r="N9" s="8">
        <v>6984879</v>
      </c>
      <c r="O9" s="8">
        <v>2352783</v>
      </c>
      <c r="P9" s="8">
        <v>2331765</v>
      </c>
      <c r="Q9" s="8">
        <v>2344822</v>
      </c>
      <c r="R9" s="8">
        <v>7029370</v>
      </c>
      <c r="S9" s="8">
        <v>2332163</v>
      </c>
      <c r="T9" s="8">
        <v>2275126</v>
      </c>
      <c r="U9" s="8">
        <v>2266121</v>
      </c>
      <c r="V9" s="8">
        <v>6873410</v>
      </c>
      <c r="W9" s="8">
        <v>27749371</v>
      </c>
      <c r="X9" s="8">
        <v>27551333</v>
      </c>
      <c r="Y9" s="8">
        <v>198038</v>
      </c>
      <c r="Z9" s="2">
        <v>0.71879643718146047</v>
      </c>
      <c r="AA9" s="6">
        <v>27551333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26519027</v>
      </c>
      <c r="D21" s="33">
        <f t="shared" si="0"/>
        <v>0</v>
      </c>
      <c r="E21" s="34">
        <f t="shared" si="0"/>
        <v>65512866</v>
      </c>
      <c r="F21" s="35">
        <f t="shared" si="0"/>
        <v>27551333</v>
      </c>
      <c r="G21" s="35">
        <f t="shared" si="0"/>
        <v>2298142</v>
      </c>
      <c r="H21" s="35">
        <f t="shared" si="0"/>
        <v>2278883</v>
      </c>
      <c r="I21" s="35">
        <f t="shared" si="0"/>
        <v>2284687</v>
      </c>
      <c r="J21" s="35">
        <f t="shared" si="0"/>
        <v>6861712</v>
      </c>
      <c r="K21" s="35">
        <f t="shared" si="0"/>
        <v>2339861</v>
      </c>
      <c r="L21" s="35">
        <f t="shared" si="0"/>
        <v>2318046</v>
      </c>
      <c r="M21" s="35">
        <f t="shared" si="0"/>
        <v>2326972</v>
      </c>
      <c r="N21" s="35">
        <f t="shared" si="0"/>
        <v>6984879</v>
      </c>
      <c r="O21" s="35">
        <f t="shared" si="0"/>
        <v>2352783</v>
      </c>
      <c r="P21" s="35">
        <f t="shared" si="0"/>
        <v>2331765</v>
      </c>
      <c r="Q21" s="35">
        <f t="shared" si="0"/>
        <v>2344822</v>
      </c>
      <c r="R21" s="35">
        <f t="shared" si="0"/>
        <v>7029370</v>
      </c>
      <c r="S21" s="35">
        <f t="shared" si="0"/>
        <v>2332163</v>
      </c>
      <c r="T21" s="35">
        <f t="shared" si="0"/>
        <v>2275126</v>
      </c>
      <c r="U21" s="35">
        <f t="shared" si="0"/>
        <v>2266121</v>
      </c>
      <c r="V21" s="35">
        <f t="shared" si="0"/>
        <v>6873410</v>
      </c>
      <c r="W21" s="35">
        <f t="shared" si="0"/>
        <v>27749371</v>
      </c>
      <c r="X21" s="35">
        <f t="shared" si="0"/>
        <v>27551333</v>
      </c>
      <c r="Y21" s="35">
        <f t="shared" si="0"/>
        <v>198038</v>
      </c>
      <c r="Z21" s="36">
        <f>+IF(X21&lt;&gt;0,+(Y21/X21)*100,0)</f>
        <v>0.71879643718146047</v>
      </c>
      <c r="AA21" s="33">
        <f>SUM(AA5:AA20)</f>
        <v>27551333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20787874</v>
      </c>
      <c r="D24" s="6"/>
      <c r="E24" s="7">
        <v>21232528</v>
      </c>
      <c r="F24" s="8">
        <v>22894982</v>
      </c>
      <c r="G24" s="8">
        <v>9928474</v>
      </c>
      <c r="H24" s="8">
        <v>3966638</v>
      </c>
      <c r="I24" s="8">
        <v>2107451</v>
      </c>
      <c r="J24" s="8">
        <v>16002563</v>
      </c>
      <c r="K24" s="8">
        <v>2114541</v>
      </c>
      <c r="L24" s="8"/>
      <c r="M24" s="8"/>
      <c r="N24" s="8">
        <v>2114541</v>
      </c>
      <c r="O24" s="8">
        <v>4436002</v>
      </c>
      <c r="P24" s="8">
        <v>5216517</v>
      </c>
      <c r="Q24" s="8">
        <v>4622206</v>
      </c>
      <c r="R24" s="8">
        <v>14274725</v>
      </c>
      <c r="S24" s="8">
        <v>2219410</v>
      </c>
      <c r="T24" s="8">
        <v>1534097</v>
      </c>
      <c r="U24" s="8">
        <v>-4021677</v>
      </c>
      <c r="V24" s="8">
        <v>-268170</v>
      </c>
      <c r="W24" s="8">
        <v>32123659</v>
      </c>
      <c r="X24" s="8">
        <v>22894982</v>
      </c>
      <c r="Y24" s="8">
        <v>9228677</v>
      </c>
      <c r="Z24" s="2">
        <v>40.308732280287444</v>
      </c>
      <c r="AA24" s="6">
        <v>22894982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21914667</v>
      </c>
      <c r="D26" s="6"/>
      <c r="E26" s="7">
        <v>20479518</v>
      </c>
      <c r="F26" s="8">
        <v>63844452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63844452</v>
      </c>
      <c r="Y26" s="8">
        <v>-63844452</v>
      </c>
      <c r="Z26" s="2">
        <v>-100</v>
      </c>
      <c r="AA26" s="6">
        <v>63844452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14148637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639465</v>
      </c>
      <c r="D30" s="6"/>
      <c r="E30" s="7">
        <v>6017150</v>
      </c>
      <c r="F30" s="8">
        <v>4720000</v>
      </c>
      <c r="G30" s="8">
        <v>44930</v>
      </c>
      <c r="H30" s="8">
        <v>113808</v>
      </c>
      <c r="I30" s="8">
        <v>174947</v>
      </c>
      <c r="J30" s="8">
        <v>333685</v>
      </c>
      <c r="K30" s="8">
        <v>11748</v>
      </c>
      <c r="L30" s="8">
        <v>34065</v>
      </c>
      <c r="M30" s="8">
        <v>37879</v>
      </c>
      <c r="N30" s="8">
        <v>83692</v>
      </c>
      <c r="O30" s="8">
        <v>11172</v>
      </c>
      <c r="P30" s="8">
        <v>38927</v>
      </c>
      <c r="Q30" s="8">
        <v>9896</v>
      </c>
      <c r="R30" s="8">
        <v>59995</v>
      </c>
      <c r="S30" s="8">
        <v>8546</v>
      </c>
      <c r="T30" s="8">
        <v>-225492</v>
      </c>
      <c r="U30" s="8">
        <v>1833</v>
      </c>
      <c r="V30" s="8">
        <v>-215113</v>
      </c>
      <c r="W30" s="8">
        <v>262259</v>
      </c>
      <c r="X30" s="8">
        <v>4720000</v>
      </c>
      <c r="Y30" s="8">
        <v>-4457741</v>
      </c>
      <c r="Z30" s="2">
        <v>-94.443665254237288</v>
      </c>
      <c r="AA30" s="6">
        <v>4720000</v>
      </c>
    </row>
    <row r="31" spans="1:27" x14ac:dyDescent="0.25">
      <c r="A31" s="25" t="s">
        <v>57</v>
      </c>
      <c r="B31" s="24" t="s">
        <v>32</v>
      </c>
      <c r="C31" s="6">
        <v>649250</v>
      </c>
      <c r="D31" s="6"/>
      <c r="E31" s="7">
        <v>4622581</v>
      </c>
      <c r="F31" s="8">
        <v>1322581</v>
      </c>
      <c r="G31" s="8"/>
      <c r="H31" s="8"/>
      <c r="I31" s="8">
        <v>60600</v>
      </c>
      <c r="J31" s="8">
        <v>60600</v>
      </c>
      <c r="K31" s="8">
        <v>83444</v>
      </c>
      <c r="L31" s="8">
        <v>110575</v>
      </c>
      <c r="M31" s="8">
        <v>80576</v>
      </c>
      <c r="N31" s="8">
        <v>274595</v>
      </c>
      <c r="O31" s="8">
        <v>10783</v>
      </c>
      <c r="P31" s="8">
        <v>61402</v>
      </c>
      <c r="Q31" s="8">
        <v>294623</v>
      </c>
      <c r="R31" s="8">
        <v>366808</v>
      </c>
      <c r="S31" s="8"/>
      <c r="T31" s="8">
        <v>32668</v>
      </c>
      <c r="U31" s="8">
        <v>45304</v>
      </c>
      <c r="V31" s="8">
        <v>77972</v>
      </c>
      <c r="W31" s="8">
        <v>779975</v>
      </c>
      <c r="X31" s="8">
        <v>1322581</v>
      </c>
      <c r="Y31" s="8">
        <v>-542606</v>
      </c>
      <c r="Z31" s="2">
        <v>-41.026296310018061</v>
      </c>
      <c r="AA31" s="6">
        <v>1322581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183568</v>
      </c>
      <c r="D33" s="6"/>
      <c r="E33" s="7">
        <v>2533468</v>
      </c>
      <c r="F33" s="8">
        <v>2533468</v>
      </c>
      <c r="G33" s="8">
        <v>180966</v>
      </c>
      <c r="H33" s="8">
        <v>34528</v>
      </c>
      <c r="I33" s="8">
        <v>19550</v>
      </c>
      <c r="J33" s="8">
        <v>235044</v>
      </c>
      <c r="K33" s="8">
        <v>192988</v>
      </c>
      <c r="L33" s="8">
        <v>37</v>
      </c>
      <c r="M33" s="8"/>
      <c r="N33" s="8">
        <v>193025</v>
      </c>
      <c r="O33" s="8">
        <v>39144</v>
      </c>
      <c r="P33" s="8">
        <v>48401</v>
      </c>
      <c r="Q33" s="8">
        <v>1605205</v>
      </c>
      <c r="R33" s="8">
        <v>1692750</v>
      </c>
      <c r="S33" s="8">
        <v>22105</v>
      </c>
      <c r="T33" s="8">
        <v>14439</v>
      </c>
      <c r="U33" s="8">
        <v>-35418</v>
      </c>
      <c r="V33" s="8">
        <v>1126</v>
      </c>
      <c r="W33" s="8">
        <v>2121945</v>
      </c>
      <c r="X33" s="8">
        <v>2533468</v>
      </c>
      <c r="Y33" s="8">
        <v>-411523</v>
      </c>
      <c r="Z33" s="2">
        <v>-16.24346547894033</v>
      </c>
      <c r="AA33" s="6">
        <v>2533468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58323461</v>
      </c>
      <c r="D35" s="33">
        <f>SUM(D24:D34)</f>
        <v>0</v>
      </c>
      <c r="E35" s="34">
        <f t="shared" si="1"/>
        <v>54885245</v>
      </c>
      <c r="F35" s="35">
        <f t="shared" si="1"/>
        <v>95315483</v>
      </c>
      <c r="G35" s="35">
        <f t="shared" si="1"/>
        <v>10154370</v>
      </c>
      <c r="H35" s="35">
        <f t="shared" si="1"/>
        <v>4114974</v>
      </c>
      <c r="I35" s="35">
        <f t="shared" si="1"/>
        <v>2362548</v>
      </c>
      <c r="J35" s="35">
        <f t="shared" si="1"/>
        <v>16631892</v>
      </c>
      <c r="K35" s="35">
        <f t="shared" si="1"/>
        <v>2402721</v>
      </c>
      <c r="L35" s="35">
        <f t="shared" si="1"/>
        <v>144677</v>
      </c>
      <c r="M35" s="35">
        <f t="shared" si="1"/>
        <v>118455</v>
      </c>
      <c r="N35" s="35">
        <f t="shared" si="1"/>
        <v>2665853</v>
      </c>
      <c r="O35" s="35">
        <f t="shared" si="1"/>
        <v>4497101</v>
      </c>
      <c r="P35" s="35">
        <f t="shared" si="1"/>
        <v>5365247</v>
      </c>
      <c r="Q35" s="35">
        <f t="shared" si="1"/>
        <v>6531930</v>
      </c>
      <c r="R35" s="35">
        <f t="shared" si="1"/>
        <v>16394278</v>
      </c>
      <c r="S35" s="35">
        <f t="shared" si="1"/>
        <v>2250061</v>
      </c>
      <c r="T35" s="35">
        <f t="shared" si="1"/>
        <v>1355712</v>
      </c>
      <c r="U35" s="35">
        <f t="shared" si="1"/>
        <v>-4009958</v>
      </c>
      <c r="V35" s="35">
        <f t="shared" si="1"/>
        <v>-404185</v>
      </c>
      <c r="W35" s="35">
        <f t="shared" si="1"/>
        <v>35287838</v>
      </c>
      <c r="X35" s="35">
        <f t="shared" si="1"/>
        <v>95315483</v>
      </c>
      <c r="Y35" s="35">
        <f t="shared" si="1"/>
        <v>-60027645</v>
      </c>
      <c r="Z35" s="36">
        <f>+IF(X35&lt;&gt;0,+(Y35/X35)*100,0)</f>
        <v>-62.977853241324922</v>
      </c>
      <c r="AA35" s="33">
        <f>SUM(AA24:AA34)</f>
        <v>95315483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-31804434</v>
      </c>
      <c r="D37" s="46">
        <f>+D21-D35</f>
        <v>0</v>
      </c>
      <c r="E37" s="47">
        <f t="shared" si="2"/>
        <v>10627621</v>
      </c>
      <c r="F37" s="48">
        <f t="shared" si="2"/>
        <v>-67764150</v>
      </c>
      <c r="G37" s="48">
        <f t="shared" si="2"/>
        <v>-7856228</v>
      </c>
      <c r="H37" s="48">
        <f t="shared" si="2"/>
        <v>-1836091</v>
      </c>
      <c r="I37" s="48">
        <f t="shared" si="2"/>
        <v>-77861</v>
      </c>
      <c r="J37" s="48">
        <f t="shared" si="2"/>
        <v>-9770180</v>
      </c>
      <c r="K37" s="48">
        <f t="shared" si="2"/>
        <v>-62860</v>
      </c>
      <c r="L37" s="48">
        <f t="shared" si="2"/>
        <v>2173369</v>
      </c>
      <c r="M37" s="48">
        <f t="shared" si="2"/>
        <v>2208517</v>
      </c>
      <c r="N37" s="48">
        <f t="shared" si="2"/>
        <v>4319026</v>
      </c>
      <c r="O37" s="48">
        <f t="shared" si="2"/>
        <v>-2144318</v>
      </c>
      <c r="P37" s="48">
        <f t="shared" si="2"/>
        <v>-3033482</v>
      </c>
      <c r="Q37" s="48">
        <f t="shared" si="2"/>
        <v>-4187108</v>
      </c>
      <c r="R37" s="48">
        <f t="shared" si="2"/>
        <v>-9364908</v>
      </c>
      <c r="S37" s="48">
        <f t="shared" si="2"/>
        <v>82102</v>
      </c>
      <c r="T37" s="48">
        <f t="shared" si="2"/>
        <v>919414</v>
      </c>
      <c r="U37" s="48">
        <f t="shared" si="2"/>
        <v>6276079</v>
      </c>
      <c r="V37" s="48">
        <f t="shared" si="2"/>
        <v>7277595</v>
      </c>
      <c r="W37" s="48">
        <f t="shared" si="2"/>
        <v>-7538467</v>
      </c>
      <c r="X37" s="48">
        <f>IF(F21=F35,0,X21-X35)</f>
        <v>-67764150</v>
      </c>
      <c r="Y37" s="48">
        <f t="shared" si="2"/>
        <v>60225683</v>
      </c>
      <c r="Z37" s="49">
        <f>+IF(X37&lt;&gt;0,+(Y37/X37)*100,0)</f>
        <v>-88.8754348722739</v>
      </c>
      <c r="AA37" s="46">
        <f>+AA21-AA35</f>
        <v>-67764150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-31804434</v>
      </c>
      <c r="D41" s="56">
        <f>SUM(D37:D40)</f>
        <v>0</v>
      </c>
      <c r="E41" s="57">
        <f t="shared" si="3"/>
        <v>10627621</v>
      </c>
      <c r="F41" s="58">
        <f t="shared" si="3"/>
        <v>-67764150</v>
      </c>
      <c r="G41" s="58">
        <f t="shared" si="3"/>
        <v>-7856228</v>
      </c>
      <c r="H41" s="58">
        <f t="shared" si="3"/>
        <v>-1836091</v>
      </c>
      <c r="I41" s="58">
        <f t="shared" si="3"/>
        <v>-77861</v>
      </c>
      <c r="J41" s="58">
        <f t="shared" si="3"/>
        <v>-9770180</v>
      </c>
      <c r="K41" s="58">
        <f t="shared" si="3"/>
        <v>-62860</v>
      </c>
      <c r="L41" s="58">
        <f t="shared" si="3"/>
        <v>2173369</v>
      </c>
      <c r="M41" s="58">
        <f t="shared" si="3"/>
        <v>2208517</v>
      </c>
      <c r="N41" s="58">
        <f t="shared" si="3"/>
        <v>4319026</v>
      </c>
      <c r="O41" s="58">
        <f t="shared" si="3"/>
        <v>-2144318</v>
      </c>
      <c r="P41" s="58">
        <f t="shared" si="3"/>
        <v>-3033482</v>
      </c>
      <c r="Q41" s="58">
        <f t="shared" si="3"/>
        <v>-4187108</v>
      </c>
      <c r="R41" s="58">
        <f t="shared" si="3"/>
        <v>-9364908</v>
      </c>
      <c r="S41" s="58">
        <f t="shared" si="3"/>
        <v>82102</v>
      </c>
      <c r="T41" s="58">
        <f t="shared" si="3"/>
        <v>919414</v>
      </c>
      <c r="U41" s="58">
        <f t="shared" si="3"/>
        <v>6276079</v>
      </c>
      <c r="V41" s="58">
        <f t="shared" si="3"/>
        <v>7277595</v>
      </c>
      <c r="W41" s="58">
        <f t="shared" si="3"/>
        <v>-7538467</v>
      </c>
      <c r="X41" s="58">
        <f t="shared" si="3"/>
        <v>-67764150</v>
      </c>
      <c r="Y41" s="58">
        <f t="shared" si="3"/>
        <v>60225683</v>
      </c>
      <c r="Z41" s="59">
        <f>+IF(X41&lt;&gt;0,+(Y41/X41)*100,0)</f>
        <v>-88.8754348722739</v>
      </c>
      <c r="AA41" s="56">
        <f>SUM(AA37:AA40)</f>
        <v>-67764150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-31804434</v>
      </c>
      <c r="D43" s="64">
        <f>+D41-D42</f>
        <v>0</v>
      </c>
      <c r="E43" s="65">
        <f t="shared" si="4"/>
        <v>10627621</v>
      </c>
      <c r="F43" s="66">
        <f t="shared" si="4"/>
        <v>-67764150</v>
      </c>
      <c r="G43" s="66">
        <f t="shared" si="4"/>
        <v>-7856228</v>
      </c>
      <c r="H43" s="66">
        <f t="shared" si="4"/>
        <v>-1836091</v>
      </c>
      <c r="I43" s="66">
        <f t="shared" si="4"/>
        <v>-77861</v>
      </c>
      <c r="J43" s="66">
        <f t="shared" si="4"/>
        <v>-9770180</v>
      </c>
      <c r="K43" s="66">
        <f t="shared" si="4"/>
        <v>-62860</v>
      </c>
      <c r="L43" s="66">
        <f t="shared" si="4"/>
        <v>2173369</v>
      </c>
      <c r="M43" s="66">
        <f t="shared" si="4"/>
        <v>2208517</v>
      </c>
      <c r="N43" s="66">
        <f t="shared" si="4"/>
        <v>4319026</v>
      </c>
      <c r="O43" s="66">
        <f t="shared" si="4"/>
        <v>-2144318</v>
      </c>
      <c r="P43" s="66">
        <f t="shared" si="4"/>
        <v>-3033482</v>
      </c>
      <c r="Q43" s="66">
        <f t="shared" si="4"/>
        <v>-4187108</v>
      </c>
      <c r="R43" s="66">
        <f t="shared" si="4"/>
        <v>-9364908</v>
      </c>
      <c r="S43" s="66">
        <f t="shared" si="4"/>
        <v>82102</v>
      </c>
      <c r="T43" s="66">
        <f t="shared" si="4"/>
        <v>919414</v>
      </c>
      <c r="U43" s="66">
        <f t="shared" si="4"/>
        <v>6276079</v>
      </c>
      <c r="V43" s="66">
        <f t="shared" si="4"/>
        <v>7277595</v>
      </c>
      <c r="W43" s="66">
        <f t="shared" si="4"/>
        <v>-7538467</v>
      </c>
      <c r="X43" s="66">
        <f t="shared" si="4"/>
        <v>-67764150</v>
      </c>
      <c r="Y43" s="66">
        <f t="shared" si="4"/>
        <v>60225683</v>
      </c>
      <c r="Z43" s="67">
        <f>+IF(X43&lt;&gt;0,+(Y43/X43)*100,0)</f>
        <v>-88.8754348722739</v>
      </c>
      <c r="AA43" s="64">
        <f>+AA41-AA42</f>
        <v>-67764150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-31804434</v>
      </c>
      <c r="D45" s="56">
        <f>SUM(D43:D44)</f>
        <v>0</v>
      </c>
      <c r="E45" s="57">
        <f t="shared" si="5"/>
        <v>10627621</v>
      </c>
      <c r="F45" s="58">
        <f t="shared" si="5"/>
        <v>-67764150</v>
      </c>
      <c r="G45" s="58">
        <f t="shared" si="5"/>
        <v>-7856228</v>
      </c>
      <c r="H45" s="58">
        <f t="shared" si="5"/>
        <v>-1836091</v>
      </c>
      <c r="I45" s="58">
        <f t="shared" si="5"/>
        <v>-77861</v>
      </c>
      <c r="J45" s="58">
        <f t="shared" si="5"/>
        <v>-9770180</v>
      </c>
      <c r="K45" s="58">
        <f t="shared" si="5"/>
        <v>-62860</v>
      </c>
      <c r="L45" s="58">
        <f t="shared" si="5"/>
        <v>2173369</v>
      </c>
      <c r="M45" s="58">
        <f t="shared" si="5"/>
        <v>2208517</v>
      </c>
      <c r="N45" s="58">
        <f t="shared" si="5"/>
        <v>4319026</v>
      </c>
      <c r="O45" s="58">
        <f t="shared" si="5"/>
        <v>-2144318</v>
      </c>
      <c r="P45" s="58">
        <f t="shared" si="5"/>
        <v>-3033482</v>
      </c>
      <c r="Q45" s="58">
        <f t="shared" si="5"/>
        <v>-4187108</v>
      </c>
      <c r="R45" s="58">
        <f t="shared" si="5"/>
        <v>-9364908</v>
      </c>
      <c r="S45" s="58">
        <f t="shared" si="5"/>
        <v>82102</v>
      </c>
      <c r="T45" s="58">
        <f t="shared" si="5"/>
        <v>919414</v>
      </c>
      <c r="U45" s="58">
        <f t="shared" si="5"/>
        <v>6276079</v>
      </c>
      <c r="V45" s="58">
        <f t="shared" si="5"/>
        <v>7277595</v>
      </c>
      <c r="W45" s="58">
        <f t="shared" si="5"/>
        <v>-7538467</v>
      </c>
      <c r="X45" s="58">
        <f t="shared" si="5"/>
        <v>-67764150</v>
      </c>
      <c r="Y45" s="58">
        <f t="shared" si="5"/>
        <v>60225683</v>
      </c>
      <c r="Z45" s="59">
        <f>+IF(X45&lt;&gt;0,+(Y45/X45)*100,0)</f>
        <v>-88.8754348722739</v>
      </c>
      <c r="AA45" s="56">
        <f>SUM(AA43:AA44)</f>
        <v>-67764150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-31804434</v>
      </c>
      <c r="D47" s="71">
        <f>SUM(D45:D46)</f>
        <v>0</v>
      </c>
      <c r="E47" s="72">
        <f t="shared" si="6"/>
        <v>10627621</v>
      </c>
      <c r="F47" s="73">
        <f t="shared" si="6"/>
        <v>-67764150</v>
      </c>
      <c r="G47" s="73">
        <f t="shared" si="6"/>
        <v>-7856228</v>
      </c>
      <c r="H47" s="74">
        <f t="shared" si="6"/>
        <v>-1836091</v>
      </c>
      <c r="I47" s="74">
        <f t="shared" si="6"/>
        <v>-77861</v>
      </c>
      <c r="J47" s="74">
        <f t="shared" si="6"/>
        <v>-9770180</v>
      </c>
      <c r="K47" s="74">
        <f t="shared" si="6"/>
        <v>-62860</v>
      </c>
      <c r="L47" s="74">
        <f t="shared" si="6"/>
        <v>2173369</v>
      </c>
      <c r="M47" s="73">
        <f t="shared" si="6"/>
        <v>2208517</v>
      </c>
      <c r="N47" s="73">
        <f t="shared" si="6"/>
        <v>4319026</v>
      </c>
      <c r="O47" s="74">
        <f t="shared" si="6"/>
        <v>-2144318</v>
      </c>
      <c r="P47" s="74">
        <f t="shared" si="6"/>
        <v>-3033482</v>
      </c>
      <c r="Q47" s="74">
        <f t="shared" si="6"/>
        <v>-4187108</v>
      </c>
      <c r="R47" s="74">
        <f t="shared" si="6"/>
        <v>-9364908</v>
      </c>
      <c r="S47" s="74">
        <f t="shared" si="6"/>
        <v>82102</v>
      </c>
      <c r="T47" s="73">
        <f t="shared" si="6"/>
        <v>919414</v>
      </c>
      <c r="U47" s="73">
        <f t="shared" si="6"/>
        <v>6276079</v>
      </c>
      <c r="V47" s="74">
        <f t="shared" si="6"/>
        <v>7277595</v>
      </c>
      <c r="W47" s="74">
        <f t="shared" si="6"/>
        <v>-7538467</v>
      </c>
      <c r="X47" s="74">
        <f t="shared" si="6"/>
        <v>-67764150</v>
      </c>
      <c r="Y47" s="74">
        <f t="shared" si="6"/>
        <v>60225683</v>
      </c>
      <c r="Z47" s="75">
        <f>+IF(X47&lt;&gt;0,+(Y47/X47)*100,0)</f>
        <v>-88.8754348722739</v>
      </c>
      <c r="AA47" s="76">
        <f>SUM(AA45:AA46)</f>
        <v>-67764150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7226250</v>
      </c>
      <c r="D9" s="6"/>
      <c r="E9" s="7">
        <v>7161624</v>
      </c>
      <c r="F9" s="8">
        <v>8000000</v>
      </c>
      <c r="G9" s="8">
        <v>704279</v>
      </c>
      <c r="H9" s="8">
        <v>705559</v>
      </c>
      <c r="I9" s="8">
        <v>707553</v>
      </c>
      <c r="J9" s="8">
        <v>2117391</v>
      </c>
      <c r="K9" s="8">
        <v>709565</v>
      </c>
      <c r="L9" s="8">
        <v>711129</v>
      </c>
      <c r="M9" s="8">
        <v>711555</v>
      </c>
      <c r="N9" s="8">
        <v>2132249</v>
      </c>
      <c r="O9" s="8">
        <v>713162</v>
      </c>
      <c r="P9" s="8">
        <v>715032</v>
      </c>
      <c r="Q9" s="8">
        <v>714548</v>
      </c>
      <c r="R9" s="8">
        <v>2142742</v>
      </c>
      <c r="S9" s="8">
        <v>715643</v>
      </c>
      <c r="T9" s="8">
        <v>730251</v>
      </c>
      <c r="U9" s="8">
        <v>738703</v>
      </c>
      <c r="V9" s="8">
        <v>2184597</v>
      </c>
      <c r="W9" s="8">
        <v>8576979</v>
      </c>
      <c r="X9" s="8">
        <v>8000000</v>
      </c>
      <c r="Y9" s="8">
        <v>576979</v>
      </c>
      <c r="Z9" s="2">
        <v>7.2122375000000005</v>
      </c>
      <c r="AA9" s="6">
        <v>8000000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1770000</v>
      </c>
      <c r="D18" s="6"/>
      <c r="E18" s="7">
        <v>1485000</v>
      </c>
      <c r="F18" s="8">
        <v>1485000</v>
      </c>
      <c r="G18" s="8"/>
      <c r="H18" s="8">
        <v>372000</v>
      </c>
      <c r="I18" s="8">
        <v>-372000</v>
      </c>
      <c r="J18" s="8"/>
      <c r="K18" s="8"/>
      <c r="L18" s="8"/>
      <c r="M18" s="8"/>
      <c r="N18" s="8"/>
      <c r="O18" s="8"/>
      <c r="P18" s="8">
        <v>445000</v>
      </c>
      <c r="Q18" s="8">
        <v>156810</v>
      </c>
      <c r="R18" s="8">
        <v>601810</v>
      </c>
      <c r="S18" s="8"/>
      <c r="T18" s="8">
        <v>289190</v>
      </c>
      <c r="U18" s="8"/>
      <c r="V18" s="8">
        <v>289190</v>
      </c>
      <c r="W18" s="8">
        <v>891000</v>
      </c>
      <c r="X18" s="8">
        <v>1485000</v>
      </c>
      <c r="Y18" s="8">
        <v>-594000</v>
      </c>
      <c r="Z18" s="2">
        <v>-40</v>
      </c>
      <c r="AA18" s="6">
        <v>1485000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8996250</v>
      </c>
      <c r="D21" s="33">
        <f t="shared" si="0"/>
        <v>0</v>
      </c>
      <c r="E21" s="34">
        <f t="shared" si="0"/>
        <v>8646624</v>
      </c>
      <c r="F21" s="35">
        <f t="shared" si="0"/>
        <v>9485000</v>
      </c>
      <c r="G21" s="35">
        <f t="shared" si="0"/>
        <v>704279</v>
      </c>
      <c r="H21" s="35">
        <f t="shared" si="0"/>
        <v>1077559</v>
      </c>
      <c r="I21" s="35">
        <f t="shared" si="0"/>
        <v>335553</v>
      </c>
      <c r="J21" s="35">
        <f t="shared" si="0"/>
        <v>2117391</v>
      </c>
      <c r="K21" s="35">
        <f t="shared" si="0"/>
        <v>709565</v>
      </c>
      <c r="L21" s="35">
        <f t="shared" si="0"/>
        <v>711129</v>
      </c>
      <c r="M21" s="35">
        <f t="shared" si="0"/>
        <v>711555</v>
      </c>
      <c r="N21" s="35">
        <f t="shared" si="0"/>
        <v>2132249</v>
      </c>
      <c r="O21" s="35">
        <f t="shared" si="0"/>
        <v>713162</v>
      </c>
      <c r="P21" s="35">
        <f t="shared" si="0"/>
        <v>1160032</v>
      </c>
      <c r="Q21" s="35">
        <f t="shared" si="0"/>
        <v>871358</v>
      </c>
      <c r="R21" s="35">
        <f t="shared" si="0"/>
        <v>2744552</v>
      </c>
      <c r="S21" s="35">
        <f t="shared" si="0"/>
        <v>715643</v>
      </c>
      <c r="T21" s="35">
        <f t="shared" si="0"/>
        <v>1019441</v>
      </c>
      <c r="U21" s="35">
        <f t="shared" si="0"/>
        <v>738703</v>
      </c>
      <c r="V21" s="35">
        <f t="shared" si="0"/>
        <v>2473787</v>
      </c>
      <c r="W21" s="35">
        <f t="shared" si="0"/>
        <v>9467979</v>
      </c>
      <c r="X21" s="35">
        <f t="shared" si="0"/>
        <v>9485000</v>
      </c>
      <c r="Y21" s="35">
        <f t="shared" si="0"/>
        <v>-17021</v>
      </c>
      <c r="Z21" s="36">
        <f>+IF(X21&lt;&gt;0,+(Y21/X21)*100,0)</f>
        <v>-0.17945176594623091</v>
      </c>
      <c r="AA21" s="33">
        <f>SUM(AA5:AA20)</f>
        <v>9485000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7948520</v>
      </c>
      <c r="D24" s="6"/>
      <c r="E24" s="7">
        <v>7399776</v>
      </c>
      <c r="F24" s="8">
        <v>6209772</v>
      </c>
      <c r="G24" s="8"/>
      <c r="H24" s="8"/>
      <c r="I24" s="8">
        <v>226380</v>
      </c>
      <c r="J24" s="8">
        <v>226380</v>
      </c>
      <c r="K24" s="8">
        <v>124740</v>
      </c>
      <c r="L24" s="8">
        <v>124190</v>
      </c>
      <c r="M24" s="8"/>
      <c r="N24" s="8">
        <v>248930</v>
      </c>
      <c r="O24" s="8">
        <v>120120</v>
      </c>
      <c r="P24" s="8">
        <v>117260</v>
      </c>
      <c r="Q24" s="8">
        <v>117040</v>
      </c>
      <c r="R24" s="8">
        <v>354420</v>
      </c>
      <c r="S24" s="8">
        <v>164560</v>
      </c>
      <c r="T24" s="8">
        <v>172150</v>
      </c>
      <c r="U24" s="8">
        <v>175010</v>
      </c>
      <c r="V24" s="8">
        <v>511720</v>
      </c>
      <c r="W24" s="8">
        <v>1341450</v>
      </c>
      <c r="X24" s="8">
        <v>6209772</v>
      </c>
      <c r="Y24" s="8">
        <v>-4868322</v>
      </c>
      <c r="Z24" s="2">
        <v>-78.397757598829713</v>
      </c>
      <c r="AA24" s="6">
        <v>6209772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1796105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177863</v>
      </c>
      <c r="D31" s="6"/>
      <c r="E31" s="7"/>
      <c r="F31" s="8"/>
      <c r="G31" s="8"/>
      <c r="H31" s="8">
        <v>13922</v>
      </c>
      <c r="I31" s="8">
        <v>6389</v>
      </c>
      <c r="J31" s="8">
        <v>20311</v>
      </c>
      <c r="K31" s="8">
        <v>4794</v>
      </c>
      <c r="L31" s="8">
        <v>42840</v>
      </c>
      <c r="M31" s="8">
        <v>14963</v>
      </c>
      <c r="N31" s="8">
        <v>62597</v>
      </c>
      <c r="O31" s="8">
        <v>11006</v>
      </c>
      <c r="P31" s="8">
        <v>9184</v>
      </c>
      <c r="Q31" s="8">
        <v>25042</v>
      </c>
      <c r="R31" s="8">
        <v>45232</v>
      </c>
      <c r="S31" s="8">
        <v>28036</v>
      </c>
      <c r="T31" s="8">
        <v>31387</v>
      </c>
      <c r="U31" s="8">
        <v>11826</v>
      </c>
      <c r="V31" s="8">
        <v>71249</v>
      </c>
      <c r="W31" s="8">
        <v>199389</v>
      </c>
      <c r="X31" s="8"/>
      <c r="Y31" s="8">
        <v>199389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93782</v>
      </c>
      <c r="D33" s="6"/>
      <c r="E33" s="7">
        <v>203508</v>
      </c>
      <c r="F33" s="8">
        <v>153508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153508</v>
      </c>
      <c r="Y33" s="8">
        <v>-153508</v>
      </c>
      <c r="Z33" s="2">
        <v>-100</v>
      </c>
      <c r="AA33" s="6">
        <v>153508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10016270</v>
      </c>
      <c r="D35" s="33">
        <f>SUM(D24:D34)</f>
        <v>0</v>
      </c>
      <c r="E35" s="34">
        <f t="shared" si="1"/>
        <v>7603284</v>
      </c>
      <c r="F35" s="35">
        <f t="shared" si="1"/>
        <v>6363280</v>
      </c>
      <c r="G35" s="35">
        <f t="shared" si="1"/>
        <v>0</v>
      </c>
      <c r="H35" s="35">
        <f t="shared" si="1"/>
        <v>13922</v>
      </c>
      <c r="I35" s="35">
        <f t="shared" si="1"/>
        <v>232769</v>
      </c>
      <c r="J35" s="35">
        <f t="shared" si="1"/>
        <v>246691</v>
      </c>
      <c r="K35" s="35">
        <f t="shared" si="1"/>
        <v>129534</v>
      </c>
      <c r="L35" s="35">
        <f t="shared" si="1"/>
        <v>167030</v>
      </c>
      <c r="M35" s="35">
        <f t="shared" si="1"/>
        <v>14963</v>
      </c>
      <c r="N35" s="35">
        <f t="shared" si="1"/>
        <v>311527</v>
      </c>
      <c r="O35" s="35">
        <f t="shared" si="1"/>
        <v>131126</v>
      </c>
      <c r="P35" s="35">
        <f t="shared" si="1"/>
        <v>126444</v>
      </c>
      <c r="Q35" s="35">
        <f t="shared" si="1"/>
        <v>142082</v>
      </c>
      <c r="R35" s="35">
        <f t="shared" si="1"/>
        <v>399652</v>
      </c>
      <c r="S35" s="35">
        <f t="shared" si="1"/>
        <v>192596</v>
      </c>
      <c r="T35" s="35">
        <f t="shared" si="1"/>
        <v>203537</v>
      </c>
      <c r="U35" s="35">
        <f t="shared" si="1"/>
        <v>186836</v>
      </c>
      <c r="V35" s="35">
        <f t="shared" si="1"/>
        <v>582969</v>
      </c>
      <c r="W35" s="35">
        <f t="shared" si="1"/>
        <v>1540839</v>
      </c>
      <c r="X35" s="35">
        <f t="shared" si="1"/>
        <v>6363280</v>
      </c>
      <c r="Y35" s="35">
        <f t="shared" si="1"/>
        <v>-4822441</v>
      </c>
      <c r="Z35" s="36">
        <f>+IF(X35&lt;&gt;0,+(Y35/X35)*100,0)</f>
        <v>-75.785459700028909</v>
      </c>
      <c r="AA35" s="33">
        <f>SUM(AA24:AA34)</f>
        <v>6363280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-1020020</v>
      </c>
      <c r="D37" s="46">
        <f>+D21-D35</f>
        <v>0</v>
      </c>
      <c r="E37" s="47">
        <f t="shared" si="2"/>
        <v>1043340</v>
      </c>
      <c r="F37" s="48">
        <f t="shared" si="2"/>
        <v>3121720</v>
      </c>
      <c r="G37" s="48">
        <f t="shared" si="2"/>
        <v>704279</v>
      </c>
      <c r="H37" s="48">
        <f t="shared" si="2"/>
        <v>1063637</v>
      </c>
      <c r="I37" s="48">
        <f t="shared" si="2"/>
        <v>102784</v>
      </c>
      <c r="J37" s="48">
        <f t="shared" si="2"/>
        <v>1870700</v>
      </c>
      <c r="K37" s="48">
        <f t="shared" si="2"/>
        <v>580031</v>
      </c>
      <c r="L37" s="48">
        <f t="shared" si="2"/>
        <v>544099</v>
      </c>
      <c r="M37" s="48">
        <f t="shared" si="2"/>
        <v>696592</v>
      </c>
      <c r="N37" s="48">
        <f t="shared" si="2"/>
        <v>1820722</v>
      </c>
      <c r="O37" s="48">
        <f t="shared" si="2"/>
        <v>582036</v>
      </c>
      <c r="P37" s="48">
        <f t="shared" si="2"/>
        <v>1033588</v>
      </c>
      <c r="Q37" s="48">
        <f t="shared" si="2"/>
        <v>729276</v>
      </c>
      <c r="R37" s="48">
        <f t="shared" si="2"/>
        <v>2344900</v>
      </c>
      <c r="S37" s="48">
        <f t="shared" si="2"/>
        <v>523047</v>
      </c>
      <c r="T37" s="48">
        <f t="shared" si="2"/>
        <v>815904</v>
      </c>
      <c r="U37" s="48">
        <f t="shared" si="2"/>
        <v>551867</v>
      </c>
      <c r="V37" s="48">
        <f t="shared" si="2"/>
        <v>1890818</v>
      </c>
      <c r="W37" s="48">
        <f t="shared" si="2"/>
        <v>7927140</v>
      </c>
      <c r="X37" s="48">
        <f>IF(F21=F35,0,X21-X35)</f>
        <v>3121720</v>
      </c>
      <c r="Y37" s="48">
        <f t="shared" si="2"/>
        <v>4805420</v>
      </c>
      <c r="Z37" s="49">
        <f>+IF(X37&lt;&gt;0,+(Y37/X37)*100,0)</f>
        <v>153.93501018669195</v>
      </c>
      <c r="AA37" s="46">
        <f>+AA21-AA35</f>
        <v>3121720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-1020020</v>
      </c>
      <c r="D41" s="56">
        <f>SUM(D37:D40)</f>
        <v>0</v>
      </c>
      <c r="E41" s="57">
        <f t="shared" si="3"/>
        <v>1043340</v>
      </c>
      <c r="F41" s="58">
        <f t="shared" si="3"/>
        <v>3121720</v>
      </c>
      <c r="G41" s="58">
        <f t="shared" si="3"/>
        <v>704279</v>
      </c>
      <c r="H41" s="58">
        <f t="shared" si="3"/>
        <v>1063637</v>
      </c>
      <c r="I41" s="58">
        <f t="shared" si="3"/>
        <v>102784</v>
      </c>
      <c r="J41" s="58">
        <f t="shared" si="3"/>
        <v>1870700</v>
      </c>
      <c r="K41" s="58">
        <f t="shared" si="3"/>
        <v>580031</v>
      </c>
      <c r="L41" s="58">
        <f t="shared" si="3"/>
        <v>544099</v>
      </c>
      <c r="M41" s="58">
        <f t="shared" si="3"/>
        <v>696592</v>
      </c>
      <c r="N41" s="58">
        <f t="shared" si="3"/>
        <v>1820722</v>
      </c>
      <c r="O41" s="58">
        <f t="shared" si="3"/>
        <v>582036</v>
      </c>
      <c r="P41" s="58">
        <f t="shared" si="3"/>
        <v>1033588</v>
      </c>
      <c r="Q41" s="58">
        <f t="shared" si="3"/>
        <v>729276</v>
      </c>
      <c r="R41" s="58">
        <f t="shared" si="3"/>
        <v>2344900</v>
      </c>
      <c r="S41" s="58">
        <f t="shared" si="3"/>
        <v>523047</v>
      </c>
      <c r="T41" s="58">
        <f t="shared" si="3"/>
        <v>815904</v>
      </c>
      <c r="U41" s="58">
        <f t="shared" si="3"/>
        <v>551867</v>
      </c>
      <c r="V41" s="58">
        <f t="shared" si="3"/>
        <v>1890818</v>
      </c>
      <c r="W41" s="58">
        <f t="shared" si="3"/>
        <v>7927140</v>
      </c>
      <c r="X41" s="58">
        <f t="shared" si="3"/>
        <v>3121720</v>
      </c>
      <c r="Y41" s="58">
        <f t="shared" si="3"/>
        <v>4805420</v>
      </c>
      <c r="Z41" s="59">
        <f>+IF(X41&lt;&gt;0,+(Y41/X41)*100,0)</f>
        <v>153.93501018669195</v>
      </c>
      <c r="AA41" s="56">
        <f>SUM(AA37:AA40)</f>
        <v>3121720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-1020020</v>
      </c>
      <c r="D43" s="64">
        <f>+D41-D42</f>
        <v>0</v>
      </c>
      <c r="E43" s="65">
        <f t="shared" si="4"/>
        <v>1043340</v>
      </c>
      <c r="F43" s="66">
        <f t="shared" si="4"/>
        <v>3121720</v>
      </c>
      <c r="G43" s="66">
        <f t="shared" si="4"/>
        <v>704279</v>
      </c>
      <c r="H43" s="66">
        <f t="shared" si="4"/>
        <v>1063637</v>
      </c>
      <c r="I43" s="66">
        <f t="shared" si="4"/>
        <v>102784</v>
      </c>
      <c r="J43" s="66">
        <f t="shared" si="4"/>
        <v>1870700</v>
      </c>
      <c r="K43" s="66">
        <f t="shared" si="4"/>
        <v>580031</v>
      </c>
      <c r="L43" s="66">
        <f t="shared" si="4"/>
        <v>544099</v>
      </c>
      <c r="M43" s="66">
        <f t="shared" si="4"/>
        <v>696592</v>
      </c>
      <c r="N43" s="66">
        <f t="shared" si="4"/>
        <v>1820722</v>
      </c>
      <c r="O43" s="66">
        <f t="shared" si="4"/>
        <v>582036</v>
      </c>
      <c r="P43" s="66">
        <f t="shared" si="4"/>
        <v>1033588</v>
      </c>
      <c r="Q43" s="66">
        <f t="shared" si="4"/>
        <v>729276</v>
      </c>
      <c r="R43" s="66">
        <f t="shared" si="4"/>
        <v>2344900</v>
      </c>
      <c r="S43" s="66">
        <f t="shared" si="4"/>
        <v>523047</v>
      </c>
      <c r="T43" s="66">
        <f t="shared" si="4"/>
        <v>815904</v>
      </c>
      <c r="U43" s="66">
        <f t="shared" si="4"/>
        <v>551867</v>
      </c>
      <c r="V43" s="66">
        <f t="shared" si="4"/>
        <v>1890818</v>
      </c>
      <c r="W43" s="66">
        <f t="shared" si="4"/>
        <v>7927140</v>
      </c>
      <c r="X43" s="66">
        <f t="shared" si="4"/>
        <v>3121720</v>
      </c>
      <c r="Y43" s="66">
        <f t="shared" si="4"/>
        <v>4805420</v>
      </c>
      <c r="Z43" s="67">
        <f>+IF(X43&lt;&gt;0,+(Y43/X43)*100,0)</f>
        <v>153.93501018669195</v>
      </c>
      <c r="AA43" s="64">
        <f>+AA41-AA42</f>
        <v>3121720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-1020020</v>
      </c>
      <c r="D45" s="56">
        <f>SUM(D43:D44)</f>
        <v>0</v>
      </c>
      <c r="E45" s="57">
        <f t="shared" si="5"/>
        <v>1043340</v>
      </c>
      <c r="F45" s="58">
        <f t="shared" si="5"/>
        <v>3121720</v>
      </c>
      <c r="G45" s="58">
        <f t="shared" si="5"/>
        <v>704279</v>
      </c>
      <c r="H45" s="58">
        <f t="shared" si="5"/>
        <v>1063637</v>
      </c>
      <c r="I45" s="58">
        <f t="shared" si="5"/>
        <v>102784</v>
      </c>
      <c r="J45" s="58">
        <f t="shared" si="5"/>
        <v>1870700</v>
      </c>
      <c r="K45" s="58">
        <f t="shared" si="5"/>
        <v>580031</v>
      </c>
      <c r="L45" s="58">
        <f t="shared" si="5"/>
        <v>544099</v>
      </c>
      <c r="M45" s="58">
        <f t="shared" si="5"/>
        <v>696592</v>
      </c>
      <c r="N45" s="58">
        <f t="shared" si="5"/>
        <v>1820722</v>
      </c>
      <c r="O45" s="58">
        <f t="shared" si="5"/>
        <v>582036</v>
      </c>
      <c r="P45" s="58">
        <f t="shared" si="5"/>
        <v>1033588</v>
      </c>
      <c r="Q45" s="58">
        <f t="shared" si="5"/>
        <v>729276</v>
      </c>
      <c r="R45" s="58">
        <f t="shared" si="5"/>
        <v>2344900</v>
      </c>
      <c r="S45" s="58">
        <f t="shared" si="5"/>
        <v>523047</v>
      </c>
      <c r="T45" s="58">
        <f t="shared" si="5"/>
        <v>815904</v>
      </c>
      <c r="U45" s="58">
        <f t="shared" si="5"/>
        <v>551867</v>
      </c>
      <c r="V45" s="58">
        <f t="shared" si="5"/>
        <v>1890818</v>
      </c>
      <c r="W45" s="58">
        <f t="shared" si="5"/>
        <v>7927140</v>
      </c>
      <c r="X45" s="58">
        <f t="shared" si="5"/>
        <v>3121720</v>
      </c>
      <c r="Y45" s="58">
        <f t="shared" si="5"/>
        <v>4805420</v>
      </c>
      <c r="Z45" s="59">
        <f>+IF(X45&lt;&gt;0,+(Y45/X45)*100,0)</f>
        <v>153.93501018669195</v>
      </c>
      <c r="AA45" s="56">
        <f>SUM(AA43:AA44)</f>
        <v>3121720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-1020020</v>
      </c>
      <c r="D47" s="71">
        <f>SUM(D45:D46)</f>
        <v>0</v>
      </c>
      <c r="E47" s="72">
        <f t="shared" si="6"/>
        <v>1043340</v>
      </c>
      <c r="F47" s="73">
        <f t="shared" si="6"/>
        <v>3121720</v>
      </c>
      <c r="G47" s="73">
        <f t="shared" si="6"/>
        <v>704279</v>
      </c>
      <c r="H47" s="74">
        <f t="shared" si="6"/>
        <v>1063637</v>
      </c>
      <c r="I47" s="74">
        <f t="shared" si="6"/>
        <v>102784</v>
      </c>
      <c r="J47" s="74">
        <f t="shared" si="6"/>
        <v>1870700</v>
      </c>
      <c r="K47" s="74">
        <f t="shared" si="6"/>
        <v>580031</v>
      </c>
      <c r="L47" s="74">
        <f t="shared" si="6"/>
        <v>544099</v>
      </c>
      <c r="M47" s="73">
        <f t="shared" si="6"/>
        <v>696592</v>
      </c>
      <c r="N47" s="73">
        <f t="shared" si="6"/>
        <v>1820722</v>
      </c>
      <c r="O47" s="74">
        <f t="shared" si="6"/>
        <v>582036</v>
      </c>
      <c r="P47" s="74">
        <f t="shared" si="6"/>
        <v>1033588</v>
      </c>
      <c r="Q47" s="74">
        <f t="shared" si="6"/>
        <v>729276</v>
      </c>
      <c r="R47" s="74">
        <f t="shared" si="6"/>
        <v>2344900</v>
      </c>
      <c r="S47" s="74">
        <f t="shared" si="6"/>
        <v>523047</v>
      </c>
      <c r="T47" s="73">
        <f t="shared" si="6"/>
        <v>815904</v>
      </c>
      <c r="U47" s="73">
        <f t="shared" si="6"/>
        <v>551867</v>
      </c>
      <c r="V47" s="74">
        <f t="shared" si="6"/>
        <v>1890818</v>
      </c>
      <c r="W47" s="74">
        <f t="shared" si="6"/>
        <v>7927140</v>
      </c>
      <c r="X47" s="74">
        <f t="shared" si="6"/>
        <v>3121720</v>
      </c>
      <c r="Y47" s="74">
        <f t="shared" si="6"/>
        <v>4805420</v>
      </c>
      <c r="Z47" s="75">
        <f>+IF(X47&lt;&gt;0,+(Y47/X47)*100,0)</f>
        <v>153.93501018669195</v>
      </c>
      <c r="AA47" s="76">
        <f>SUM(AA45:AA46)</f>
        <v>3121720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36597013</v>
      </c>
      <c r="D7" s="6"/>
      <c r="E7" s="7"/>
      <c r="F7" s="8"/>
      <c r="G7" s="8">
        <v>86511</v>
      </c>
      <c r="H7" s="8">
        <v>-35526020</v>
      </c>
      <c r="I7" s="8">
        <v>86343</v>
      </c>
      <c r="J7" s="8">
        <v>-35353166</v>
      </c>
      <c r="K7" s="8">
        <v>86242</v>
      </c>
      <c r="L7" s="8">
        <v>86192</v>
      </c>
      <c r="M7" s="8">
        <v>86209</v>
      </c>
      <c r="N7" s="8">
        <v>258643</v>
      </c>
      <c r="O7" s="8">
        <v>86192</v>
      </c>
      <c r="P7" s="8">
        <v>85906</v>
      </c>
      <c r="Q7" s="8">
        <v>86074</v>
      </c>
      <c r="R7" s="8">
        <v>258172</v>
      </c>
      <c r="S7" s="8">
        <v>85835</v>
      </c>
      <c r="T7" s="8">
        <v>85633</v>
      </c>
      <c r="U7" s="8">
        <v>85751</v>
      </c>
      <c r="V7" s="8">
        <v>257219</v>
      </c>
      <c r="W7" s="8">
        <v>-34579132</v>
      </c>
      <c r="X7" s="8"/>
      <c r="Y7" s="8">
        <v>-34579132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129245306</v>
      </c>
      <c r="D9" s="6"/>
      <c r="E9" s="7">
        <v>155522577</v>
      </c>
      <c r="F9" s="8">
        <v>155522577</v>
      </c>
      <c r="G9" s="8">
        <v>11122644</v>
      </c>
      <c r="H9" s="8">
        <v>11310702</v>
      </c>
      <c r="I9" s="8">
        <v>11321479</v>
      </c>
      <c r="J9" s="8">
        <v>33754825</v>
      </c>
      <c r="K9" s="8">
        <v>11258258</v>
      </c>
      <c r="L9" s="8">
        <v>11258897</v>
      </c>
      <c r="M9" s="8">
        <v>11301480</v>
      </c>
      <c r="N9" s="8">
        <v>33818635</v>
      </c>
      <c r="O9" s="8">
        <v>11339083</v>
      </c>
      <c r="P9" s="8">
        <v>11305714</v>
      </c>
      <c r="Q9" s="8">
        <v>11336681</v>
      </c>
      <c r="R9" s="8">
        <v>33981478</v>
      </c>
      <c r="S9" s="8">
        <v>11332267</v>
      </c>
      <c r="T9" s="8">
        <v>11158329</v>
      </c>
      <c r="U9" s="8">
        <v>10693126</v>
      </c>
      <c r="V9" s="8">
        <v>33183722</v>
      </c>
      <c r="W9" s="8">
        <v>134738660</v>
      </c>
      <c r="X9" s="8">
        <v>155522577</v>
      </c>
      <c r="Y9" s="8">
        <v>-20783917</v>
      </c>
      <c r="Z9" s="2">
        <v>-13.363922718435923</v>
      </c>
      <c r="AA9" s="6">
        <v>155522577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20980939</v>
      </c>
      <c r="F13" s="8">
        <v>20980939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20980939</v>
      </c>
      <c r="Y13" s="8">
        <v>-20980939</v>
      </c>
      <c r="Z13" s="2">
        <v>-100</v>
      </c>
      <c r="AA13" s="6">
        <v>20980939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165842319</v>
      </c>
      <c r="D21" s="33">
        <f t="shared" si="0"/>
        <v>0</v>
      </c>
      <c r="E21" s="34">
        <f t="shared" si="0"/>
        <v>176503516</v>
      </c>
      <c r="F21" s="35">
        <f t="shared" si="0"/>
        <v>176503516</v>
      </c>
      <c r="G21" s="35">
        <f t="shared" si="0"/>
        <v>11209155</v>
      </c>
      <c r="H21" s="35">
        <f t="shared" si="0"/>
        <v>-24215318</v>
      </c>
      <c r="I21" s="35">
        <f t="shared" si="0"/>
        <v>11407822</v>
      </c>
      <c r="J21" s="35">
        <f t="shared" si="0"/>
        <v>-1598341</v>
      </c>
      <c r="K21" s="35">
        <f t="shared" si="0"/>
        <v>11344500</v>
      </c>
      <c r="L21" s="35">
        <f t="shared" si="0"/>
        <v>11345089</v>
      </c>
      <c r="M21" s="35">
        <f t="shared" si="0"/>
        <v>11387689</v>
      </c>
      <c r="N21" s="35">
        <f t="shared" si="0"/>
        <v>34077278</v>
      </c>
      <c r="O21" s="35">
        <f t="shared" si="0"/>
        <v>11425275</v>
      </c>
      <c r="P21" s="35">
        <f t="shared" si="0"/>
        <v>11391620</v>
      </c>
      <c r="Q21" s="35">
        <f t="shared" si="0"/>
        <v>11422755</v>
      </c>
      <c r="R21" s="35">
        <f t="shared" si="0"/>
        <v>34239650</v>
      </c>
      <c r="S21" s="35">
        <f t="shared" si="0"/>
        <v>11418102</v>
      </c>
      <c r="T21" s="35">
        <f t="shared" si="0"/>
        <v>11243962</v>
      </c>
      <c r="U21" s="35">
        <f t="shared" si="0"/>
        <v>10778877</v>
      </c>
      <c r="V21" s="35">
        <f t="shared" si="0"/>
        <v>33440941</v>
      </c>
      <c r="W21" s="35">
        <f t="shared" si="0"/>
        <v>100159528</v>
      </c>
      <c r="X21" s="35">
        <f t="shared" si="0"/>
        <v>176503516</v>
      </c>
      <c r="Y21" s="35">
        <f t="shared" si="0"/>
        <v>-76343988</v>
      </c>
      <c r="Z21" s="36">
        <f>+IF(X21&lt;&gt;0,+(Y21/X21)*100,0)</f>
        <v>-43.253522496401715</v>
      </c>
      <c r="AA21" s="33">
        <f>SUM(AA5:AA20)</f>
        <v>176503516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54270365</v>
      </c>
      <c r="D24" s="6"/>
      <c r="E24" s="7">
        <v>69199121</v>
      </c>
      <c r="F24" s="8">
        <v>64096121</v>
      </c>
      <c r="G24" s="8">
        <v>4310164</v>
      </c>
      <c r="H24" s="8"/>
      <c r="I24" s="8"/>
      <c r="J24" s="8">
        <v>4310164</v>
      </c>
      <c r="K24" s="8"/>
      <c r="L24" s="8">
        <v>13973440</v>
      </c>
      <c r="M24" s="8">
        <v>4502024</v>
      </c>
      <c r="N24" s="8">
        <v>18475464</v>
      </c>
      <c r="O24" s="8">
        <v>9651139</v>
      </c>
      <c r="P24" s="8">
        <v>4672705</v>
      </c>
      <c r="Q24" s="8">
        <v>4570209</v>
      </c>
      <c r="R24" s="8">
        <v>18894053</v>
      </c>
      <c r="S24" s="8">
        <v>4448129</v>
      </c>
      <c r="T24" s="8"/>
      <c r="U24" s="8">
        <v>9838529</v>
      </c>
      <c r="V24" s="8">
        <v>14286658</v>
      </c>
      <c r="W24" s="8">
        <v>55966339</v>
      </c>
      <c r="X24" s="8">
        <v>64096121</v>
      </c>
      <c r="Y24" s="8">
        <v>-8129782</v>
      </c>
      <c r="Z24" s="2">
        <v>-12.683734792624971</v>
      </c>
      <c r="AA24" s="6">
        <v>64096121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73094354</v>
      </c>
      <c r="D26" s="6"/>
      <c r="E26" s="7">
        <v>14377467</v>
      </c>
      <c r="F26" s="8">
        <v>14377467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14377467</v>
      </c>
      <c r="Y26" s="8">
        <v>-14377467</v>
      </c>
      <c r="Z26" s="2">
        <v>-100</v>
      </c>
      <c r="AA26" s="6">
        <v>14377467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>
        <v>38980</v>
      </c>
      <c r="I27" s="8">
        <v>18861</v>
      </c>
      <c r="J27" s="8">
        <v>57841</v>
      </c>
      <c r="K27" s="8">
        <v>19490</v>
      </c>
      <c r="L27" s="8">
        <v>18861</v>
      </c>
      <c r="M27" s="8">
        <v>19490</v>
      </c>
      <c r="N27" s="8">
        <v>57841</v>
      </c>
      <c r="O27" s="8">
        <v>19490</v>
      </c>
      <c r="P27" s="8">
        <v>17604</v>
      </c>
      <c r="Q27" s="8">
        <v>19490</v>
      </c>
      <c r="R27" s="8">
        <v>56584</v>
      </c>
      <c r="S27" s="8">
        <v>18861</v>
      </c>
      <c r="T27" s="8">
        <v>19490</v>
      </c>
      <c r="U27" s="8">
        <v>18861</v>
      </c>
      <c r="V27" s="8">
        <v>57212</v>
      </c>
      <c r="W27" s="8">
        <v>229478</v>
      </c>
      <c r="X27" s="8"/>
      <c r="Y27" s="8">
        <v>229478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34081</v>
      </c>
      <c r="U28" s="8"/>
      <c r="V28" s="8">
        <v>34081</v>
      </c>
      <c r="W28" s="8">
        <v>34081</v>
      </c>
      <c r="X28" s="8"/>
      <c r="Y28" s="8">
        <v>34081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597579</v>
      </c>
      <c r="D30" s="6"/>
      <c r="E30" s="7">
        <v>3617646</v>
      </c>
      <c r="F30" s="8">
        <v>6137550</v>
      </c>
      <c r="G30" s="8">
        <v>776883</v>
      </c>
      <c r="H30" s="8">
        <v>865919</v>
      </c>
      <c r="I30" s="8">
        <v>965429</v>
      </c>
      <c r="J30" s="8">
        <v>2608231</v>
      </c>
      <c r="K30" s="8">
        <v>792296</v>
      </c>
      <c r="L30" s="8">
        <v>-1164736</v>
      </c>
      <c r="M30" s="8">
        <v>1118682</v>
      </c>
      <c r="N30" s="8">
        <v>746242</v>
      </c>
      <c r="O30" s="8">
        <v>1204933</v>
      </c>
      <c r="P30" s="8">
        <v>1056084</v>
      </c>
      <c r="Q30" s="8">
        <v>1064533</v>
      </c>
      <c r="R30" s="8">
        <v>3325550</v>
      </c>
      <c r="S30" s="8">
        <v>1203294</v>
      </c>
      <c r="T30" s="8">
        <v>1283572</v>
      </c>
      <c r="U30" s="8">
        <v>1441727</v>
      </c>
      <c r="V30" s="8">
        <v>3928593</v>
      </c>
      <c r="W30" s="8">
        <v>10608616</v>
      </c>
      <c r="X30" s="8">
        <v>6137550</v>
      </c>
      <c r="Y30" s="8">
        <v>4471066</v>
      </c>
      <c r="Z30" s="2">
        <v>72.847732401365363</v>
      </c>
      <c r="AA30" s="6">
        <v>6137550</v>
      </c>
    </row>
    <row r="31" spans="1:27" x14ac:dyDescent="0.25">
      <c r="A31" s="25" t="s">
        <v>57</v>
      </c>
      <c r="B31" s="24" t="s">
        <v>32</v>
      </c>
      <c r="C31" s="6">
        <v>6737230</v>
      </c>
      <c r="D31" s="6"/>
      <c r="E31" s="7">
        <v>13619626</v>
      </c>
      <c r="F31" s="8">
        <v>9428038</v>
      </c>
      <c r="G31" s="8"/>
      <c r="H31" s="8">
        <v>167311</v>
      </c>
      <c r="I31" s="8">
        <v>804000</v>
      </c>
      <c r="J31" s="8">
        <v>971311</v>
      </c>
      <c r="K31" s="8">
        <v>539032</v>
      </c>
      <c r="L31" s="8">
        <v>657000</v>
      </c>
      <c r="M31" s="8">
        <v>531064</v>
      </c>
      <c r="N31" s="8">
        <v>1727096</v>
      </c>
      <c r="O31" s="8">
        <v>796032</v>
      </c>
      <c r="P31" s="8"/>
      <c r="Q31" s="8">
        <v>335785</v>
      </c>
      <c r="R31" s="8">
        <v>1131817</v>
      </c>
      <c r="S31" s="8">
        <v>716391</v>
      </c>
      <c r="T31" s="8">
        <v>849032</v>
      </c>
      <c r="U31" s="8">
        <v>1124664</v>
      </c>
      <c r="V31" s="8">
        <v>2690087</v>
      </c>
      <c r="W31" s="8">
        <v>6520311</v>
      </c>
      <c r="X31" s="8">
        <v>9428038</v>
      </c>
      <c r="Y31" s="8">
        <v>-2907727</v>
      </c>
      <c r="Z31" s="2">
        <v>-30.841273656300494</v>
      </c>
      <c r="AA31" s="6">
        <v>9428038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1771221</v>
      </c>
      <c r="D33" s="6"/>
      <c r="E33" s="7">
        <v>9059948</v>
      </c>
      <c r="F33" s="8">
        <v>5478447</v>
      </c>
      <c r="G33" s="8">
        <v>42889</v>
      </c>
      <c r="H33" s="8">
        <v>46577</v>
      </c>
      <c r="I33" s="8">
        <v>476912</v>
      </c>
      <c r="J33" s="8">
        <v>566378</v>
      </c>
      <c r="K33" s="8">
        <v>77828</v>
      </c>
      <c r="L33" s="8">
        <v>166975</v>
      </c>
      <c r="M33" s="8">
        <v>47690</v>
      </c>
      <c r="N33" s="8">
        <v>292493</v>
      </c>
      <c r="O33" s="8">
        <v>102290</v>
      </c>
      <c r="P33" s="8">
        <v>54651</v>
      </c>
      <c r="Q33" s="8">
        <v>110557</v>
      </c>
      <c r="R33" s="8">
        <v>267498</v>
      </c>
      <c r="S33" s="8">
        <v>91239</v>
      </c>
      <c r="T33" s="8">
        <v>87026</v>
      </c>
      <c r="U33" s="8">
        <v>84055</v>
      </c>
      <c r="V33" s="8">
        <v>262320</v>
      </c>
      <c r="W33" s="8">
        <v>1388689</v>
      </c>
      <c r="X33" s="8">
        <v>5478447</v>
      </c>
      <c r="Y33" s="8">
        <v>-4089758</v>
      </c>
      <c r="Z33" s="2">
        <v>-74.651776315441225</v>
      </c>
      <c r="AA33" s="6">
        <v>5478447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136470749</v>
      </c>
      <c r="D35" s="33">
        <f>SUM(D24:D34)</f>
        <v>0</v>
      </c>
      <c r="E35" s="34">
        <f t="shared" si="1"/>
        <v>109873808</v>
      </c>
      <c r="F35" s="35">
        <f t="shared" si="1"/>
        <v>99517623</v>
      </c>
      <c r="G35" s="35">
        <f t="shared" si="1"/>
        <v>5129936</v>
      </c>
      <c r="H35" s="35">
        <f t="shared" si="1"/>
        <v>1118787</v>
      </c>
      <c r="I35" s="35">
        <f t="shared" si="1"/>
        <v>2265202</v>
      </c>
      <c r="J35" s="35">
        <f t="shared" si="1"/>
        <v>8513925</v>
      </c>
      <c r="K35" s="35">
        <f t="shared" si="1"/>
        <v>1428646</v>
      </c>
      <c r="L35" s="35">
        <f t="shared" si="1"/>
        <v>13651540</v>
      </c>
      <c r="M35" s="35">
        <f t="shared" si="1"/>
        <v>6218950</v>
      </c>
      <c r="N35" s="35">
        <f t="shared" si="1"/>
        <v>21299136</v>
      </c>
      <c r="O35" s="35">
        <f t="shared" si="1"/>
        <v>11773884</v>
      </c>
      <c r="P35" s="35">
        <f t="shared" si="1"/>
        <v>5801044</v>
      </c>
      <c r="Q35" s="35">
        <f t="shared" si="1"/>
        <v>6100574</v>
      </c>
      <c r="R35" s="35">
        <f t="shared" si="1"/>
        <v>23675502</v>
      </c>
      <c r="S35" s="35">
        <f t="shared" si="1"/>
        <v>6477914</v>
      </c>
      <c r="T35" s="35">
        <f t="shared" si="1"/>
        <v>2273201</v>
      </c>
      <c r="U35" s="35">
        <f t="shared" si="1"/>
        <v>12507836</v>
      </c>
      <c r="V35" s="35">
        <f t="shared" si="1"/>
        <v>21258951</v>
      </c>
      <c r="W35" s="35">
        <f t="shared" si="1"/>
        <v>74747514</v>
      </c>
      <c r="X35" s="35">
        <f t="shared" si="1"/>
        <v>99517623</v>
      </c>
      <c r="Y35" s="35">
        <f t="shared" si="1"/>
        <v>-24770109</v>
      </c>
      <c r="Z35" s="36">
        <f>+IF(X35&lt;&gt;0,+(Y35/X35)*100,0)</f>
        <v>-24.890173472089462</v>
      </c>
      <c r="AA35" s="33">
        <f>SUM(AA24:AA34)</f>
        <v>99517623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29371570</v>
      </c>
      <c r="D37" s="46">
        <f>+D21-D35</f>
        <v>0</v>
      </c>
      <c r="E37" s="47">
        <f t="shared" si="2"/>
        <v>66629708</v>
      </c>
      <c r="F37" s="48">
        <f t="shared" si="2"/>
        <v>76985893</v>
      </c>
      <c r="G37" s="48">
        <f t="shared" si="2"/>
        <v>6079219</v>
      </c>
      <c r="H37" s="48">
        <f t="shared" si="2"/>
        <v>-25334105</v>
      </c>
      <c r="I37" s="48">
        <f t="shared" si="2"/>
        <v>9142620</v>
      </c>
      <c r="J37" s="48">
        <f t="shared" si="2"/>
        <v>-10112266</v>
      </c>
      <c r="K37" s="48">
        <f t="shared" si="2"/>
        <v>9915854</v>
      </c>
      <c r="L37" s="48">
        <f t="shared" si="2"/>
        <v>-2306451</v>
      </c>
      <c r="M37" s="48">
        <f t="shared" si="2"/>
        <v>5168739</v>
      </c>
      <c r="N37" s="48">
        <f t="shared" si="2"/>
        <v>12778142</v>
      </c>
      <c r="O37" s="48">
        <f t="shared" si="2"/>
        <v>-348609</v>
      </c>
      <c r="P37" s="48">
        <f t="shared" si="2"/>
        <v>5590576</v>
      </c>
      <c r="Q37" s="48">
        <f t="shared" si="2"/>
        <v>5322181</v>
      </c>
      <c r="R37" s="48">
        <f t="shared" si="2"/>
        <v>10564148</v>
      </c>
      <c r="S37" s="48">
        <f t="shared" si="2"/>
        <v>4940188</v>
      </c>
      <c r="T37" s="48">
        <f t="shared" si="2"/>
        <v>8970761</v>
      </c>
      <c r="U37" s="48">
        <f t="shared" si="2"/>
        <v>-1728959</v>
      </c>
      <c r="V37" s="48">
        <f t="shared" si="2"/>
        <v>12181990</v>
      </c>
      <c r="W37" s="48">
        <f t="shared" si="2"/>
        <v>25412014</v>
      </c>
      <c r="X37" s="48">
        <f>IF(F21=F35,0,X21-X35)</f>
        <v>76985893</v>
      </c>
      <c r="Y37" s="48">
        <f t="shared" si="2"/>
        <v>-51573879</v>
      </c>
      <c r="Z37" s="49">
        <f>+IF(X37&lt;&gt;0,+(Y37/X37)*100,0)</f>
        <v>-66.991336971307206</v>
      </c>
      <c r="AA37" s="46">
        <f>+AA21-AA35</f>
        <v>76985893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29371570</v>
      </c>
      <c r="D41" s="56">
        <f>SUM(D37:D40)</f>
        <v>0</v>
      </c>
      <c r="E41" s="57">
        <f t="shared" si="3"/>
        <v>66629708</v>
      </c>
      <c r="F41" s="58">
        <f t="shared" si="3"/>
        <v>76985893</v>
      </c>
      <c r="G41" s="58">
        <f t="shared" si="3"/>
        <v>6079219</v>
      </c>
      <c r="H41" s="58">
        <f t="shared" si="3"/>
        <v>-25334105</v>
      </c>
      <c r="I41" s="58">
        <f t="shared" si="3"/>
        <v>9142620</v>
      </c>
      <c r="J41" s="58">
        <f t="shared" si="3"/>
        <v>-10112266</v>
      </c>
      <c r="K41" s="58">
        <f t="shared" si="3"/>
        <v>9915854</v>
      </c>
      <c r="L41" s="58">
        <f t="shared" si="3"/>
        <v>-2306451</v>
      </c>
      <c r="M41" s="58">
        <f t="shared" si="3"/>
        <v>5168739</v>
      </c>
      <c r="N41" s="58">
        <f t="shared" si="3"/>
        <v>12778142</v>
      </c>
      <c r="O41" s="58">
        <f t="shared" si="3"/>
        <v>-348609</v>
      </c>
      <c r="P41" s="58">
        <f t="shared" si="3"/>
        <v>5590576</v>
      </c>
      <c r="Q41" s="58">
        <f t="shared" si="3"/>
        <v>5322181</v>
      </c>
      <c r="R41" s="58">
        <f t="shared" si="3"/>
        <v>10564148</v>
      </c>
      <c r="S41" s="58">
        <f t="shared" si="3"/>
        <v>4940188</v>
      </c>
      <c r="T41" s="58">
        <f t="shared" si="3"/>
        <v>8970761</v>
      </c>
      <c r="U41" s="58">
        <f t="shared" si="3"/>
        <v>-1728959</v>
      </c>
      <c r="V41" s="58">
        <f t="shared" si="3"/>
        <v>12181990</v>
      </c>
      <c r="W41" s="58">
        <f t="shared" si="3"/>
        <v>25412014</v>
      </c>
      <c r="X41" s="58">
        <f t="shared" si="3"/>
        <v>76985893</v>
      </c>
      <c r="Y41" s="58">
        <f t="shared" si="3"/>
        <v>-51573879</v>
      </c>
      <c r="Z41" s="59">
        <f>+IF(X41&lt;&gt;0,+(Y41/X41)*100,0)</f>
        <v>-66.991336971307206</v>
      </c>
      <c r="AA41" s="56">
        <f>SUM(AA37:AA40)</f>
        <v>76985893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29371570</v>
      </c>
      <c r="D43" s="64">
        <f>+D41-D42</f>
        <v>0</v>
      </c>
      <c r="E43" s="65">
        <f t="shared" si="4"/>
        <v>66629708</v>
      </c>
      <c r="F43" s="66">
        <f t="shared" si="4"/>
        <v>76985893</v>
      </c>
      <c r="G43" s="66">
        <f t="shared" si="4"/>
        <v>6079219</v>
      </c>
      <c r="H43" s="66">
        <f t="shared" si="4"/>
        <v>-25334105</v>
      </c>
      <c r="I43" s="66">
        <f t="shared" si="4"/>
        <v>9142620</v>
      </c>
      <c r="J43" s="66">
        <f t="shared" si="4"/>
        <v>-10112266</v>
      </c>
      <c r="K43" s="66">
        <f t="shared" si="4"/>
        <v>9915854</v>
      </c>
      <c r="L43" s="66">
        <f t="shared" si="4"/>
        <v>-2306451</v>
      </c>
      <c r="M43" s="66">
        <f t="shared" si="4"/>
        <v>5168739</v>
      </c>
      <c r="N43" s="66">
        <f t="shared" si="4"/>
        <v>12778142</v>
      </c>
      <c r="O43" s="66">
        <f t="shared" si="4"/>
        <v>-348609</v>
      </c>
      <c r="P43" s="66">
        <f t="shared" si="4"/>
        <v>5590576</v>
      </c>
      <c r="Q43" s="66">
        <f t="shared" si="4"/>
        <v>5322181</v>
      </c>
      <c r="R43" s="66">
        <f t="shared" si="4"/>
        <v>10564148</v>
      </c>
      <c r="S43" s="66">
        <f t="shared" si="4"/>
        <v>4940188</v>
      </c>
      <c r="T43" s="66">
        <f t="shared" si="4"/>
        <v>8970761</v>
      </c>
      <c r="U43" s="66">
        <f t="shared" si="4"/>
        <v>-1728959</v>
      </c>
      <c r="V43" s="66">
        <f t="shared" si="4"/>
        <v>12181990</v>
      </c>
      <c r="W43" s="66">
        <f t="shared" si="4"/>
        <v>25412014</v>
      </c>
      <c r="X43" s="66">
        <f t="shared" si="4"/>
        <v>76985893</v>
      </c>
      <c r="Y43" s="66">
        <f t="shared" si="4"/>
        <v>-51573879</v>
      </c>
      <c r="Z43" s="67">
        <f>+IF(X43&lt;&gt;0,+(Y43/X43)*100,0)</f>
        <v>-66.991336971307206</v>
      </c>
      <c r="AA43" s="64">
        <f>+AA41-AA42</f>
        <v>76985893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29371570</v>
      </c>
      <c r="D45" s="56">
        <f>SUM(D43:D44)</f>
        <v>0</v>
      </c>
      <c r="E45" s="57">
        <f t="shared" si="5"/>
        <v>66629708</v>
      </c>
      <c r="F45" s="58">
        <f t="shared" si="5"/>
        <v>76985893</v>
      </c>
      <c r="G45" s="58">
        <f t="shared" si="5"/>
        <v>6079219</v>
      </c>
      <c r="H45" s="58">
        <f t="shared" si="5"/>
        <v>-25334105</v>
      </c>
      <c r="I45" s="58">
        <f t="shared" si="5"/>
        <v>9142620</v>
      </c>
      <c r="J45" s="58">
        <f t="shared" si="5"/>
        <v>-10112266</v>
      </c>
      <c r="K45" s="58">
        <f t="shared" si="5"/>
        <v>9915854</v>
      </c>
      <c r="L45" s="58">
        <f t="shared" si="5"/>
        <v>-2306451</v>
      </c>
      <c r="M45" s="58">
        <f t="shared" si="5"/>
        <v>5168739</v>
      </c>
      <c r="N45" s="58">
        <f t="shared" si="5"/>
        <v>12778142</v>
      </c>
      <c r="O45" s="58">
        <f t="shared" si="5"/>
        <v>-348609</v>
      </c>
      <c r="P45" s="58">
        <f t="shared" si="5"/>
        <v>5590576</v>
      </c>
      <c r="Q45" s="58">
        <f t="shared" si="5"/>
        <v>5322181</v>
      </c>
      <c r="R45" s="58">
        <f t="shared" si="5"/>
        <v>10564148</v>
      </c>
      <c r="S45" s="58">
        <f t="shared" si="5"/>
        <v>4940188</v>
      </c>
      <c r="T45" s="58">
        <f t="shared" si="5"/>
        <v>8970761</v>
      </c>
      <c r="U45" s="58">
        <f t="shared" si="5"/>
        <v>-1728959</v>
      </c>
      <c r="V45" s="58">
        <f t="shared" si="5"/>
        <v>12181990</v>
      </c>
      <c r="W45" s="58">
        <f t="shared" si="5"/>
        <v>25412014</v>
      </c>
      <c r="X45" s="58">
        <f t="shared" si="5"/>
        <v>76985893</v>
      </c>
      <c r="Y45" s="58">
        <f t="shared" si="5"/>
        <v>-51573879</v>
      </c>
      <c r="Z45" s="59">
        <f>+IF(X45&lt;&gt;0,+(Y45/X45)*100,0)</f>
        <v>-66.991336971307206</v>
      </c>
      <c r="AA45" s="56">
        <f>SUM(AA43:AA44)</f>
        <v>76985893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29371570</v>
      </c>
      <c r="D47" s="71">
        <f>SUM(D45:D46)</f>
        <v>0</v>
      </c>
      <c r="E47" s="72">
        <f t="shared" si="6"/>
        <v>66629708</v>
      </c>
      <c r="F47" s="73">
        <f t="shared" si="6"/>
        <v>76985893</v>
      </c>
      <c r="G47" s="73">
        <f t="shared" si="6"/>
        <v>6079219</v>
      </c>
      <c r="H47" s="74">
        <f t="shared" si="6"/>
        <v>-25334105</v>
      </c>
      <c r="I47" s="74">
        <f t="shared" si="6"/>
        <v>9142620</v>
      </c>
      <c r="J47" s="74">
        <f t="shared" si="6"/>
        <v>-10112266</v>
      </c>
      <c r="K47" s="74">
        <f t="shared" si="6"/>
        <v>9915854</v>
      </c>
      <c r="L47" s="74">
        <f t="shared" si="6"/>
        <v>-2306451</v>
      </c>
      <c r="M47" s="73">
        <f t="shared" si="6"/>
        <v>5168739</v>
      </c>
      <c r="N47" s="73">
        <f t="shared" si="6"/>
        <v>12778142</v>
      </c>
      <c r="O47" s="74">
        <f t="shared" si="6"/>
        <v>-348609</v>
      </c>
      <c r="P47" s="74">
        <f t="shared" si="6"/>
        <v>5590576</v>
      </c>
      <c r="Q47" s="74">
        <f t="shared" si="6"/>
        <v>5322181</v>
      </c>
      <c r="R47" s="74">
        <f t="shared" si="6"/>
        <v>10564148</v>
      </c>
      <c r="S47" s="74">
        <f t="shared" si="6"/>
        <v>4940188</v>
      </c>
      <c r="T47" s="73">
        <f t="shared" si="6"/>
        <v>8970761</v>
      </c>
      <c r="U47" s="73">
        <f t="shared" si="6"/>
        <v>-1728959</v>
      </c>
      <c r="V47" s="74">
        <f t="shared" si="6"/>
        <v>12181990</v>
      </c>
      <c r="W47" s="74">
        <f t="shared" si="6"/>
        <v>25412014</v>
      </c>
      <c r="X47" s="74">
        <f t="shared" si="6"/>
        <v>76985893</v>
      </c>
      <c r="Y47" s="74">
        <f t="shared" si="6"/>
        <v>-51573879</v>
      </c>
      <c r="Z47" s="75">
        <f>+IF(X47&lt;&gt;0,+(Y47/X47)*100,0)</f>
        <v>-66.991336971307206</v>
      </c>
      <c r="AA47" s="76">
        <f>SUM(AA45:AA46)</f>
        <v>76985893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9786337</v>
      </c>
      <c r="D9" s="6"/>
      <c r="E9" s="7">
        <v>11762880</v>
      </c>
      <c r="F9" s="8">
        <v>11762880</v>
      </c>
      <c r="G9" s="8">
        <v>890900</v>
      </c>
      <c r="H9" s="8">
        <v>893750</v>
      </c>
      <c r="I9" s="8">
        <v>612737</v>
      </c>
      <c r="J9" s="8">
        <v>2397387</v>
      </c>
      <c r="K9" s="8">
        <v>870447</v>
      </c>
      <c r="L9" s="8">
        <v>898979</v>
      </c>
      <c r="M9" s="8">
        <v>896987</v>
      </c>
      <c r="N9" s="8">
        <v>2666413</v>
      </c>
      <c r="O9" s="8">
        <v>880019</v>
      </c>
      <c r="P9" s="8">
        <v>907096</v>
      </c>
      <c r="Q9" s="8">
        <v>892886</v>
      </c>
      <c r="R9" s="8">
        <v>2680001</v>
      </c>
      <c r="S9" s="8">
        <v>895676</v>
      </c>
      <c r="T9" s="8">
        <v>897002</v>
      </c>
      <c r="U9" s="8">
        <v>901483</v>
      </c>
      <c r="V9" s="8">
        <v>2694161</v>
      </c>
      <c r="W9" s="8">
        <v>10437962</v>
      </c>
      <c r="X9" s="8">
        <v>11762880</v>
      </c>
      <c r="Y9" s="8">
        <v>-1324918</v>
      </c>
      <c r="Z9" s="2">
        <v>-11.263551103131206</v>
      </c>
      <c r="AA9" s="6">
        <v>11762880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30682250</v>
      </c>
      <c r="D18" s="6"/>
      <c r="E18" s="7">
        <v>111897000</v>
      </c>
      <c r="F18" s="8">
        <v>111897000</v>
      </c>
      <c r="G18" s="8"/>
      <c r="H18" s="8">
        <v>11656900</v>
      </c>
      <c r="I18" s="8"/>
      <c r="J18" s="8">
        <v>11656900</v>
      </c>
      <c r="K18" s="8"/>
      <c r="L18" s="8"/>
      <c r="M18" s="8">
        <v>6597250</v>
      </c>
      <c r="N18" s="8">
        <v>6597250</v>
      </c>
      <c r="O18" s="8"/>
      <c r="P18" s="8"/>
      <c r="Q18" s="8">
        <v>6993500</v>
      </c>
      <c r="R18" s="8">
        <v>6993500</v>
      </c>
      <c r="S18" s="8"/>
      <c r="T18" s="8"/>
      <c r="U18" s="8"/>
      <c r="V18" s="8"/>
      <c r="W18" s="8">
        <v>25247650</v>
      </c>
      <c r="X18" s="8">
        <v>111897000</v>
      </c>
      <c r="Y18" s="8">
        <v>-86649350</v>
      </c>
      <c r="Z18" s="2">
        <v>-77.436705184231926</v>
      </c>
      <c r="AA18" s="6">
        <v>111897000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40468587</v>
      </c>
      <c r="D21" s="33">
        <f t="shared" si="0"/>
        <v>0</v>
      </c>
      <c r="E21" s="34">
        <f t="shared" si="0"/>
        <v>123659880</v>
      </c>
      <c r="F21" s="35">
        <f t="shared" si="0"/>
        <v>123659880</v>
      </c>
      <c r="G21" s="35">
        <f t="shared" si="0"/>
        <v>890900</v>
      </c>
      <c r="H21" s="35">
        <f t="shared" si="0"/>
        <v>12550650</v>
      </c>
      <c r="I21" s="35">
        <f t="shared" si="0"/>
        <v>612737</v>
      </c>
      <c r="J21" s="35">
        <f t="shared" si="0"/>
        <v>14054287</v>
      </c>
      <c r="K21" s="35">
        <f t="shared" si="0"/>
        <v>870447</v>
      </c>
      <c r="L21" s="35">
        <f t="shared" si="0"/>
        <v>898979</v>
      </c>
      <c r="M21" s="35">
        <f t="shared" si="0"/>
        <v>7494237</v>
      </c>
      <c r="N21" s="35">
        <f t="shared" si="0"/>
        <v>9263663</v>
      </c>
      <c r="O21" s="35">
        <f t="shared" si="0"/>
        <v>880019</v>
      </c>
      <c r="P21" s="35">
        <f t="shared" si="0"/>
        <v>907096</v>
      </c>
      <c r="Q21" s="35">
        <f t="shared" si="0"/>
        <v>7886386</v>
      </c>
      <c r="R21" s="35">
        <f t="shared" si="0"/>
        <v>9673501</v>
      </c>
      <c r="S21" s="35">
        <f t="shared" si="0"/>
        <v>895676</v>
      </c>
      <c r="T21" s="35">
        <f t="shared" si="0"/>
        <v>897002</v>
      </c>
      <c r="U21" s="35">
        <f t="shared" si="0"/>
        <v>901483</v>
      </c>
      <c r="V21" s="35">
        <f t="shared" si="0"/>
        <v>2694161</v>
      </c>
      <c r="W21" s="35">
        <f t="shared" si="0"/>
        <v>35685612</v>
      </c>
      <c r="X21" s="35">
        <f t="shared" si="0"/>
        <v>123659880</v>
      </c>
      <c r="Y21" s="35">
        <f t="shared" si="0"/>
        <v>-87974268</v>
      </c>
      <c r="Z21" s="36">
        <f>+IF(X21&lt;&gt;0,+(Y21/X21)*100,0)</f>
        <v>-71.142126290272969</v>
      </c>
      <c r="AA21" s="33">
        <f>SUM(AA5:AA20)</f>
        <v>123659880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15517556</v>
      </c>
      <c r="D24" s="6"/>
      <c r="E24" s="7"/>
      <c r="F24" s="8">
        <v>10261909</v>
      </c>
      <c r="G24" s="8"/>
      <c r="H24" s="8">
        <v>3856922</v>
      </c>
      <c r="I24" s="8">
        <v>1852748</v>
      </c>
      <c r="J24" s="8">
        <v>5709670</v>
      </c>
      <c r="K24" s="8">
        <v>1865588</v>
      </c>
      <c r="L24" s="8"/>
      <c r="M24" s="8">
        <v>3808643</v>
      </c>
      <c r="N24" s="8">
        <v>5674231</v>
      </c>
      <c r="O24" s="8">
        <v>2888615</v>
      </c>
      <c r="P24" s="8">
        <v>1369975</v>
      </c>
      <c r="Q24" s="8">
        <v>2734115</v>
      </c>
      <c r="R24" s="8">
        <v>6992705</v>
      </c>
      <c r="S24" s="8">
        <v>2558095</v>
      </c>
      <c r="T24" s="8">
        <v>2745438</v>
      </c>
      <c r="U24" s="8">
        <v>2514127</v>
      </c>
      <c r="V24" s="8">
        <v>7817660</v>
      </c>
      <c r="W24" s="8">
        <v>26194266</v>
      </c>
      <c r="X24" s="8">
        <v>10261909</v>
      </c>
      <c r="Y24" s="8">
        <v>15932357</v>
      </c>
      <c r="Z24" s="2">
        <v>155.2572430724147</v>
      </c>
      <c r="AA24" s="6">
        <v>10261909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2940720</v>
      </c>
      <c r="F26" s="8">
        <v>2940720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2940720</v>
      </c>
      <c r="Y26" s="8">
        <v>-2940720</v>
      </c>
      <c r="Z26" s="2">
        <v>-100</v>
      </c>
      <c r="AA26" s="6">
        <v>2940720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2593008</v>
      </c>
      <c r="F27" s="8">
        <v>2593008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2593008</v>
      </c>
      <c r="Y27" s="8">
        <v>-2593008</v>
      </c>
      <c r="Z27" s="2">
        <v>-100</v>
      </c>
      <c r="AA27" s="6">
        <v>2593008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1064174</v>
      </c>
      <c r="D30" s="6"/>
      <c r="E30" s="7">
        <v>2485752</v>
      </c>
      <c r="F30" s="8">
        <v>945758</v>
      </c>
      <c r="G30" s="8"/>
      <c r="H30" s="8">
        <v>80546</v>
      </c>
      <c r="I30" s="8">
        <v>250295</v>
      </c>
      <c r="J30" s="8">
        <v>330841</v>
      </c>
      <c r="K30" s="8"/>
      <c r="L30" s="8">
        <v>51772</v>
      </c>
      <c r="M30" s="8">
        <v>1500</v>
      </c>
      <c r="N30" s="8">
        <v>53272</v>
      </c>
      <c r="O30" s="8">
        <v>125880</v>
      </c>
      <c r="P30" s="8">
        <v>142183</v>
      </c>
      <c r="Q30" s="8">
        <v>30990</v>
      </c>
      <c r="R30" s="8">
        <v>299053</v>
      </c>
      <c r="S30" s="8">
        <v>308</v>
      </c>
      <c r="T30" s="8">
        <v>834</v>
      </c>
      <c r="U30" s="8">
        <v>943580</v>
      </c>
      <c r="V30" s="8">
        <v>944722</v>
      </c>
      <c r="W30" s="8">
        <v>1627888</v>
      </c>
      <c r="X30" s="8">
        <v>945758</v>
      </c>
      <c r="Y30" s="8">
        <v>682130</v>
      </c>
      <c r="Z30" s="2">
        <v>72.125215964337599</v>
      </c>
      <c r="AA30" s="6">
        <v>945758</v>
      </c>
    </row>
    <row r="31" spans="1:27" x14ac:dyDescent="0.25">
      <c r="A31" s="25" t="s">
        <v>57</v>
      </c>
      <c r="B31" s="24" t="s">
        <v>32</v>
      </c>
      <c r="C31" s="6">
        <v>844903</v>
      </c>
      <c r="D31" s="6"/>
      <c r="E31" s="7">
        <v>1575000</v>
      </c>
      <c r="F31" s="8">
        <v>1636708</v>
      </c>
      <c r="G31" s="8">
        <v>175843</v>
      </c>
      <c r="H31" s="8">
        <v>161000</v>
      </c>
      <c r="I31" s="8">
        <v>169950</v>
      </c>
      <c r="J31" s="8">
        <v>506793</v>
      </c>
      <c r="K31" s="8">
        <v>190216</v>
      </c>
      <c r="L31" s="8">
        <v>244613</v>
      </c>
      <c r="M31" s="8">
        <v>187982</v>
      </c>
      <c r="N31" s="8">
        <v>622811</v>
      </c>
      <c r="O31" s="8"/>
      <c r="P31" s="8">
        <v>220595</v>
      </c>
      <c r="Q31" s="8">
        <v>175843</v>
      </c>
      <c r="R31" s="8">
        <v>396438</v>
      </c>
      <c r="S31" s="8">
        <v>5700</v>
      </c>
      <c r="T31" s="8"/>
      <c r="U31" s="8">
        <v>4331</v>
      </c>
      <c r="V31" s="8">
        <v>10031</v>
      </c>
      <c r="W31" s="8">
        <v>1536073</v>
      </c>
      <c r="X31" s="8">
        <v>1636708</v>
      </c>
      <c r="Y31" s="8">
        <v>-100635</v>
      </c>
      <c r="Z31" s="2">
        <v>-6.1486227231735899</v>
      </c>
      <c r="AA31" s="6">
        <v>1636708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701229</v>
      </c>
      <c r="D33" s="6"/>
      <c r="E33" s="7">
        <v>2516664</v>
      </c>
      <c r="F33" s="8">
        <v>3089908</v>
      </c>
      <c r="G33" s="8"/>
      <c r="H33" s="8">
        <v>188554</v>
      </c>
      <c r="I33" s="8">
        <v>126023</v>
      </c>
      <c r="J33" s="8">
        <v>314577</v>
      </c>
      <c r="K33" s="8">
        <v>153170</v>
      </c>
      <c r="L33" s="8">
        <v>19897</v>
      </c>
      <c r="M33" s="8">
        <v>236923</v>
      </c>
      <c r="N33" s="8">
        <v>409990</v>
      </c>
      <c r="O33" s="8">
        <v>50420</v>
      </c>
      <c r="P33" s="8">
        <v>9789</v>
      </c>
      <c r="Q33" s="8">
        <v>49538</v>
      </c>
      <c r="R33" s="8">
        <v>109747</v>
      </c>
      <c r="S33" s="8">
        <v>58937</v>
      </c>
      <c r="T33" s="8">
        <v>6192</v>
      </c>
      <c r="U33" s="8">
        <v>704295</v>
      </c>
      <c r="V33" s="8">
        <v>769424</v>
      </c>
      <c r="W33" s="8">
        <v>1603738</v>
      </c>
      <c r="X33" s="8">
        <v>3089908</v>
      </c>
      <c r="Y33" s="8">
        <v>-1486170</v>
      </c>
      <c r="Z33" s="2">
        <v>-48.097548535425652</v>
      </c>
      <c r="AA33" s="6">
        <v>3089908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18127862</v>
      </c>
      <c r="D35" s="33">
        <f>SUM(D24:D34)</f>
        <v>0</v>
      </c>
      <c r="E35" s="34">
        <f t="shared" si="1"/>
        <v>12111144</v>
      </c>
      <c r="F35" s="35">
        <f t="shared" si="1"/>
        <v>21468011</v>
      </c>
      <c r="G35" s="35">
        <f t="shared" si="1"/>
        <v>175843</v>
      </c>
      <c r="H35" s="35">
        <f t="shared" si="1"/>
        <v>4287022</v>
      </c>
      <c r="I35" s="35">
        <f t="shared" si="1"/>
        <v>2399016</v>
      </c>
      <c r="J35" s="35">
        <f t="shared" si="1"/>
        <v>6861881</v>
      </c>
      <c r="K35" s="35">
        <f t="shared" si="1"/>
        <v>2208974</v>
      </c>
      <c r="L35" s="35">
        <f t="shared" si="1"/>
        <v>316282</v>
      </c>
      <c r="M35" s="35">
        <f t="shared" si="1"/>
        <v>4235048</v>
      </c>
      <c r="N35" s="35">
        <f t="shared" si="1"/>
        <v>6760304</v>
      </c>
      <c r="O35" s="35">
        <f t="shared" si="1"/>
        <v>3064915</v>
      </c>
      <c r="P35" s="35">
        <f t="shared" si="1"/>
        <v>1742542</v>
      </c>
      <c r="Q35" s="35">
        <f t="shared" si="1"/>
        <v>2990486</v>
      </c>
      <c r="R35" s="35">
        <f t="shared" si="1"/>
        <v>7797943</v>
      </c>
      <c r="S35" s="35">
        <f t="shared" si="1"/>
        <v>2623040</v>
      </c>
      <c r="T35" s="35">
        <f t="shared" si="1"/>
        <v>2752464</v>
      </c>
      <c r="U35" s="35">
        <f t="shared" si="1"/>
        <v>4166333</v>
      </c>
      <c r="V35" s="35">
        <f t="shared" si="1"/>
        <v>9541837</v>
      </c>
      <c r="W35" s="35">
        <f t="shared" si="1"/>
        <v>30961965</v>
      </c>
      <c r="X35" s="35">
        <f t="shared" si="1"/>
        <v>21468011</v>
      </c>
      <c r="Y35" s="35">
        <f t="shared" si="1"/>
        <v>9493954</v>
      </c>
      <c r="Z35" s="36">
        <f>+IF(X35&lt;&gt;0,+(Y35/X35)*100,0)</f>
        <v>44.223724312419996</v>
      </c>
      <c r="AA35" s="33">
        <f>SUM(AA24:AA34)</f>
        <v>21468011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22340725</v>
      </c>
      <c r="D37" s="46">
        <f>+D21-D35</f>
        <v>0</v>
      </c>
      <c r="E37" s="47">
        <f t="shared" si="2"/>
        <v>111548736</v>
      </c>
      <c r="F37" s="48">
        <f t="shared" si="2"/>
        <v>102191869</v>
      </c>
      <c r="G37" s="48">
        <f t="shared" si="2"/>
        <v>715057</v>
      </c>
      <c r="H37" s="48">
        <f t="shared" si="2"/>
        <v>8263628</v>
      </c>
      <c r="I37" s="48">
        <f t="shared" si="2"/>
        <v>-1786279</v>
      </c>
      <c r="J37" s="48">
        <f t="shared" si="2"/>
        <v>7192406</v>
      </c>
      <c r="K37" s="48">
        <f t="shared" si="2"/>
        <v>-1338527</v>
      </c>
      <c r="L37" s="48">
        <f t="shared" si="2"/>
        <v>582697</v>
      </c>
      <c r="M37" s="48">
        <f t="shared" si="2"/>
        <v>3259189</v>
      </c>
      <c r="N37" s="48">
        <f t="shared" si="2"/>
        <v>2503359</v>
      </c>
      <c r="O37" s="48">
        <f t="shared" si="2"/>
        <v>-2184896</v>
      </c>
      <c r="P37" s="48">
        <f t="shared" si="2"/>
        <v>-835446</v>
      </c>
      <c r="Q37" s="48">
        <f t="shared" si="2"/>
        <v>4895900</v>
      </c>
      <c r="R37" s="48">
        <f t="shared" si="2"/>
        <v>1875558</v>
      </c>
      <c r="S37" s="48">
        <f t="shared" si="2"/>
        <v>-1727364</v>
      </c>
      <c r="T37" s="48">
        <f t="shared" si="2"/>
        <v>-1855462</v>
      </c>
      <c r="U37" s="48">
        <f t="shared" si="2"/>
        <v>-3264850</v>
      </c>
      <c r="V37" s="48">
        <f t="shared" si="2"/>
        <v>-6847676</v>
      </c>
      <c r="W37" s="48">
        <f t="shared" si="2"/>
        <v>4723647</v>
      </c>
      <c r="X37" s="48">
        <f>IF(F21=F35,0,X21-X35)</f>
        <v>102191869</v>
      </c>
      <c r="Y37" s="48">
        <f t="shared" si="2"/>
        <v>-97468222</v>
      </c>
      <c r="Z37" s="49">
        <f>+IF(X37&lt;&gt;0,+(Y37/X37)*100,0)</f>
        <v>-95.377668452271863</v>
      </c>
      <c r="AA37" s="46">
        <f>+AA21-AA35</f>
        <v>102191869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22340725</v>
      </c>
      <c r="D41" s="56">
        <f>SUM(D37:D40)</f>
        <v>0</v>
      </c>
      <c r="E41" s="57">
        <f t="shared" si="3"/>
        <v>111548736</v>
      </c>
      <c r="F41" s="58">
        <f t="shared" si="3"/>
        <v>102191869</v>
      </c>
      <c r="G41" s="58">
        <f t="shared" si="3"/>
        <v>715057</v>
      </c>
      <c r="H41" s="58">
        <f t="shared" si="3"/>
        <v>8263628</v>
      </c>
      <c r="I41" s="58">
        <f t="shared" si="3"/>
        <v>-1786279</v>
      </c>
      <c r="J41" s="58">
        <f t="shared" si="3"/>
        <v>7192406</v>
      </c>
      <c r="K41" s="58">
        <f t="shared" si="3"/>
        <v>-1338527</v>
      </c>
      <c r="L41" s="58">
        <f t="shared" si="3"/>
        <v>582697</v>
      </c>
      <c r="M41" s="58">
        <f t="shared" si="3"/>
        <v>3259189</v>
      </c>
      <c r="N41" s="58">
        <f t="shared" si="3"/>
        <v>2503359</v>
      </c>
      <c r="O41" s="58">
        <f t="shared" si="3"/>
        <v>-2184896</v>
      </c>
      <c r="P41" s="58">
        <f t="shared" si="3"/>
        <v>-835446</v>
      </c>
      <c r="Q41" s="58">
        <f t="shared" si="3"/>
        <v>4895900</v>
      </c>
      <c r="R41" s="58">
        <f t="shared" si="3"/>
        <v>1875558</v>
      </c>
      <c r="S41" s="58">
        <f t="shared" si="3"/>
        <v>-1727364</v>
      </c>
      <c r="T41" s="58">
        <f t="shared" si="3"/>
        <v>-1855462</v>
      </c>
      <c r="U41" s="58">
        <f t="shared" si="3"/>
        <v>-3264850</v>
      </c>
      <c r="V41" s="58">
        <f t="shared" si="3"/>
        <v>-6847676</v>
      </c>
      <c r="W41" s="58">
        <f t="shared" si="3"/>
        <v>4723647</v>
      </c>
      <c r="X41" s="58">
        <f t="shared" si="3"/>
        <v>102191869</v>
      </c>
      <c r="Y41" s="58">
        <f t="shared" si="3"/>
        <v>-97468222</v>
      </c>
      <c r="Z41" s="59">
        <f>+IF(X41&lt;&gt;0,+(Y41/X41)*100,0)</f>
        <v>-95.377668452271863</v>
      </c>
      <c r="AA41" s="56">
        <f>SUM(AA37:AA40)</f>
        <v>102191869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22340725</v>
      </c>
      <c r="D43" s="64">
        <f>+D41-D42</f>
        <v>0</v>
      </c>
      <c r="E43" s="65">
        <f t="shared" si="4"/>
        <v>111548736</v>
      </c>
      <c r="F43" s="66">
        <f t="shared" si="4"/>
        <v>102191869</v>
      </c>
      <c r="G43" s="66">
        <f t="shared" si="4"/>
        <v>715057</v>
      </c>
      <c r="H43" s="66">
        <f t="shared" si="4"/>
        <v>8263628</v>
      </c>
      <c r="I43" s="66">
        <f t="shared" si="4"/>
        <v>-1786279</v>
      </c>
      <c r="J43" s="66">
        <f t="shared" si="4"/>
        <v>7192406</v>
      </c>
      <c r="K43" s="66">
        <f t="shared" si="4"/>
        <v>-1338527</v>
      </c>
      <c r="L43" s="66">
        <f t="shared" si="4"/>
        <v>582697</v>
      </c>
      <c r="M43" s="66">
        <f t="shared" si="4"/>
        <v>3259189</v>
      </c>
      <c r="N43" s="66">
        <f t="shared" si="4"/>
        <v>2503359</v>
      </c>
      <c r="O43" s="66">
        <f t="shared" si="4"/>
        <v>-2184896</v>
      </c>
      <c r="P43" s="66">
        <f t="shared" si="4"/>
        <v>-835446</v>
      </c>
      <c r="Q43" s="66">
        <f t="shared" si="4"/>
        <v>4895900</v>
      </c>
      <c r="R43" s="66">
        <f t="shared" si="4"/>
        <v>1875558</v>
      </c>
      <c r="S43" s="66">
        <f t="shared" si="4"/>
        <v>-1727364</v>
      </c>
      <c r="T43" s="66">
        <f t="shared" si="4"/>
        <v>-1855462</v>
      </c>
      <c r="U43" s="66">
        <f t="shared" si="4"/>
        <v>-3264850</v>
      </c>
      <c r="V43" s="66">
        <f t="shared" si="4"/>
        <v>-6847676</v>
      </c>
      <c r="W43" s="66">
        <f t="shared" si="4"/>
        <v>4723647</v>
      </c>
      <c r="X43" s="66">
        <f t="shared" si="4"/>
        <v>102191869</v>
      </c>
      <c r="Y43" s="66">
        <f t="shared" si="4"/>
        <v>-97468222</v>
      </c>
      <c r="Z43" s="67">
        <f>+IF(X43&lt;&gt;0,+(Y43/X43)*100,0)</f>
        <v>-95.377668452271863</v>
      </c>
      <c r="AA43" s="64">
        <f>+AA41-AA42</f>
        <v>102191869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22340725</v>
      </c>
      <c r="D45" s="56">
        <f>SUM(D43:D44)</f>
        <v>0</v>
      </c>
      <c r="E45" s="57">
        <f t="shared" si="5"/>
        <v>111548736</v>
      </c>
      <c r="F45" s="58">
        <f t="shared" si="5"/>
        <v>102191869</v>
      </c>
      <c r="G45" s="58">
        <f t="shared" si="5"/>
        <v>715057</v>
      </c>
      <c r="H45" s="58">
        <f t="shared" si="5"/>
        <v>8263628</v>
      </c>
      <c r="I45" s="58">
        <f t="shared" si="5"/>
        <v>-1786279</v>
      </c>
      <c r="J45" s="58">
        <f t="shared" si="5"/>
        <v>7192406</v>
      </c>
      <c r="K45" s="58">
        <f t="shared" si="5"/>
        <v>-1338527</v>
      </c>
      <c r="L45" s="58">
        <f t="shared" si="5"/>
        <v>582697</v>
      </c>
      <c r="M45" s="58">
        <f t="shared" si="5"/>
        <v>3259189</v>
      </c>
      <c r="N45" s="58">
        <f t="shared" si="5"/>
        <v>2503359</v>
      </c>
      <c r="O45" s="58">
        <f t="shared" si="5"/>
        <v>-2184896</v>
      </c>
      <c r="P45" s="58">
        <f t="shared" si="5"/>
        <v>-835446</v>
      </c>
      <c r="Q45" s="58">
        <f t="shared" si="5"/>
        <v>4895900</v>
      </c>
      <c r="R45" s="58">
        <f t="shared" si="5"/>
        <v>1875558</v>
      </c>
      <c r="S45" s="58">
        <f t="shared" si="5"/>
        <v>-1727364</v>
      </c>
      <c r="T45" s="58">
        <f t="shared" si="5"/>
        <v>-1855462</v>
      </c>
      <c r="U45" s="58">
        <f t="shared" si="5"/>
        <v>-3264850</v>
      </c>
      <c r="V45" s="58">
        <f t="shared" si="5"/>
        <v>-6847676</v>
      </c>
      <c r="W45" s="58">
        <f t="shared" si="5"/>
        <v>4723647</v>
      </c>
      <c r="X45" s="58">
        <f t="shared" si="5"/>
        <v>102191869</v>
      </c>
      <c r="Y45" s="58">
        <f t="shared" si="5"/>
        <v>-97468222</v>
      </c>
      <c r="Z45" s="59">
        <f>+IF(X45&lt;&gt;0,+(Y45/X45)*100,0)</f>
        <v>-95.377668452271863</v>
      </c>
      <c r="AA45" s="56">
        <f>SUM(AA43:AA44)</f>
        <v>102191869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22340725</v>
      </c>
      <c r="D47" s="71">
        <f>SUM(D45:D46)</f>
        <v>0</v>
      </c>
      <c r="E47" s="72">
        <f t="shared" si="6"/>
        <v>111548736</v>
      </c>
      <c r="F47" s="73">
        <f t="shared" si="6"/>
        <v>102191869</v>
      </c>
      <c r="G47" s="73">
        <f t="shared" si="6"/>
        <v>715057</v>
      </c>
      <c r="H47" s="74">
        <f t="shared" si="6"/>
        <v>8263628</v>
      </c>
      <c r="I47" s="74">
        <f t="shared" si="6"/>
        <v>-1786279</v>
      </c>
      <c r="J47" s="74">
        <f t="shared" si="6"/>
        <v>7192406</v>
      </c>
      <c r="K47" s="74">
        <f t="shared" si="6"/>
        <v>-1338527</v>
      </c>
      <c r="L47" s="74">
        <f t="shared" si="6"/>
        <v>582697</v>
      </c>
      <c r="M47" s="73">
        <f t="shared" si="6"/>
        <v>3259189</v>
      </c>
      <c r="N47" s="73">
        <f t="shared" si="6"/>
        <v>2503359</v>
      </c>
      <c r="O47" s="74">
        <f t="shared" si="6"/>
        <v>-2184896</v>
      </c>
      <c r="P47" s="74">
        <f t="shared" si="6"/>
        <v>-835446</v>
      </c>
      <c r="Q47" s="74">
        <f t="shared" si="6"/>
        <v>4895900</v>
      </c>
      <c r="R47" s="74">
        <f t="shared" si="6"/>
        <v>1875558</v>
      </c>
      <c r="S47" s="74">
        <f t="shared" si="6"/>
        <v>-1727364</v>
      </c>
      <c r="T47" s="73">
        <f t="shared" si="6"/>
        <v>-1855462</v>
      </c>
      <c r="U47" s="73">
        <f t="shared" si="6"/>
        <v>-3264850</v>
      </c>
      <c r="V47" s="74">
        <f t="shared" si="6"/>
        <v>-6847676</v>
      </c>
      <c r="W47" s="74">
        <f t="shared" si="6"/>
        <v>4723647</v>
      </c>
      <c r="X47" s="74">
        <f t="shared" si="6"/>
        <v>102191869</v>
      </c>
      <c r="Y47" s="74">
        <f t="shared" si="6"/>
        <v>-97468222</v>
      </c>
      <c r="Z47" s="75">
        <f>+IF(X47&lt;&gt;0,+(Y47/X47)*100,0)</f>
        <v>-95.377668452271863</v>
      </c>
      <c r="AA47" s="76">
        <f>SUM(AA45:AA46)</f>
        <v>102191869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-350</v>
      </c>
      <c r="H7" s="8">
        <v>-89</v>
      </c>
      <c r="I7" s="8"/>
      <c r="J7" s="8">
        <v>-439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-439</v>
      </c>
      <c r="X7" s="8">
        <v>2500</v>
      </c>
      <c r="Y7" s="8">
        <v>-2939</v>
      </c>
      <c r="Z7" s="2">
        <v>-117.56</v>
      </c>
      <c r="AA7" s="6">
        <v>2500</v>
      </c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122429601</v>
      </c>
      <c r="D9" s="6"/>
      <c r="E9" s="7">
        <v>145596564</v>
      </c>
      <c r="F9" s="8">
        <v>142724999</v>
      </c>
      <c r="G9" s="8">
        <v>11306619</v>
      </c>
      <c r="H9" s="8">
        <v>11330131</v>
      </c>
      <c r="I9" s="8">
        <v>10794086</v>
      </c>
      <c r="J9" s="8">
        <v>33430836</v>
      </c>
      <c r="K9" s="8">
        <v>10846333</v>
      </c>
      <c r="L9" s="8">
        <v>10896838</v>
      </c>
      <c r="M9" s="8">
        <v>10763607</v>
      </c>
      <c r="N9" s="8">
        <v>32506778</v>
      </c>
      <c r="O9" s="8">
        <v>10830259</v>
      </c>
      <c r="P9" s="8">
        <v>11074705</v>
      </c>
      <c r="Q9" s="8">
        <v>11060166</v>
      </c>
      <c r="R9" s="8">
        <v>32965130</v>
      </c>
      <c r="S9" s="8">
        <v>11123113</v>
      </c>
      <c r="T9" s="8">
        <v>11105326</v>
      </c>
      <c r="U9" s="8">
        <v>-4202188</v>
      </c>
      <c r="V9" s="8">
        <v>18026251</v>
      </c>
      <c r="W9" s="8">
        <v>116928995</v>
      </c>
      <c r="X9" s="8">
        <v>142724999</v>
      </c>
      <c r="Y9" s="8">
        <v>-25796004</v>
      </c>
      <c r="Z9" s="2">
        <v>-18.073921303723392</v>
      </c>
      <c r="AA9" s="6">
        <v>142724999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31774643</v>
      </c>
      <c r="G13" s="8">
        <v>1699880</v>
      </c>
      <c r="H13" s="8">
        <v>1724147</v>
      </c>
      <c r="I13" s="8">
        <v>1839421</v>
      </c>
      <c r="J13" s="8">
        <v>5263448</v>
      </c>
      <c r="K13" s="8">
        <v>1870602</v>
      </c>
      <c r="L13" s="8">
        <v>1918909</v>
      </c>
      <c r="M13" s="8">
        <v>1953507</v>
      </c>
      <c r="N13" s="8">
        <v>5743018</v>
      </c>
      <c r="O13" s="8">
        <v>1987076</v>
      </c>
      <c r="P13" s="8">
        <v>2011289</v>
      </c>
      <c r="Q13" s="8">
        <v>2039803</v>
      </c>
      <c r="R13" s="8">
        <v>6038168</v>
      </c>
      <c r="S13" s="8">
        <v>2067435</v>
      </c>
      <c r="T13" s="8">
        <v>2097214</v>
      </c>
      <c r="U13" s="8">
        <v>2121352</v>
      </c>
      <c r="V13" s="8">
        <v>6286001</v>
      </c>
      <c r="W13" s="8">
        <v>23330635</v>
      </c>
      <c r="X13" s="8">
        <v>31774643</v>
      </c>
      <c r="Y13" s="8">
        <v>-8444008</v>
      </c>
      <c r="Z13" s="2">
        <v>-26.574674654881253</v>
      </c>
      <c r="AA13" s="6">
        <v>31774643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122429601</v>
      </c>
      <c r="D21" s="33">
        <f t="shared" si="0"/>
        <v>0</v>
      </c>
      <c r="E21" s="34">
        <f t="shared" si="0"/>
        <v>145596564</v>
      </c>
      <c r="F21" s="35">
        <f t="shared" si="0"/>
        <v>174502142</v>
      </c>
      <c r="G21" s="35">
        <f t="shared" si="0"/>
        <v>13006149</v>
      </c>
      <c r="H21" s="35">
        <f t="shared" si="0"/>
        <v>13054189</v>
      </c>
      <c r="I21" s="35">
        <f t="shared" si="0"/>
        <v>12633507</v>
      </c>
      <c r="J21" s="35">
        <f t="shared" si="0"/>
        <v>38693845</v>
      </c>
      <c r="K21" s="35">
        <f t="shared" si="0"/>
        <v>12716935</v>
      </c>
      <c r="L21" s="35">
        <f t="shared" si="0"/>
        <v>12815747</v>
      </c>
      <c r="M21" s="35">
        <f t="shared" si="0"/>
        <v>12717114</v>
      </c>
      <c r="N21" s="35">
        <f t="shared" si="0"/>
        <v>38249796</v>
      </c>
      <c r="O21" s="35">
        <f t="shared" si="0"/>
        <v>12817335</v>
      </c>
      <c r="P21" s="35">
        <f t="shared" si="0"/>
        <v>13085994</v>
      </c>
      <c r="Q21" s="35">
        <f t="shared" si="0"/>
        <v>13099969</v>
      </c>
      <c r="R21" s="35">
        <f t="shared" si="0"/>
        <v>39003298</v>
      </c>
      <c r="S21" s="35">
        <f t="shared" si="0"/>
        <v>13190548</v>
      </c>
      <c r="T21" s="35">
        <f t="shared" si="0"/>
        <v>13202540</v>
      </c>
      <c r="U21" s="35">
        <f t="shared" si="0"/>
        <v>-2080836</v>
      </c>
      <c r="V21" s="35">
        <f t="shared" si="0"/>
        <v>24312252</v>
      </c>
      <c r="W21" s="35">
        <f t="shared" si="0"/>
        <v>140259191</v>
      </c>
      <c r="X21" s="35">
        <f t="shared" si="0"/>
        <v>174502142</v>
      </c>
      <c r="Y21" s="35">
        <f t="shared" si="0"/>
        <v>-34242951</v>
      </c>
      <c r="Z21" s="36">
        <f>+IF(X21&lt;&gt;0,+(Y21/X21)*100,0)</f>
        <v>-19.623226745262532</v>
      </c>
      <c r="AA21" s="33">
        <f>SUM(AA5:AA20)</f>
        <v>174502142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83649294</v>
      </c>
      <c r="D24" s="6"/>
      <c r="E24" s="7">
        <v>79295734</v>
      </c>
      <c r="F24" s="8">
        <v>98864432</v>
      </c>
      <c r="G24" s="8"/>
      <c r="H24" s="8"/>
      <c r="I24" s="8">
        <v>18363358</v>
      </c>
      <c r="J24" s="8">
        <v>18363358</v>
      </c>
      <c r="K24" s="8">
        <v>6684774</v>
      </c>
      <c r="L24" s="8">
        <v>8885178</v>
      </c>
      <c r="M24" s="8">
        <v>9008946</v>
      </c>
      <c r="N24" s="8">
        <v>24578898</v>
      </c>
      <c r="O24" s="8">
        <v>17586992</v>
      </c>
      <c r="P24" s="8">
        <v>9617303</v>
      </c>
      <c r="Q24" s="8">
        <v>7988679</v>
      </c>
      <c r="R24" s="8">
        <v>35192974</v>
      </c>
      <c r="S24" s="8">
        <v>7939007</v>
      </c>
      <c r="T24" s="8">
        <v>8031173</v>
      </c>
      <c r="U24" s="8">
        <v>7513307</v>
      </c>
      <c r="V24" s="8">
        <v>23483487</v>
      </c>
      <c r="W24" s="8">
        <v>101618717</v>
      </c>
      <c r="X24" s="8">
        <v>98864432</v>
      </c>
      <c r="Y24" s="8">
        <v>2754285</v>
      </c>
      <c r="Z24" s="2">
        <v>2.7859210276957844</v>
      </c>
      <c r="AA24" s="6">
        <v>98864432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110028888</v>
      </c>
      <c r="D26" s="6"/>
      <c r="E26" s="7">
        <v>39531104</v>
      </c>
      <c r="F26" s="8">
        <v>39531104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27299356</v>
      </c>
      <c r="R26" s="8">
        <v>27299356</v>
      </c>
      <c r="S26" s="8">
        <v>3033262</v>
      </c>
      <c r="T26" s="8"/>
      <c r="U26" s="8"/>
      <c r="V26" s="8">
        <v>3033262</v>
      </c>
      <c r="W26" s="8">
        <v>30332618</v>
      </c>
      <c r="X26" s="8">
        <v>39531104</v>
      </c>
      <c r="Y26" s="8">
        <v>-9198486</v>
      </c>
      <c r="Z26" s="2">
        <v>-23.268983330189815</v>
      </c>
      <c r="AA26" s="6">
        <v>39531104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5715774</v>
      </c>
      <c r="F27" s="8">
        <v>5715774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5715774</v>
      </c>
      <c r="Y27" s="8">
        <v>-5715774</v>
      </c>
      <c r="Z27" s="2">
        <v>-100</v>
      </c>
      <c r="AA27" s="6">
        <v>5715774</v>
      </c>
    </row>
    <row r="28" spans="1:27" x14ac:dyDescent="0.25">
      <c r="A28" s="25" t="s">
        <v>54</v>
      </c>
      <c r="B28" s="24" t="s">
        <v>32</v>
      </c>
      <c r="C28" s="6">
        <v>55452</v>
      </c>
      <c r="D28" s="6"/>
      <c r="E28" s="7">
        <v>56260</v>
      </c>
      <c r="F28" s="8">
        <v>1512748</v>
      </c>
      <c r="G28" s="8"/>
      <c r="H28" s="8"/>
      <c r="I28" s="8"/>
      <c r="J28" s="8"/>
      <c r="K28" s="8"/>
      <c r="L28" s="8"/>
      <c r="M28" s="8">
        <v>1456488</v>
      </c>
      <c r="N28" s="8">
        <v>1456488</v>
      </c>
      <c r="O28" s="8"/>
      <c r="P28" s="8"/>
      <c r="Q28" s="8"/>
      <c r="R28" s="8"/>
      <c r="S28" s="8"/>
      <c r="T28" s="8"/>
      <c r="U28" s="8">
        <v>1080430</v>
      </c>
      <c r="V28" s="8">
        <v>1080430</v>
      </c>
      <c r="W28" s="8">
        <v>2536918</v>
      </c>
      <c r="X28" s="8">
        <v>1512748</v>
      </c>
      <c r="Y28" s="8">
        <v>1024170</v>
      </c>
      <c r="Z28" s="2">
        <v>67.702618017012753</v>
      </c>
      <c r="AA28" s="6">
        <v>1512748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435386</v>
      </c>
      <c r="D30" s="6"/>
      <c r="E30" s="7">
        <v>900702</v>
      </c>
      <c r="F30" s="8">
        <v>1250702</v>
      </c>
      <c r="G30" s="8">
        <v>65067</v>
      </c>
      <c r="H30" s="8">
        <v>7518</v>
      </c>
      <c r="I30" s="8">
        <v>54805</v>
      </c>
      <c r="J30" s="8">
        <v>127390</v>
      </c>
      <c r="K30" s="8">
        <v>60782</v>
      </c>
      <c r="L30" s="8">
        <v>21630</v>
      </c>
      <c r="M30" s="8">
        <v>30306</v>
      </c>
      <c r="N30" s="8">
        <v>112718</v>
      </c>
      <c r="O30" s="8">
        <v>45517</v>
      </c>
      <c r="P30" s="8">
        <v>32648</v>
      </c>
      <c r="Q30" s="8">
        <v>114458</v>
      </c>
      <c r="R30" s="8">
        <v>192623</v>
      </c>
      <c r="S30" s="8">
        <v>86015</v>
      </c>
      <c r="T30" s="8">
        <v>75924</v>
      </c>
      <c r="U30" s="8">
        <v>108920</v>
      </c>
      <c r="V30" s="8">
        <v>270859</v>
      </c>
      <c r="W30" s="8">
        <v>703590</v>
      </c>
      <c r="X30" s="8">
        <v>1250702</v>
      </c>
      <c r="Y30" s="8">
        <v>-547112</v>
      </c>
      <c r="Z30" s="2">
        <v>-43.744393148807632</v>
      </c>
      <c r="AA30" s="6">
        <v>1250702</v>
      </c>
    </row>
    <row r="31" spans="1:27" x14ac:dyDescent="0.25">
      <c r="A31" s="25" t="s">
        <v>57</v>
      </c>
      <c r="B31" s="24" t="s">
        <v>32</v>
      </c>
      <c r="C31" s="6">
        <v>34171298</v>
      </c>
      <c r="D31" s="6"/>
      <c r="E31" s="7">
        <v>23447987</v>
      </c>
      <c r="F31" s="8">
        <v>38350490</v>
      </c>
      <c r="G31" s="8"/>
      <c r="H31" s="8">
        <v>268633</v>
      </c>
      <c r="I31" s="8">
        <v>4112271</v>
      </c>
      <c r="J31" s="8">
        <v>4380904</v>
      </c>
      <c r="K31" s="8">
        <v>749800</v>
      </c>
      <c r="L31" s="8">
        <v>2523323</v>
      </c>
      <c r="M31" s="8">
        <v>4389251</v>
      </c>
      <c r="N31" s="8">
        <v>7662374</v>
      </c>
      <c r="O31" s="8">
        <v>476021</v>
      </c>
      <c r="P31" s="8">
        <v>2634531</v>
      </c>
      <c r="Q31" s="8">
        <v>1745417</v>
      </c>
      <c r="R31" s="8">
        <v>4855969</v>
      </c>
      <c r="S31" s="8">
        <v>2767292</v>
      </c>
      <c r="T31" s="8">
        <v>4172785</v>
      </c>
      <c r="U31" s="8">
        <v>4441597</v>
      </c>
      <c r="V31" s="8">
        <v>11381674</v>
      </c>
      <c r="W31" s="8">
        <v>28280921</v>
      </c>
      <c r="X31" s="8">
        <v>38350490</v>
      </c>
      <c r="Y31" s="8">
        <v>-10069569</v>
      </c>
      <c r="Z31" s="2">
        <v>-26.256689288715741</v>
      </c>
      <c r="AA31" s="6">
        <v>38350490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24960200</v>
      </c>
      <c r="D33" s="6"/>
      <c r="E33" s="7">
        <v>13185741</v>
      </c>
      <c r="F33" s="8">
        <v>12915661</v>
      </c>
      <c r="G33" s="8">
        <v>158624</v>
      </c>
      <c r="H33" s="8">
        <v>233398</v>
      </c>
      <c r="I33" s="8">
        <v>376428</v>
      </c>
      <c r="J33" s="8">
        <v>768450</v>
      </c>
      <c r="K33" s="8">
        <v>554199</v>
      </c>
      <c r="L33" s="8">
        <v>561690</v>
      </c>
      <c r="M33" s="8">
        <v>197010</v>
      </c>
      <c r="N33" s="8">
        <v>1312899</v>
      </c>
      <c r="O33" s="8">
        <v>1253686</v>
      </c>
      <c r="P33" s="8">
        <v>304560</v>
      </c>
      <c r="Q33" s="8">
        <v>494079</v>
      </c>
      <c r="R33" s="8">
        <v>2052325</v>
      </c>
      <c r="S33" s="8">
        <v>169087</v>
      </c>
      <c r="T33" s="8">
        <v>766654</v>
      </c>
      <c r="U33" s="8">
        <v>2908079</v>
      </c>
      <c r="V33" s="8">
        <v>3843820</v>
      </c>
      <c r="W33" s="8">
        <v>7977494</v>
      </c>
      <c r="X33" s="8">
        <v>12915661</v>
      </c>
      <c r="Y33" s="8">
        <v>-4938167</v>
      </c>
      <c r="Z33" s="2">
        <v>-38.233947143704064</v>
      </c>
      <c r="AA33" s="6">
        <v>12915661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253300518</v>
      </c>
      <c r="D35" s="33">
        <f>SUM(D24:D34)</f>
        <v>0</v>
      </c>
      <c r="E35" s="34">
        <f t="shared" si="1"/>
        <v>162133302</v>
      </c>
      <c r="F35" s="35">
        <f t="shared" si="1"/>
        <v>198140911</v>
      </c>
      <c r="G35" s="35">
        <f t="shared" si="1"/>
        <v>223691</v>
      </c>
      <c r="H35" s="35">
        <f t="shared" si="1"/>
        <v>509549</v>
      </c>
      <c r="I35" s="35">
        <f t="shared" si="1"/>
        <v>22906862</v>
      </c>
      <c r="J35" s="35">
        <f t="shared" si="1"/>
        <v>23640102</v>
      </c>
      <c r="K35" s="35">
        <f t="shared" si="1"/>
        <v>8049555</v>
      </c>
      <c r="L35" s="35">
        <f t="shared" si="1"/>
        <v>11991821</v>
      </c>
      <c r="M35" s="35">
        <f t="shared" si="1"/>
        <v>15082001</v>
      </c>
      <c r="N35" s="35">
        <f t="shared" si="1"/>
        <v>35123377</v>
      </c>
      <c r="O35" s="35">
        <f t="shared" si="1"/>
        <v>19362216</v>
      </c>
      <c r="P35" s="35">
        <f t="shared" si="1"/>
        <v>12589042</v>
      </c>
      <c r="Q35" s="35">
        <f t="shared" si="1"/>
        <v>37641989</v>
      </c>
      <c r="R35" s="35">
        <f t="shared" si="1"/>
        <v>69593247</v>
      </c>
      <c r="S35" s="35">
        <f t="shared" si="1"/>
        <v>13994663</v>
      </c>
      <c r="T35" s="35">
        <f t="shared" si="1"/>
        <v>13046536</v>
      </c>
      <c r="U35" s="35">
        <f t="shared" si="1"/>
        <v>16052333</v>
      </c>
      <c r="V35" s="35">
        <f t="shared" si="1"/>
        <v>43093532</v>
      </c>
      <c r="W35" s="35">
        <f t="shared" si="1"/>
        <v>171450258</v>
      </c>
      <c r="X35" s="35">
        <f t="shared" si="1"/>
        <v>198140911</v>
      </c>
      <c r="Y35" s="35">
        <f t="shared" si="1"/>
        <v>-26690653</v>
      </c>
      <c r="Z35" s="36">
        <f>+IF(X35&lt;&gt;0,+(Y35/X35)*100,0)</f>
        <v>-13.47054117460881</v>
      </c>
      <c r="AA35" s="33">
        <f>SUM(AA24:AA34)</f>
        <v>198140911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-130870917</v>
      </c>
      <c r="D37" s="46">
        <f>+D21-D35</f>
        <v>0</v>
      </c>
      <c r="E37" s="47">
        <f t="shared" si="2"/>
        <v>-16536738</v>
      </c>
      <c r="F37" s="48">
        <f t="shared" si="2"/>
        <v>-23638769</v>
      </c>
      <c r="G37" s="48">
        <f t="shared" si="2"/>
        <v>12782458</v>
      </c>
      <c r="H37" s="48">
        <f t="shared" si="2"/>
        <v>12544640</v>
      </c>
      <c r="I37" s="48">
        <f t="shared" si="2"/>
        <v>-10273355</v>
      </c>
      <c r="J37" s="48">
        <f t="shared" si="2"/>
        <v>15053743</v>
      </c>
      <c r="K37" s="48">
        <f t="shared" si="2"/>
        <v>4667380</v>
      </c>
      <c r="L37" s="48">
        <f t="shared" si="2"/>
        <v>823926</v>
      </c>
      <c r="M37" s="48">
        <f t="shared" si="2"/>
        <v>-2364887</v>
      </c>
      <c r="N37" s="48">
        <f t="shared" si="2"/>
        <v>3126419</v>
      </c>
      <c r="O37" s="48">
        <f t="shared" si="2"/>
        <v>-6544881</v>
      </c>
      <c r="P37" s="48">
        <f t="shared" si="2"/>
        <v>496952</v>
      </c>
      <c r="Q37" s="48">
        <f t="shared" si="2"/>
        <v>-24542020</v>
      </c>
      <c r="R37" s="48">
        <f t="shared" si="2"/>
        <v>-30589949</v>
      </c>
      <c r="S37" s="48">
        <f t="shared" si="2"/>
        <v>-804115</v>
      </c>
      <c r="T37" s="48">
        <f t="shared" si="2"/>
        <v>156004</v>
      </c>
      <c r="U37" s="48">
        <f t="shared" si="2"/>
        <v>-18133169</v>
      </c>
      <c r="V37" s="48">
        <f t="shared" si="2"/>
        <v>-18781280</v>
      </c>
      <c r="W37" s="48">
        <f t="shared" si="2"/>
        <v>-31191067</v>
      </c>
      <c r="X37" s="48">
        <f>IF(F21=F35,0,X21-X35)</f>
        <v>-23638769</v>
      </c>
      <c r="Y37" s="48">
        <f t="shared" si="2"/>
        <v>-7552298</v>
      </c>
      <c r="Z37" s="49">
        <f>+IF(X37&lt;&gt;0,+(Y37/X37)*100,0)</f>
        <v>31.948778720245542</v>
      </c>
      <c r="AA37" s="46">
        <f>+AA21-AA35</f>
        <v>-23638769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-130870917</v>
      </c>
      <c r="D41" s="56">
        <f>SUM(D37:D40)</f>
        <v>0</v>
      </c>
      <c r="E41" s="57">
        <f t="shared" si="3"/>
        <v>-11536738</v>
      </c>
      <c r="F41" s="58">
        <f t="shared" si="3"/>
        <v>-18638769</v>
      </c>
      <c r="G41" s="58">
        <f t="shared" si="3"/>
        <v>12782458</v>
      </c>
      <c r="H41" s="58">
        <f t="shared" si="3"/>
        <v>12544640</v>
      </c>
      <c r="I41" s="58">
        <f t="shared" si="3"/>
        <v>-10273355</v>
      </c>
      <c r="J41" s="58">
        <f t="shared" si="3"/>
        <v>15053743</v>
      </c>
      <c r="K41" s="58">
        <f t="shared" si="3"/>
        <v>4667380</v>
      </c>
      <c r="L41" s="58">
        <f t="shared" si="3"/>
        <v>823926</v>
      </c>
      <c r="M41" s="58">
        <f t="shared" si="3"/>
        <v>-2364887</v>
      </c>
      <c r="N41" s="58">
        <f t="shared" si="3"/>
        <v>3126419</v>
      </c>
      <c r="O41" s="58">
        <f t="shared" si="3"/>
        <v>-6544881</v>
      </c>
      <c r="P41" s="58">
        <f t="shared" si="3"/>
        <v>496952</v>
      </c>
      <c r="Q41" s="58">
        <f t="shared" si="3"/>
        <v>-24542020</v>
      </c>
      <c r="R41" s="58">
        <f t="shared" si="3"/>
        <v>-30589949</v>
      </c>
      <c r="S41" s="58">
        <f t="shared" si="3"/>
        <v>-804115</v>
      </c>
      <c r="T41" s="58">
        <f t="shared" si="3"/>
        <v>156004</v>
      </c>
      <c r="U41" s="58">
        <f t="shared" si="3"/>
        <v>-18133169</v>
      </c>
      <c r="V41" s="58">
        <f t="shared" si="3"/>
        <v>-18781280</v>
      </c>
      <c r="W41" s="58">
        <f t="shared" si="3"/>
        <v>-31191067</v>
      </c>
      <c r="X41" s="58">
        <f t="shared" si="3"/>
        <v>-18638769</v>
      </c>
      <c r="Y41" s="58">
        <f t="shared" si="3"/>
        <v>-12552298</v>
      </c>
      <c r="Z41" s="59">
        <f>+IF(X41&lt;&gt;0,+(Y41/X41)*100,0)</f>
        <v>67.345102029002021</v>
      </c>
      <c r="AA41" s="56">
        <f>SUM(AA37:AA40)</f>
        <v>-18638769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-130870917</v>
      </c>
      <c r="D43" s="64">
        <f>+D41-D42</f>
        <v>0</v>
      </c>
      <c r="E43" s="65">
        <f t="shared" si="4"/>
        <v>-11536738</v>
      </c>
      <c r="F43" s="66">
        <f t="shared" si="4"/>
        <v>-18638769</v>
      </c>
      <c r="G43" s="66">
        <f t="shared" si="4"/>
        <v>12782458</v>
      </c>
      <c r="H43" s="66">
        <f t="shared" si="4"/>
        <v>12544640</v>
      </c>
      <c r="I43" s="66">
        <f t="shared" si="4"/>
        <v>-10273355</v>
      </c>
      <c r="J43" s="66">
        <f t="shared" si="4"/>
        <v>15053743</v>
      </c>
      <c r="K43" s="66">
        <f t="shared" si="4"/>
        <v>4667380</v>
      </c>
      <c r="L43" s="66">
        <f t="shared" si="4"/>
        <v>823926</v>
      </c>
      <c r="M43" s="66">
        <f t="shared" si="4"/>
        <v>-2364887</v>
      </c>
      <c r="N43" s="66">
        <f t="shared" si="4"/>
        <v>3126419</v>
      </c>
      <c r="O43" s="66">
        <f t="shared" si="4"/>
        <v>-6544881</v>
      </c>
      <c r="P43" s="66">
        <f t="shared" si="4"/>
        <v>496952</v>
      </c>
      <c r="Q43" s="66">
        <f t="shared" si="4"/>
        <v>-24542020</v>
      </c>
      <c r="R43" s="66">
        <f t="shared" si="4"/>
        <v>-30589949</v>
      </c>
      <c r="S43" s="66">
        <f t="shared" si="4"/>
        <v>-804115</v>
      </c>
      <c r="T43" s="66">
        <f t="shared" si="4"/>
        <v>156004</v>
      </c>
      <c r="U43" s="66">
        <f t="shared" si="4"/>
        <v>-18133169</v>
      </c>
      <c r="V43" s="66">
        <f t="shared" si="4"/>
        <v>-18781280</v>
      </c>
      <c r="W43" s="66">
        <f t="shared" si="4"/>
        <v>-31191067</v>
      </c>
      <c r="X43" s="66">
        <f t="shared" si="4"/>
        <v>-18638769</v>
      </c>
      <c r="Y43" s="66">
        <f t="shared" si="4"/>
        <v>-12552298</v>
      </c>
      <c r="Z43" s="67">
        <f>+IF(X43&lt;&gt;0,+(Y43/X43)*100,0)</f>
        <v>67.345102029002021</v>
      </c>
      <c r="AA43" s="64">
        <f>+AA41-AA42</f>
        <v>-18638769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-130870917</v>
      </c>
      <c r="D45" s="56">
        <f>SUM(D43:D44)</f>
        <v>0</v>
      </c>
      <c r="E45" s="57">
        <f t="shared" si="5"/>
        <v>-11536738</v>
      </c>
      <c r="F45" s="58">
        <f t="shared" si="5"/>
        <v>-18638769</v>
      </c>
      <c r="G45" s="58">
        <f t="shared" si="5"/>
        <v>12782458</v>
      </c>
      <c r="H45" s="58">
        <f t="shared" si="5"/>
        <v>12544640</v>
      </c>
      <c r="I45" s="58">
        <f t="shared" si="5"/>
        <v>-10273355</v>
      </c>
      <c r="J45" s="58">
        <f t="shared" si="5"/>
        <v>15053743</v>
      </c>
      <c r="K45" s="58">
        <f t="shared" si="5"/>
        <v>4667380</v>
      </c>
      <c r="L45" s="58">
        <f t="shared" si="5"/>
        <v>823926</v>
      </c>
      <c r="M45" s="58">
        <f t="shared" si="5"/>
        <v>-2364887</v>
      </c>
      <c r="N45" s="58">
        <f t="shared" si="5"/>
        <v>3126419</v>
      </c>
      <c r="O45" s="58">
        <f t="shared" si="5"/>
        <v>-6544881</v>
      </c>
      <c r="P45" s="58">
        <f t="shared" si="5"/>
        <v>496952</v>
      </c>
      <c r="Q45" s="58">
        <f t="shared" si="5"/>
        <v>-24542020</v>
      </c>
      <c r="R45" s="58">
        <f t="shared" si="5"/>
        <v>-30589949</v>
      </c>
      <c r="S45" s="58">
        <f t="shared" si="5"/>
        <v>-804115</v>
      </c>
      <c r="T45" s="58">
        <f t="shared" si="5"/>
        <v>156004</v>
      </c>
      <c r="U45" s="58">
        <f t="shared" si="5"/>
        <v>-18133169</v>
      </c>
      <c r="V45" s="58">
        <f t="shared" si="5"/>
        <v>-18781280</v>
      </c>
      <c r="W45" s="58">
        <f t="shared" si="5"/>
        <v>-31191067</v>
      </c>
      <c r="X45" s="58">
        <f t="shared" si="5"/>
        <v>-18638769</v>
      </c>
      <c r="Y45" s="58">
        <f t="shared" si="5"/>
        <v>-12552298</v>
      </c>
      <c r="Z45" s="59">
        <f>+IF(X45&lt;&gt;0,+(Y45/X45)*100,0)</f>
        <v>67.345102029002021</v>
      </c>
      <c r="AA45" s="56">
        <f>SUM(AA43:AA44)</f>
        <v>-18638769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-130870917</v>
      </c>
      <c r="D47" s="71">
        <f>SUM(D45:D46)</f>
        <v>0</v>
      </c>
      <c r="E47" s="72">
        <f t="shared" si="6"/>
        <v>-11536738</v>
      </c>
      <c r="F47" s="73">
        <f t="shared" si="6"/>
        <v>-18638769</v>
      </c>
      <c r="G47" s="73">
        <f t="shared" si="6"/>
        <v>12782458</v>
      </c>
      <c r="H47" s="74">
        <f t="shared" si="6"/>
        <v>12544640</v>
      </c>
      <c r="I47" s="74">
        <f t="shared" si="6"/>
        <v>-10273355</v>
      </c>
      <c r="J47" s="74">
        <f t="shared" si="6"/>
        <v>15053743</v>
      </c>
      <c r="K47" s="74">
        <f t="shared" si="6"/>
        <v>4667380</v>
      </c>
      <c r="L47" s="74">
        <f t="shared" si="6"/>
        <v>823926</v>
      </c>
      <c r="M47" s="73">
        <f t="shared" si="6"/>
        <v>-2364887</v>
      </c>
      <c r="N47" s="73">
        <f t="shared" si="6"/>
        <v>3126419</v>
      </c>
      <c r="O47" s="74">
        <f t="shared" si="6"/>
        <v>-6544881</v>
      </c>
      <c r="P47" s="74">
        <f t="shared" si="6"/>
        <v>496952</v>
      </c>
      <c r="Q47" s="74">
        <f t="shared" si="6"/>
        <v>-24542020</v>
      </c>
      <c r="R47" s="74">
        <f t="shared" si="6"/>
        <v>-30589949</v>
      </c>
      <c r="S47" s="74">
        <f t="shared" si="6"/>
        <v>-804115</v>
      </c>
      <c r="T47" s="73">
        <f t="shared" si="6"/>
        <v>156004</v>
      </c>
      <c r="U47" s="73">
        <f t="shared" si="6"/>
        <v>-18133169</v>
      </c>
      <c r="V47" s="74">
        <f t="shared" si="6"/>
        <v>-18781280</v>
      </c>
      <c r="W47" s="74">
        <f t="shared" si="6"/>
        <v>-31191067</v>
      </c>
      <c r="X47" s="74">
        <f t="shared" si="6"/>
        <v>-18638769</v>
      </c>
      <c r="Y47" s="74">
        <f t="shared" si="6"/>
        <v>-12552298</v>
      </c>
      <c r="Z47" s="75">
        <f>+IF(X47&lt;&gt;0,+(Y47/X47)*100,0)</f>
        <v>67.345102029002021</v>
      </c>
      <c r="AA47" s="76">
        <f>SUM(AA45:AA46)</f>
        <v>-18638769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100082351</v>
      </c>
      <c r="D9" s="6"/>
      <c r="E9" s="7">
        <v>87800090</v>
      </c>
      <c r="F9" s="8">
        <v>92800090</v>
      </c>
      <c r="G9" s="8">
        <v>10563418</v>
      </c>
      <c r="H9" s="8">
        <v>9325679</v>
      </c>
      <c r="I9" s="8">
        <v>7687663</v>
      </c>
      <c r="J9" s="8">
        <v>27576760</v>
      </c>
      <c r="K9" s="8">
        <v>7047428</v>
      </c>
      <c r="L9" s="8">
        <v>7701446</v>
      </c>
      <c r="M9" s="8">
        <v>7824006</v>
      </c>
      <c r="N9" s="8">
        <v>22572880</v>
      </c>
      <c r="O9" s="8">
        <v>7660453</v>
      </c>
      <c r="P9" s="8">
        <v>7691868</v>
      </c>
      <c r="Q9" s="8">
        <v>9132725</v>
      </c>
      <c r="R9" s="8">
        <v>24485046</v>
      </c>
      <c r="S9" s="8">
        <v>8315258</v>
      </c>
      <c r="T9" s="8">
        <v>8444750</v>
      </c>
      <c r="U9" s="8">
        <v>8460957</v>
      </c>
      <c r="V9" s="8">
        <v>25220965</v>
      </c>
      <c r="W9" s="8">
        <v>99855651</v>
      </c>
      <c r="X9" s="8">
        <v>92800090</v>
      </c>
      <c r="Y9" s="8">
        <v>7055561</v>
      </c>
      <c r="Z9" s="2">
        <v>7.6029678419492912</v>
      </c>
      <c r="AA9" s="6">
        <v>92800090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469286</v>
      </c>
      <c r="D13" s="6"/>
      <c r="E13" s="7">
        <v>466314</v>
      </c>
      <c r="F13" s="8">
        <v>466314</v>
      </c>
      <c r="G13" s="8">
        <v>49420</v>
      </c>
      <c r="H13" s="8">
        <v>51587</v>
      </c>
      <c r="I13" s="8">
        <v>59170</v>
      </c>
      <c r="J13" s="8">
        <v>160177</v>
      </c>
      <c r="K13" s="8">
        <v>57668</v>
      </c>
      <c r="L13" s="8">
        <v>58527</v>
      </c>
      <c r="M13" s="8">
        <v>61775</v>
      </c>
      <c r="N13" s="8">
        <v>177970</v>
      </c>
      <c r="O13" s="8">
        <v>64582</v>
      </c>
      <c r="P13" s="8">
        <v>61489</v>
      </c>
      <c r="Q13" s="8">
        <v>63830</v>
      </c>
      <c r="R13" s="8">
        <v>189901</v>
      </c>
      <c r="S13" s="8">
        <v>57880</v>
      </c>
      <c r="T13" s="8">
        <v>71301</v>
      </c>
      <c r="U13" s="8">
        <v>77849</v>
      </c>
      <c r="V13" s="8">
        <v>207030</v>
      </c>
      <c r="W13" s="8">
        <v>735078</v>
      </c>
      <c r="X13" s="8">
        <v>466314</v>
      </c>
      <c r="Y13" s="8">
        <v>268764</v>
      </c>
      <c r="Z13" s="2">
        <v>57.635841943411528</v>
      </c>
      <c r="AA13" s="6">
        <v>466314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>
        <v>1000</v>
      </c>
      <c r="P15" s="8"/>
      <c r="Q15" s="8"/>
      <c r="R15" s="8">
        <v>1000</v>
      </c>
      <c r="S15" s="8"/>
      <c r="T15" s="8"/>
      <c r="U15" s="8"/>
      <c r="V15" s="8"/>
      <c r="W15" s="8">
        <v>1000</v>
      </c>
      <c r="X15" s="8"/>
      <c r="Y15" s="8">
        <v>1000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36641615</v>
      </c>
      <c r="D18" s="6"/>
      <c r="E18" s="7">
        <v>34595186</v>
      </c>
      <c r="F18" s="8">
        <v>34595186</v>
      </c>
      <c r="G18" s="8">
        <v>14773412</v>
      </c>
      <c r="H18" s="8">
        <v>170808</v>
      </c>
      <c r="I18" s="8"/>
      <c r="J18" s="8">
        <v>14944220</v>
      </c>
      <c r="K18" s="8">
        <v>582901</v>
      </c>
      <c r="L18" s="8"/>
      <c r="M18" s="8">
        <v>11723204</v>
      </c>
      <c r="N18" s="8">
        <v>12306105</v>
      </c>
      <c r="O18" s="8"/>
      <c r="P18" s="8"/>
      <c r="Q18" s="8">
        <v>8792295</v>
      </c>
      <c r="R18" s="8">
        <v>8792295</v>
      </c>
      <c r="S18" s="8"/>
      <c r="T18" s="8"/>
      <c r="U18" s="8"/>
      <c r="V18" s="8"/>
      <c r="W18" s="8">
        <v>36042620</v>
      </c>
      <c r="X18" s="8">
        <v>34595186</v>
      </c>
      <c r="Y18" s="8">
        <v>1447434</v>
      </c>
      <c r="Z18" s="2">
        <v>4.1839173808748997</v>
      </c>
      <c r="AA18" s="6">
        <v>34595186</v>
      </c>
    </row>
    <row r="19" spans="1:27" x14ac:dyDescent="0.25">
      <c r="A19" s="23" t="s">
        <v>46</v>
      </c>
      <c r="B19" s="29" t="s">
        <v>32</v>
      </c>
      <c r="C19" s="6">
        <v>90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137193342</v>
      </c>
      <c r="D21" s="33">
        <f t="shared" si="0"/>
        <v>0</v>
      </c>
      <c r="E21" s="34">
        <f t="shared" si="0"/>
        <v>122861590</v>
      </c>
      <c r="F21" s="35">
        <f t="shared" si="0"/>
        <v>127861590</v>
      </c>
      <c r="G21" s="35">
        <f t="shared" si="0"/>
        <v>25386250</v>
      </c>
      <c r="H21" s="35">
        <f t="shared" si="0"/>
        <v>9548074</v>
      </c>
      <c r="I21" s="35">
        <f t="shared" si="0"/>
        <v>7746833</v>
      </c>
      <c r="J21" s="35">
        <f t="shared" si="0"/>
        <v>42681157</v>
      </c>
      <c r="K21" s="35">
        <f t="shared" si="0"/>
        <v>7687997</v>
      </c>
      <c r="L21" s="35">
        <f t="shared" si="0"/>
        <v>7759973</v>
      </c>
      <c r="M21" s="35">
        <f t="shared" si="0"/>
        <v>19608985</v>
      </c>
      <c r="N21" s="35">
        <f t="shared" si="0"/>
        <v>35056955</v>
      </c>
      <c r="O21" s="35">
        <f t="shared" si="0"/>
        <v>7726035</v>
      </c>
      <c r="P21" s="35">
        <f t="shared" si="0"/>
        <v>7753357</v>
      </c>
      <c r="Q21" s="35">
        <f t="shared" si="0"/>
        <v>17988850</v>
      </c>
      <c r="R21" s="35">
        <f t="shared" si="0"/>
        <v>33468242</v>
      </c>
      <c r="S21" s="35">
        <f t="shared" si="0"/>
        <v>8373138</v>
      </c>
      <c r="T21" s="35">
        <f t="shared" si="0"/>
        <v>8516051</v>
      </c>
      <c r="U21" s="35">
        <f t="shared" si="0"/>
        <v>8538806</v>
      </c>
      <c r="V21" s="35">
        <f t="shared" si="0"/>
        <v>25427995</v>
      </c>
      <c r="W21" s="35">
        <f t="shared" si="0"/>
        <v>136634349</v>
      </c>
      <c r="X21" s="35">
        <f t="shared" si="0"/>
        <v>127861590</v>
      </c>
      <c r="Y21" s="35">
        <f t="shared" si="0"/>
        <v>8772759</v>
      </c>
      <c r="Z21" s="36">
        <f>+IF(X21&lt;&gt;0,+(Y21/X21)*100,0)</f>
        <v>6.8611371092757416</v>
      </c>
      <c r="AA21" s="33">
        <f>SUM(AA5:AA20)</f>
        <v>127861590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63329545</v>
      </c>
      <c r="D24" s="6"/>
      <c r="E24" s="7">
        <v>70507504</v>
      </c>
      <c r="F24" s="8">
        <v>70498561</v>
      </c>
      <c r="G24" s="8">
        <v>5335450</v>
      </c>
      <c r="H24" s="8">
        <v>4840088</v>
      </c>
      <c r="I24" s="8">
        <v>5067310</v>
      </c>
      <c r="J24" s="8">
        <v>15242848</v>
      </c>
      <c r="K24" s="8">
        <v>3593853</v>
      </c>
      <c r="L24" s="8">
        <v>5914866</v>
      </c>
      <c r="M24" s="8">
        <v>6703510</v>
      </c>
      <c r="N24" s="8">
        <v>16212229</v>
      </c>
      <c r="O24" s="8">
        <v>5400715</v>
      </c>
      <c r="P24" s="8"/>
      <c r="Q24" s="8">
        <v>4608434</v>
      </c>
      <c r="R24" s="8">
        <v>10009149</v>
      </c>
      <c r="S24" s="8">
        <v>5655040</v>
      </c>
      <c r="T24" s="8">
        <v>7610404</v>
      </c>
      <c r="U24" s="8">
        <v>5654383</v>
      </c>
      <c r="V24" s="8">
        <v>18919827</v>
      </c>
      <c r="W24" s="8">
        <v>60384053</v>
      </c>
      <c r="X24" s="8">
        <v>70498561</v>
      </c>
      <c r="Y24" s="8">
        <v>-10114508</v>
      </c>
      <c r="Z24" s="2">
        <v>-14.347112702059267</v>
      </c>
      <c r="AA24" s="6">
        <v>70498561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4838621</v>
      </c>
      <c r="D26" s="6"/>
      <c r="E26" s="7">
        <v>1285226</v>
      </c>
      <c r="F26" s="8">
        <v>1285226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79</v>
      </c>
      <c r="V26" s="8">
        <v>79</v>
      </c>
      <c r="W26" s="8">
        <v>79</v>
      </c>
      <c r="X26" s="8">
        <v>1285226</v>
      </c>
      <c r="Y26" s="8">
        <v>-1285147</v>
      </c>
      <c r="Z26" s="2">
        <v>-99.993853221145542</v>
      </c>
      <c r="AA26" s="6">
        <v>1285226</v>
      </c>
    </row>
    <row r="27" spans="1:27" x14ac:dyDescent="0.25">
      <c r="A27" s="25" t="s">
        <v>53</v>
      </c>
      <c r="B27" s="24" t="s">
        <v>32</v>
      </c>
      <c r="C27" s="6">
        <v>4296077</v>
      </c>
      <c r="D27" s="6"/>
      <c r="E27" s="7">
        <v>12994443</v>
      </c>
      <c r="F27" s="8">
        <v>12994443</v>
      </c>
      <c r="G27" s="8">
        <v>2129997</v>
      </c>
      <c r="H27" s="8">
        <v>35745</v>
      </c>
      <c r="I27" s="8">
        <v>1082870</v>
      </c>
      <c r="J27" s="8">
        <v>3248612</v>
      </c>
      <c r="K27" s="8">
        <v>1082870</v>
      </c>
      <c r="L27" s="8">
        <v>1082870</v>
      </c>
      <c r="M27" s="8">
        <v>1082870</v>
      </c>
      <c r="N27" s="8">
        <v>3248610</v>
      </c>
      <c r="O27" s="8">
        <v>1082870</v>
      </c>
      <c r="P27" s="8"/>
      <c r="Q27" s="8">
        <v>1082870</v>
      </c>
      <c r="R27" s="8">
        <v>2165740</v>
      </c>
      <c r="S27" s="8">
        <v>1082870</v>
      </c>
      <c r="T27" s="8">
        <v>1082870</v>
      </c>
      <c r="U27" s="8">
        <v>1082870</v>
      </c>
      <c r="V27" s="8">
        <v>3248610</v>
      </c>
      <c r="W27" s="8">
        <v>11911572</v>
      </c>
      <c r="X27" s="8">
        <v>12994443</v>
      </c>
      <c r="Y27" s="8">
        <v>-1082871</v>
      </c>
      <c r="Z27" s="2">
        <v>-8.3333391050312819</v>
      </c>
      <c r="AA27" s="6">
        <v>12994443</v>
      </c>
    </row>
    <row r="28" spans="1:27" x14ac:dyDescent="0.25">
      <c r="A28" s="25" t="s">
        <v>54</v>
      </c>
      <c r="B28" s="24" t="s">
        <v>32</v>
      </c>
      <c r="C28" s="6">
        <v>1793296</v>
      </c>
      <c r="D28" s="6"/>
      <c r="E28" s="7">
        <v>12834</v>
      </c>
      <c r="F28" s="8">
        <v>13834</v>
      </c>
      <c r="G28" s="8"/>
      <c r="H28" s="8"/>
      <c r="I28" s="8">
        <v>106</v>
      </c>
      <c r="J28" s="8">
        <v>106</v>
      </c>
      <c r="K28" s="8">
        <v>21</v>
      </c>
      <c r="L28" s="8">
        <v>21</v>
      </c>
      <c r="M28" s="8"/>
      <c r="N28" s="8">
        <v>42</v>
      </c>
      <c r="O28" s="8"/>
      <c r="P28" s="8"/>
      <c r="Q28" s="8"/>
      <c r="R28" s="8"/>
      <c r="S28" s="8"/>
      <c r="T28" s="8"/>
      <c r="U28" s="8">
        <v>12834</v>
      </c>
      <c r="V28" s="8">
        <v>12834</v>
      </c>
      <c r="W28" s="8">
        <v>12982</v>
      </c>
      <c r="X28" s="8">
        <v>13834</v>
      </c>
      <c r="Y28" s="8">
        <v>-852</v>
      </c>
      <c r="Z28" s="2">
        <v>-6.1587393378632349</v>
      </c>
      <c r="AA28" s="6">
        <v>13834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12106633</v>
      </c>
      <c r="D30" s="6"/>
      <c r="E30" s="7">
        <v>10922772</v>
      </c>
      <c r="F30" s="8">
        <v>10222772</v>
      </c>
      <c r="G30" s="8">
        <v>244843</v>
      </c>
      <c r="H30" s="8">
        <v>505169</v>
      </c>
      <c r="I30" s="8">
        <v>261050</v>
      </c>
      <c r="J30" s="8">
        <v>1011062</v>
      </c>
      <c r="K30" s="8">
        <v>198495</v>
      </c>
      <c r="L30" s="8">
        <v>423873</v>
      </c>
      <c r="M30" s="8">
        <v>284424</v>
      </c>
      <c r="N30" s="8">
        <v>906792</v>
      </c>
      <c r="O30" s="8">
        <v>317443</v>
      </c>
      <c r="P30" s="8">
        <v>894170</v>
      </c>
      <c r="Q30" s="8">
        <v>596477</v>
      </c>
      <c r="R30" s="8">
        <v>1808090</v>
      </c>
      <c r="S30" s="8">
        <v>1486619</v>
      </c>
      <c r="T30" s="8">
        <v>2688667</v>
      </c>
      <c r="U30" s="8">
        <v>1155784</v>
      </c>
      <c r="V30" s="8">
        <v>5331070</v>
      </c>
      <c r="W30" s="8">
        <v>9057014</v>
      </c>
      <c r="X30" s="8">
        <v>10222772</v>
      </c>
      <c r="Y30" s="8">
        <v>-1165758</v>
      </c>
      <c r="Z30" s="2">
        <v>-11.403541035640822</v>
      </c>
      <c r="AA30" s="6">
        <v>10222772</v>
      </c>
    </row>
    <row r="31" spans="1:27" x14ac:dyDescent="0.25">
      <c r="A31" s="25" t="s">
        <v>57</v>
      </c>
      <c r="B31" s="24" t="s">
        <v>32</v>
      </c>
      <c r="C31" s="6">
        <v>28421631</v>
      </c>
      <c r="D31" s="6"/>
      <c r="E31" s="7">
        <v>29560890</v>
      </c>
      <c r="F31" s="8">
        <v>30670121</v>
      </c>
      <c r="G31" s="8">
        <v>824055</v>
      </c>
      <c r="H31" s="8">
        <v>1641907</v>
      </c>
      <c r="I31" s="8">
        <v>1846198</v>
      </c>
      <c r="J31" s="8">
        <v>4312160</v>
      </c>
      <c r="K31" s="8">
        <v>2259487</v>
      </c>
      <c r="L31" s="8">
        <v>1210637</v>
      </c>
      <c r="M31" s="8">
        <v>3705664</v>
      </c>
      <c r="N31" s="8">
        <v>7175788</v>
      </c>
      <c r="O31" s="8">
        <v>1778806</v>
      </c>
      <c r="P31" s="8">
        <v>2623051</v>
      </c>
      <c r="Q31" s="8">
        <v>1656782</v>
      </c>
      <c r="R31" s="8">
        <v>6058639</v>
      </c>
      <c r="S31" s="8">
        <v>2318708</v>
      </c>
      <c r="T31" s="8">
        <v>1889226</v>
      </c>
      <c r="U31" s="8">
        <v>4064619</v>
      </c>
      <c r="V31" s="8">
        <v>8272553</v>
      </c>
      <c r="W31" s="8">
        <v>25819140</v>
      </c>
      <c r="X31" s="8">
        <v>30670121</v>
      </c>
      <c r="Y31" s="8">
        <v>-4850981</v>
      </c>
      <c r="Z31" s="2">
        <v>-15.816634697985052</v>
      </c>
      <c r="AA31" s="6">
        <v>30670121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4112626</v>
      </c>
      <c r="D33" s="6"/>
      <c r="E33" s="7">
        <v>7944408</v>
      </c>
      <c r="F33" s="8">
        <v>6721408</v>
      </c>
      <c r="G33" s="8">
        <v>77733</v>
      </c>
      <c r="H33" s="8">
        <v>267096</v>
      </c>
      <c r="I33" s="8">
        <v>281697</v>
      </c>
      <c r="J33" s="8">
        <v>626526</v>
      </c>
      <c r="K33" s="8">
        <v>107541</v>
      </c>
      <c r="L33" s="8">
        <v>336535</v>
      </c>
      <c r="M33" s="8">
        <v>172540</v>
      </c>
      <c r="N33" s="8">
        <v>616616</v>
      </c>
      <c r="O33" s="8">
        <v>340286</v>
      </c>
      <c r="P33" s="8">
        <v>109928</v>
      </c>
      <c r="Q33" s="8">
        <v>332673</v>
      </c>
      <c r="R33" s="8">
        <v>782887</v>
      </c>
      <c r="S33" s="8">
        <v>102207</v>
      </c>
      <c r="T33" s="8">
        <v>863107</v>
      </c>
      <c r="U33" s="8">
        <v>112606</v>
      </c>
      <c r="V33" s="8">
        <v>1077920</v>
      </c>
      <c r="W33" s="8">
        <v>3103949</v>
      </c>
      <c r="X33" s="8">
        <v>6721408</v>
      </c>
      <c r="Y33" s="8">
        <v>-3617459</v>
      </c>
      <c r="Z33" s="2">
        <v>-53.819958556302495</v>
      </c>
      <c r="AA33" s="6">
        <v>6721408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118898429</v>
      </c>
      <c r="D35" s="33">
        <f>SUM(D24:D34)</f>
        <v>0</v>
      </c>
      <c r="E35" s="34">
        <f t="shared" si="1"/>
        <v>133228077</v>
      </c>
      <c r="F35" s="35">
        <f t="shared" si="1"/>
        <v>132406365</v>
      </c>
      <c r="G35" s="35">
        <f t="shared" si="1"/>
        <v>8612078</v>
      </c>
      <c r="H35" s="35">
        <f t="shared" si="1"/>
        <v>7290005</v>
      </c>
      <c r="I35" s="35">
        <f t="shared" si="1"/>
        <v>8539231</v>
      </c>
      <c r="J35" s="35">
        <f t="shared" si="1"/>
        <v>24441314</v>
      </c>
      <c r="K35" s="35">
        <f t="shared" si="1"/>
        <v>7242267</v>
      </c>
      <c r="L35" s="35">
        <f t="shared" si="1"/>
        <v>8968802</v>
      </c>
      <c r="M35" s="35">
        <f t="shared" si="1"/>
        <v>11949008</v>
      </c>
      <c r="N35" s="35">
        <f t="shared" si="1"/>
        <v>28160077</v>
      </c>
      <c r="O35" s="35">
        <f t="shared" si="1"/>
        <v>8920120</v>
      </c>
      <c r="P35" s="35">
        <f t="shared" si="1"/>
        <v>3627149</v>
      </c>
      <c r="Q35" s="35">
        <f t="shared" si="1"/>
        <v>8277236</v>
      </c>
      <c r="R35" s="35">
        <f t="shared" si="1"/>
        <v>20824505</v>
      </c>
      <c r="S35" s="35">
        <f t="shared" si="1"/>
        <v>10645444</v>
      </c>
      <c r="T35" s="35">
        <f t="shared" si="1"/>
        <v>14134274</v>
      </c>
      <c r="U35" s="35">
        <f t="shared" si="1"/>
        <v>12083175</v>
      </c>
      <c r="V35" s="35">
        <f t="shared" si="1"/>
        <v>36862893</v>
      </c>
      <c r="W35" s="35">
        <f t="shared" si="1"/>
        <v>110288789</v>
      </c>
      <c r="X35" s="35">
        <f t="shared" si="1"/>
        <v>132406365</v>
      </c>
      <c r="Y35" s="35">
        <f t="shared" si="1"/>
        <v>-22117576</v>
      </c>
      <c r="Z35" s="36">
        <f>+IF(X35&lt;&gt;0,+(Y35/X35)*100,0)</f>
        <v>-16.704314781241823</v>
      </c>
      <c r="AA35" s="33">
        <f>SUM(AA24:AA34)</f>
        <v>132406365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18294913</v>
      </c>
      <c r="D37" s="46">
        <f>+D21-D35</f>
        <v>0</v>
      </c>
      <c r="E37" s="47">
        <f t="shared" si="2"/>
        <v>-10366487</v>
      </c>
      <c r="F37" s="48">
        <f t="shared" si="2"/>
        <v>-4544775</v>
      </c>
      <c r="G37" s="48">
        <f t="shared" si="2"/>
        <v>16774172</v>
      </c>
      <c r="H37" s="48">
        <f t="shared" si="2"/>
        <v>2258069</v>
      </c>
      <c r="I37" s="48">
        <f t="shared" si="2"/>
        <v>-792398</v>
      </c>
      <c r="J37" s="48">
        <f t="shared" si="2"/>
        <v>18239843</v>
      </c>
      <c r="K37" s="48">
        <f t="shared" si="2"/>
        <v>445730</v>
      </c>
      <c r="L37" s="48">
        <f t="shared" si="2"/>
        <v>-1208829</v>
      </c>
      <c r="M37" s="48">
        <f t="shared" si="2"/>
        <v>7659977</v>
      </c>
      <c r="N37" s="48">
        <f t="shared" si="2"/>
        <v>6896878</v>
      </c>
      <c r="O37" s="48">
        <f t="shared" si="2"/>
        <v>-1194085</v>
      </c>
      <c r="P37" s="48">
        <f t="shared" si="2"/>
        <v>4126208</v>
      </c>
      <c r="Q37" s="48">
        <f t="shared" si="2"/>
        <v>9711614</v>
      </c>
      <c r="R37" s="48">
        <f t="shared" si="2"/>
        <v>12643737</v>
      </c>
      <c r="S37" s="48">
        <f t="shared" si="2"/>
        <v>-2272306</v>
      </c>
      <c r="T37" s="48">
        <f t="shared" si="2"/>
        <v>-5618223</v>
      </c>
      <c r="U37" s="48">
        <f t="shared" si="2"/>
        <v>-3544369</v>
      </c>
      <c r="V37" s="48">
        <f t="shared" si="2"/>
        <v>-11434898</v>
      </c>
      <c r="W37" s="48">
        <f t="shared" si="2"/>
        <v>26345560</v>
      </c>
      <c r="X37" s="48">
        <f>IF(F21=F35,0,X21-X35)</f>
        <v>-4544775</v>
      </c>
      <c r="Y37" s="48">
        <f t="shared" si="2"/>
        <v>30890335</v>
      </c>
      <c r="Z37" s="49">
        <f>+IF(X37&lt;&gt;0,+(Y37/X37)*100,0)</f>
        <v>-679.68898350303368</v>
      </c>
      <c r="AA37" s="46">
        <f>+AA21-AA35</f>
        <v>-4544775</v>
      </c>
    </row>
    <row r="38" spans="1:27" ht="23.15" customHeight="1" x14ac:dyDescent="0.25">
      <c r="A38" s="50" t="s">
        <v>62</v>
      </c>
      <c r="B38" s="29" t="s">
        <v>32</v>
      </c>
      <c r="C38" s="6">
        <v>6467072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24761985</v>
      </c>
      <c r="D41" s="56">
        <f>SUM(D37:D40)</f>
        <v>0</v>
      </c>
      <c r="E41" s="57">
        <f t="shared" si="3"/>
        <v>-10366487</v>
      </c>
      <c r="F41" s="58">
        <f t="shared" si="3"/>
        <v>-4544775</v>
      </c>
      <c r="G41" s="58">
        <f t="shared" si="3"/>
        <v>16774172</v>
      </c>
      <c r="H41" s="58">
        <f t="shared" si="3"/>
        <v>2258069</v>
      </c>
      <c r="I41" s="58">
        <f t="shared" si="3"/>
        <v>-792398</v>
      </c>
      <c r="J41" s="58">
        <f t="shared" si="3"/>
        <v>18239843</v>
      </c>
      <c r="K41" s="58">
        <f t="shared" si="3"/>
        <v>445730</v>
      </c>
      <c r="L41" s="58">
        <f t="shared" si="3"/>
        <v>-1208829</v>
      </c>
      <c r="M41" s="58">
        <f t="shared" si="3"/>
        <v>7659977</v>
      </c>
      <c r="N41" s="58">
        <f t="shared" si="3"/>
        <v>6896878</v>
      </c>
      <c r="O41" s="58">
        <f t="shared" si="3"/>
        <v>-1194085</v>
      </c>
      <c r="P41" s="58">
        <f t="shared" si="3"/>
        <v>4126208</v>
      </c>
      <c r="Q41" s="58">
        <f t="shared" si="3"/>
        <v>9711614</v>
      </c>
      <c r="R41" s="58">
        <f t="shared" si="3"/>
        <v>12643737</v>
      </c>
      <c r="S41" s="58">
        <f t="shared" si="3"/>
        <v>-2272306</v>
      </c>
      <c r="T41" s="58">
        <f t="shared" si="3"/>
        <v>-5618223</v>
      </c>
      <c r="U41" s="58">
        <f t="shared" si="3"/>
        <v>-3544369</v>
      </c>
      <c r="V41" s="58">
        <f t="shared" si="3"/>
        <v>-11434898</v>
      </c>
      <c r="W41" s="58">
        <f t="shared" si="3"/>
        <v>26345560</v>
      </c>
      <c r="X41" s="58">
        <f t="shared" si="3"/>
        <v>-4544775</v>
      </c>
      <c r="Y41" s="58">
        <f t="shared" si="3"/>
        <v>30890335</v>
      </c>
      <c r="Z41" s="59">
        <f>+IF(X41&lt;&gt;0,+(Y41/X41)*100,0)</f>
        <v>-679.68898350303368</v>
      </c>
      <c r="AA41" s="56">
        <f>SUM(AA37:AA40)</f>
        <v>-4544775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24761985</v>
      </c>
      <c r="D43" s="64">
        <f>+D41-D42</f>
        <v>0</v>
      </c>
      <c r="E43" s="65">
        <f t="shared" si="4"/>
        <v>-10366487</v>
      </c>
      <c r="F43" s="66">
        <f t="shared" si="4"/>
        <v>-4544775</v>
      </c>
      <c r="G43" s="66">
        <f t="shared" si="4"/>
        <v>16774172</v>
      </c>
      <c r="H43" s="66">
        <f t="shared" si="4"/>
        <v>2258069</v>
      </c>
      <c r="I43" s="66">
        <f t="shared" si="4"/>
        <v>-792398</v>
      </c>
      <c r="J43" s="66">
        <f t="shared" si="4"/>
        <v>18239843</v>
      </c>
      <c r="K43" s="66">
        <f t="shared" si="4"/>
        <v>445730</v>
      </c>
      <c r="L43" s="66">
        <f t="shared" si="4"/>
        <v>-1208829</v>
      </c>
      <c r="M43" s="66">
        <f t="shared" si="4"/>
        <v>7659977</v>
      </c>
      <c r="N43" s="66">
        <f t="shared" si="4"/>
        <v>6896878</v>
      </c>
      <c r="O43" s="66">
        <f t="shared" si="4"/>
        <v>-1194085</v>
      </c>
      <c r="P43" s="66">
        <f t="shared" si="4"/>
        <v>4126208</v>
      </c>
      <c r="Q43" s="66">
        <f t="shared" si="4"/>
        <v>9711614</v>
      </c>
      <c r="R43" s="66">
        <f t="shared" si="4"/>
        <v>12643737</v>
      </c>
      <c r="S43" s="66">
        <f t="shared" si="4"/>
        <v>-2272306</v>
      </c>
      <c r="T43" s="66">
        <f t="shared" si="4"/>
        <v>-5618223</v>
      </c>
      <c r="U43" s="66">
        <f t="shared" si="4"/>
        <v>-3544369</v>
      </c>
      <c r="V43" s="66">
        <f t="shared" si="4"/>
        <v>-11434898</v>
      </c>
      <c r="W43" s="66">
        <f t="shared" si="4"/>
        <v>26345560</v>
      </c>
      <c r="X43" s="66">
        <f t="shared" si="4"/>
        <v>-4544775</v>
      </c>
      <c r="Y43" s="66">
        <f t="shared" si="4"/>
        <v>30890335</v>
      </c>
      <c r="Z43" s="67">
        <f>+IF(X43&lt;&gt;0,+(Y43/X43)*100,0)</f>
        <v>-679.68898350303368</v>
      </c>
      <c r="AA43" s="64">
        <f>+AA41-AA42</f>
        <v>-4544775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24761985</v>
      </c>
      <c r="D45" s="56">
        <f>SUM(D43:D44)</f>
        <v>0</v>
      </c>
      <c r="E45" s="57">
        <f t="shared" si="5"/>
        <v>-10366487</v>
      </c>
      <c r="F45" s="58">
        <f t="shared" si="5"/>
        <v>-4544775</v>
      </c>
      <c r="G45" s="58">
        <f t="shared" si="5"/>
        <v>16774172</v>
      </c>
      <c r="H45" s="58">
        <f t="shared" si="5"/>
        <v>2258069</v>
      </c>
      <c r="I45" s="58">
        <f t="shared" si="5"/>
        <v>-792398</v>
      </c>
      <c r="J45" s="58">
        <f t="shared" si="5"/>
        <v>18239843</v>
      </c>
      <c r="K45" s="58">
        <f t="shared" si="5"/>
        <v>445730</v>
      </c>
      <c r="L45" s="58">
        <f t="shared" si="5"/>
        <v>-1208829</v>
      </c>
      <c r="M45" s="58">
        <f t="shared" si="5"/>
        <v>7659977</v>
      </c>
      <c r="N45" s="58">
        <f t="shared" si="5"/>
        <v>6896878</v>
      </c>
      <c r="O45" s="58">
        <f t="shared" si="5"/>
        <v>-1194085</v>
      </c>
      <c r="P45" s="58">
        <f t="shared" si="5"/>
        <v>4126208</v>
      </c>
      <c r="Q45" s="58">
        <f t="shared" si="5"/>
        <v>9711614</v>
      </c>
      <c r="R45" s="58">
        <f t="shared" si="5"/>
        <v>12643737</v>
      </c>
      <c r="S45" s="58">
        <f t="shared" si="5"/>
        <v>-2272306</v>
      </c>
      <c r="T45" s="58">
        <f t="shared" si="5"/>
        <v>-5618223</v>
      </c>
      <c r="U45" s="58">
        <f t="shared" si="5"/>
        <v>-3544369</v>
      </c>
      <c r="V45" s="58">
        <f t="shared" si="5"/>
        <v>-11434898</v>
      </c>
      <c r="W45" s="58">
        <f t="shared" si="5"/>
        <v>26345560</v>
      </c>
      <c r="X45" s="58">
        <f t="shared" si="5"/>
        <v>-4544775</v>
      </c>
      <c r="Y45" s="58">
        <f t="shared" si="5"/>
        <v>30890335</v>
      </c>
      <c r="Z45" s="59">
        <f>+IF(X45&lt;&gt;0,+(Y45/X45)*100,0)</f>
        <v>-679.68898350303368</v>
      </c>
      <c r="AA45" s="56">
        <f>SUM(AA43:AA44)</f>
        <v>-4544775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24761985</v>
      </c>
      <c r="D47" s="71">
        <f>SUM(D45:D46)</f>
        <v>0</v>
      </c>
      <c r="E47" s="72">
        <f t="shared" si="6"/>
        <v>-10366487</v>
      </c>
      <c r="F47" s="73">
        <f t="shared" si="6"/>
        <v>-4544775</v>
      </c>
      <c r="G47" s="73">
        <f t="shared" si="6"/>
        <v>16774172</v>
      </c>
      <c r="H47" s="74">
        <f t="shared" si="6"/>
        <v>2258069</v>
      </c>
      <c r="I47" s="74">
        <f t="shared" si="6"/>
        <v>-792398</v>
      </c>
      <c r="J47" s="74">
        <f t="shared" si="6"/>
        <v>18239843</v>
      </c>
      <c r="K47" s="74">
        <f t="shared" si="6"/>
        <v>445730</v>
      </c>
      <c r="L47" s="74">
        <f t="shared" si="6"/>
        <v>-1208829</v>
      </c>
      <c r="M47" s="73">
        <f t="shared" si="6"/>
        <v>7659977</v>
      </c>
      <c r="N47" s="73">
        <f t="shared" si="6"/>
        <v>6896878</v>
      </c>
      <c r="O47" s="74">
        <f t="shared" si="6"/>
        <v>-1194085</v>
      </c>
      <c r="P47" s="74">
        <f t="shared" si="6"/>
        <v>4126208</v>
      </c>
      <c r="Q47" s="74">
        <f t="shared" si="6"/>
        <v>9711614</v>
      </c>
      <c r="R47" s="74">
        <f t="shared" si="6"/>
        <v>12643737</v>
      </c>
      <c r="S47" s="74">
        <f t="shared" si="6"/>
        <v>-2272306</v>
      </c>
      <c r="T47" s="73">
        <f t="shared" si="6"/>
        <v>-5618223</v>
      </c>
      <c r="U47" s="73">
        <f t="shared" si="6"/>
        <v>-3544369</v>
      </c>
      <c r="V47" s="74">
        <f t="shared" si="6"/>
        <v>-11434898</v>
      </c>
      <c r="W47" s="74">
        <f t="shared" si="6"/>
        <v>26345560</v>
      </c>
      <c r="X47" s="74">
        <f t="shared" si="6"/>
        <v>-4544775</v>
      </c>
      <c r="Y47" s="74">
        <f t="shared" si="6"/>
        <v>30890335</v>
      </c>
      <c r="Z47" s="75">
        <f>+IF(X47&lt;&gt;0,+(Y47/X47)*100,0)</f>
        <v>-679.68898350303368</v>
      </c>
      <c r="AA47" s="76">
        <f>SUM(AA45:AA46)</f>
        <v>-4544775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10099012</v>
      </c>
      <c r="D9" s="6">
        <v>10260808</v>
      </c>
      <c r="E9" s="7">
        <v>11424336</v>
      </c>
      <c r="F9" s="8">
        <v>11424336</v>
      </c>
      <c r="G9" s="8">
        <v>860046</v>
      </c>
      <c r="H9" s="8">
        <v>859957</v>
      </c>
      <c r="I9" s="8">
        <v>862293</v>
      </c>
      <c r="J9" s="8">
        <v>2582296</v>
      </c>
      <c r="K9" s="8">
        <v>863925</v>
      </c>
      <c r="L9" s="8">
        <v>851272</v>
      </c>
      <c r="M9" s="8">
        <v>849381</v>
      </c>
      <c r="N9" s="8">
        <v>2564578</v>
      </c>
      <c r="O9" s="8">
        <v>849033</v>
      </c>
      <c r="P9" s="8">
        <v>853795</v>
      </c>
      <c r="Q9" s="8">
        <v>852876</v>
      </c>
      <c r="R9" s="8">
        <v>2555704</v>
      </c>
      <c r="S9" s="8">
        <v>856419</v>
      </c>
      <c r="T9" s="8">
        <v>852949</v>
      </c>
      <c r="U9" s="8">
        <v>848859</v>
      </c>
      <c r="V9" s="8">
        <v>2558227</v>
      </c>
      <c r="W9" s="8">
        <v>10260805</v>
      </c>
      <c r="X9" s="8">
        <v>11424336</v>
      </c>
      <c r="Y9" s="8">
        <v>-1163531</v>
      </c>
      <c r="Z9" s="2">
        <v>-10.184670688957327</v>
      </c>
      <c r="AA9" s="6">
        <v>11424336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10099012</v>
      </c>
      <c r="D21" s="33">
        <f t="shared" si="0"/>
        <v>10260808</v>
      </c>
      <c r="E21" s="34">
        <f t="shared" si="0"/>
        <v>11424336</v>
      </c>
      <c r="F21" s="35">
        <f t="shared" si="0"/>
        <v>11424336</v>
      </c>
      <c r="G21" s="35">
        <f t="shared" si="0"/>
        <v>860046</v>
      </c>
      <c r="H21" s="35">
        <f t="shared" si="0"/>
        <v>859957</v>
      </c>
      <c r="I21" s="35">
        <f t="shared" si="0"/>
        <v>862293</v>
      </c>
      <c r="J21" s="35">
        <f t="shared" si="0"/>
        <v>2582296</v>
      </c>
      <c r="K21" s="35">
        <f t="shared" si="0"/>
        <v>863925</v>
      </c>
      <c r="L21" s="35">
        <f t="shared" si="0"/>
        <v>851272</v>
      </c>
      <c r="M21" s="35">
        <f t="shared" si="0"/>
        <v>849381</v>
      </c>
      <c r="N21" s="35">
        <f t="shared" si="0"/>
        <v>2564578</v>
      </c>
      <c r="O21" s="35">
        <f t="shared" si="0"/>
        <v>849033</v>
      </c>
      <c r="P21" s="35">
        <f t="shared" si="0"/>
        <v>853795</v>
      </c>
      <c r="Q21" s="35">
        <f t="shared" si="0"/>
        <v>852876</v>
      </c>
      <c r="R21" s="35">
        <f t="shared" si="0"/>
        <v>2555704</v>
      </c>
      <c r="S21" s="35">
        <f t="shared" si="0"/>
        <v>856419</v>
      </c>
      <c r="T21" s="35">
        <f t="shared" si="0"/>
        <v>852949</v>
      </c>
      <c r="U21" s="35">
        <f t="shared" si="0"/>
        <v>848859</v>
      </c>
      <c r="V21" s="35">
        <f t="shared" si="0"/>
        <v>2558227</v>
      </c>
      <c r="W21" s="35">
        <f t="shared" si="0"/>
        <v>10260805</v>
      </c>
      <c r="X21" s="35">
        <f t="shared" si="0"/>
        <v>11424336</v>
      </c>
      <c r="Y21" s="35">
        <f t="shared" si="0"/>
        <v>-1163531</v>
      </c>
      <c r="Z21" s="36">
        <f>+IF(X21&lt;&gt;0,+(Y21/X21)*100,0)</f>
        <v>-10.184670688957327</v>
      </c>
      <c r="AA21" s="33">
        <f>SUM(AA5:AA20)</f>
        <v>11424336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8521557</v>
      </c>
      <c r="D24" s="6">
        <v>4831424</v>
      </c>
      <c r="E24" s="7">
        <v>5932164</v>
      </c>
      <c r="F24" s="8">
        <v>5932164</v>
      </c>
      <c r="G24" s="8">
        <v>596534</v>
      </c>
      <c r="H24" s="8">
        <v>296578</v>
      </c>
      <c r="I24" s="8">
        <v>773057</v>
      </c>
      <c r="J24" s="8">
        <v>1666169</v>
      </c>
      <c r="K24" s="8">
        <v>646861</v>
      </c>
      <c r="L24" s="8">
        <v>168057</v>
      </c>
      <c r="M24" s="8">
        <v>961582</v>
      </c>
      <c r="N24" s="8">
        <v>1776500</v>
      </c>
      <c r="O24" s="8">
        <v>245028</v>
      </c>
      <c r="P24" s="8">
        <v>26346</v>
      </c>
      <c r="Q24" s="8">
        <v>1061403</v>
      </c>
      <c r="R24" s="8">
        <v>1332777</v>
      </c>
      <c r="S24" s="8">
        <v>53203</v>
      </c>
      <c r="T24" s="8"/>
      <c r="U24" s="8">
        <v>2776</v>
      </c>
      <c r="V24" s="8">
        <v>55979</v>
      </c>
      <c r="W24" s="8">
        <v>4831425</v>
      </c>
      <c r="X24" s="8">
        <v>5932164</v>
      </c>
      <c r="Y24" s="8">
        <v>-1100739</v>
      </c>
      <c r="Z24" s="2">
        <v>-18.555437779535428</v>
      </c>
      <c r="AA24" s="6">
        <v>5932164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13170569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40931</v>
      </c>
      <c r="D30" s="6">
        <v>77389</v>
      </c>
      <c r="E30" s="7">
        <v>130632</v>
      </c>
      <c r="F30" s="8">
        <v>130632</v>
      </c>
      <c r="G30" s="8"/>
      <c r="H30" s="8"/>
      <c r="I30" s="8"/>
      <c r="J30" s="8"/>
      <c r="K30" s="8"/>
      <c r="L30" s="8"/>
      <c r="M30" s="8">
        <v>25217</v>
      </c>
      <c r="N30" s="8">
        <v>25217</v>
      </c>
      <c r="O30" s="8"/>
      <c r="P30" s="8">
        <v>26087</v>
      </c>
      <c r="Q30" s="8"/>
      <c r="R30" s="8">
        <v>26087</v>
      </c>
      <c r="S30" s="8"/>
      <c r="T30" s="8"/>
      <c r="U30" s="8">
        <v>26085</v>
      </c>
      <c r="V30" s="8">
        <v>26085</v>
      </c>
      <c r="W30" s="8">
        <v>77389</v>
      </c>
      <c r="X30" s="8">
        <v>130632</v>
      </c>
      <c r="Y30" s="8">
        <v>-53243</v>
      </c>
      <c r="Z30" s="2">
        <v>-40.758007226407003</v>
      </c>
      <c r="AA30" s="6">
        <v>130632</v>
      </c>
    </row>
    <row r="31" spans="1:27" x14ac:dyDescent="0.25">
      <c r="A31" s="25" t="s">
        <v>57</v>
      </c>
      <c r="B31" s="24" t="s">
        <v>32</v>
      </c>
      <c r="C31" s="6">
        <v>423856</v>
      </c>
      <c r="D31" s="6">
        <v>981071</v>
      </c>
      <c r="E31" s="7">
        <v>2065764</v>
      </c>
      <c r="F31" s="8">
        <v>1200004</v>
      </c>
      <c r="G31" s="8"/>
      <c r="H31" s="8"/>
      <c r="I31" s="8">
        <v>11868</v>
      </c>
      <c r="J31" s="8">
        <v>11868</v>
      </c>
      <c r="K31" s="8">
        <v>17873</v>
      </c>
      <c r="L31" s="8">
        <v>85054</v>
      </c>
      <c r="M31" s="8"/>
      <c r="N31" s="8">
        <v>102927</v>
      </c>
      <c r="O31" s="8">
        <v>216190</v>
      </c>
      <c r="P31" s="8">
        <v>1455</v>
      </c>
      <c r="Q31" s="8">
        <v>115699</v>
      </c>
      <c r="R31" s="8">
        <v>333344</v>
      </c>
      <c r="S31" s="8">
        <v>24716</v>
      </c>
      <c r="T31" s="8">
        <v>388073</v>
      </c>
      <c r="U31" s="8">
        <v>120145</v>
      </c>
      <c r="V31" s="8">
        <v>532934</v>
      </c>
      <c r="W31" s="8">
        <v>981073</v>
      </c>
      <c r="X31" s="8">
        <v>1200004</v>
      </c>
      <c r="Y31" s="8">
        <v>-218931</v>
      </c>
      <c r="Z31" s="2">
        <v>-18.244189186036046</v>
      </c>
      <c r="AA31" s="6">
        <v>1200004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503746</v>
      </c>
      <c r="D33" s="6">
        <v>571472</v>
      </c>
      <c r="E33" s="7">
        <v>940512</v>
      </c>
      <c r="F33" s="8">
        <v>940512</v>
      </c>
      <c r="G33" s="8">
        <v>63810</v>
      </c>
      <c r="H33" s="8">
        <v>11391</v>
      </c>
      <c r="I33" s="8">
        <v>14794</v>
      </c>
      <c r="J33" s="8">
        <v>89995</v>
      </c>
      <c r="K33" s="8">
        <v>164980</v>
      </c>
      <c r="L33" s="8">
        <v>9600</v>
      </c>
      <c r="M33" s="8">
        <v>19700</v>
      </c>
      <c r="N33" s="8">
        <v>194280</v>
      </c>
      <c r="O33" s="8">
        <v>69475</v>
      </c>
      <c r="P33" s="8">
        <v>77166</v>
      </c>
      <c r="Q33" s="8"/>
      <c r="R33" s="8">
        <v>146641</v>
      </c>
      <c r="S33" s="8"/>
      <c r="T33" s="8">
        <v>140000</v>
      </c>
      <c r="U33" s="8">
        <v>556</v>
      </c>
      <c r="V33" s="8">
        <v>140556</v>
      </c>
      <c r="W33" s="8">
        <v>571472</v>
      </c>
      <c r="X33" s="8">
        <v>940512</v>
      </c>
      <c r="Y33" s="8">
        <v>-369040</v>
      </c>
      <c r="Z33" s="2">
        <v>-39.238202170732542</v>
      </c>
      <c r="AA33" s="6">
        <v>940512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22660659</v>
      </c>
      <c r="D35" s="33">
        <f>SUM(D24:D34)</f>
        <v>6461356</v>
      </c>
      <c r="E35" s="34">
        <f t="shared" si="1"/>
        <v>9069072</v>
      </c>
      <c r="F35" s="35">
        <f t="shared" si="1"/>
        <v>8203312</v>
      </c>
      <c r="G35" s="35">
        <f t="shared" si="1"/>
        <v>660344</v>
      </c>
      <c r="H35" s="35">
        <f t="shared" si="1"/>
        <v>307969</v>
      </c>
      <c r="I35" s="35">
        <f t="shared" si="1"/>
        <v>799719</v>
      </c>
      <c r="J35" s="35">
        <f t="shared" si="1"/>
        <v>1768032</v>
      </c>
      <c r="K35" s="35">
        <f t="shared" si="1"/>
        <v>829714</v>
      </c>
      <c r="L35" s="35">
        <f t="shared" si="1"/>
        <v>262711</v>
      </c>
      <c r="M35" s="35">
        <f t="shared" si="1"/>
        <v>1006499</v>
      </c>
      <c r="N35" s="35">
        <f t="shared" si="1"/>
        <v>2098924</v>
      </c>
      <c r="O35" s="35">
        <f t="shared" si="1"/>
        <v>530693</v>
      </c>
      <c r="P35" s="35">
        <f t="shared" si="1"/>
        <v>131054</v>
      </c>
      <c r="Q35" s="35">
        <f t="shared" si="1"/>
        <v>1177102</v>
      </c>
      <c r="R35" s="35">
        <f t="shared" si="1"/>
        <v>1838849</v>
      </c>
      <c r="S35" s="35">
        <f t="shared" si="1"/>
        <v>77919</v>
      </c>
      <c r="T35" s="35">
        <f t="shared" si="1"/>
        <v>528073</v>
      </c>
      <c r="U35" s="35">
        <f t="shared" si="1"/>
        <v>149562</v>
      </c>
      <c r="V35" s="35">
        <f t="shared" si="1"/>
        <v>755554</v>
      </c>
      <c r="W35" s="35">
        <f t="shared" si="1"/>
        <v>6461359</v>
      </c>
      <c r="X35" s="35">
        <f t="shared" si="1"/>
        <v>8203312</v>
      </c>
      <c r="Y35" s="35">
        <f t="shared" si="1"/>
        <v>-1741953</v>
      </c>
      <c r="Z35" s="36">
        <f>+IF(X35&lt;&gt;0,+(Y35/X35)*100,0)</f>
        <v>-21.234752499965868</v>
      </c>
      <c r="AA35" s="33">
        <f>SUM(AA24:AA34)</f>
        <v>8203312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-12561647</v>
      </c>
      <c r="D37" s="46">
        <f>+D21-D35</f>
        <v>3799452</v>
      </c>
      <c r="E37" s="47">
        <f t="shared" si="2"/>
        <v>2355264</v>
      </c>
      <c r="F37" s="48">
        <f t="shared" si="2"/>
        <v>3221024</v>
      </c>
      <c r="G37" s="48">
        <f t="shared" si="2"/>
        <v>199702</v>
      </c>
      <c r="H37" s="48">
        <f t="shared" si="2"/>
        <v>551988</v>
      </c>
      <c r="I37" s="48">
        <f t="shared" si="2"/>
        <v>62574</v>
      </c>
      <c r="J37" s="48">
        <f t="shared" si="2"/>
        <v>814264</v>
      </c>
      <c r="K37" s="48">
        <f t="shared" si="2"/>
        <v>34211</v>
      </c>
      <c r="L37" s="48">
        <f t="shared" si="2"/>
        <v>588561</v>
      </c>
      <c r="M37" s="48">
        <f t="shared" si="2"/>
        <v>-157118</v>
      </c>
      <c r="N37" s="48">
        <f t="shared" si="2"/>
        <v>465654</v>
      </c>
      <c r="O37" s="48">
        <f t="shared" si="2"/>
        <v>318340</v>
      </c>
      <c r="P37" s="48">
        <f t="shared" si="2"/>
        <v>722741</v>
      </c>
      <c r="Q37" s="48">
        <f t="shared" si="2"/>
        <v>-324226</v>
      </c>
      <c r="R37" s="48">
        <f t="shared" si="2"/>
        <v>716855</v>
      </c>
      <c r="S37" s="48">
        <f t="shared" si="2"/>
        <v>778500</v>
      </c>
      <c r="T37" s="48">
        <f t="shared" si="2"/>
        <v>324876</v>
      </c>
      <c r="U37" s="48">
        <f t="shared" si="2"/>
        <v>699297</v>
      </c>
      <c r="V37" s="48">
        <f t="shared" si="2"/>
        <v>1802673</v>
      </c>
      <c r="W37" s="48">
        <f t="shared" si="2"/>
        <v>3799446</v>
      </c>
      <c r="X37" s="48">
        <f>IF(F21=F35,0,X21-X35)</f>
        <v>3221024</v>
      </c>
      <c r="Y37" s="48">
        <f t="shared" si="2"/>
        <v>578422</v>
      </c>
      <c r="Z37" s="49">
        <f>+IF(X37&lt;&gt;0,+(Y37/X37)*100,0)</f>
        <v>17.957705375681769</v>
      </c>
      <c r="AA37" s="46">
        <f>+AA21-AA35</f>
        <v>3221024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-12561647</v>
      </c>
      <c r="D41" s="56">
        <f>SUM(D37:D40)</f>
        <v>3799452</v>
      </c>
      <c r="E41" s="57">
        <f t="shared" si="3"/>
        <v>2355264</v>
      </c>
      <c r="F41" s="58">
        <f t="shared" si="3"/>
        <v>3221024</v>
      </c>
      <c r="G41" s="58">
        <f t="shared" si="3"/>
        <v>199702</v>
      </c>
      <c r="H41" s="58">
        <f t="shared" si="3"/>
        <v>551988</v>
      </c>
      <c r="I41" s="58">
        <f t="shared" si="3"/>
        <v>62574</v>
      </c>
      <c r="J41" s="58">
        <f t="shared" si="3"/>
        <v>814264</v>
      </c>
      <c r="K41" s="58">
        <f t="shared" si="3"/>
        <v>34211</v>
      </c>
      <c r="L41" s="58">
        <f t="shared" si="3"/>
        <v>588561</v>
      </c>
      <c r="M41" s="58">
        <f t="shared" si="3"/>
        <v>-157118</v>
      </c>
      <c r="N41" s="58">
        <f t="shared" si="3"/>
        <v>465654</v>
      </c>
      <c r="O41" s="58">
        <f t="shared" si="3"/>
        <v>318340</v>
      </c>
      <c r="P41" s="58">
        <f t="shared" si="3"/>
        <v>722741</v>
      </c>
      <c r="Q41" s="58">
        <f t="shared" si="3"/>
        <v>-324226</v>
      </c>
      <c r="R41" s="58">
        <f t="shared" si="3"/>
        <v>716855</v>
      </c>
      <c r="S41" s="58">
        <f t="shared" si="3"/>
        <v>778500</v>
      </c>
      <c r="T41" s="58">
        <f t="shared" si="3"/>
        <v>324876</v>
      </c>
      <c r="U41" s="58">
        <f t="shared" si="3"/>
        <v>699297</v>
      </c>
      <c r="V41" s="58">
        <f t="shared" si="3"/>
        <v>1802673</v>
      </c>
      <c r="W41" s="58">
        <f t="shared" si="3"/>
        <v>3799446</v>
      </c>
      <c r="X41" s="58">
        <f t="shared" si="3"/>
        <v>3221024</v>
      </c>
      <c r="Y41" s="58">
        <f t="shared" si="3"/>
        <v>578422</v>
      </c>
      <c r="Z41" s="59">
        <f>+IF(X41&lt;&gt;0,+(Y41/X41)*100,0)</f>
        <v>17.957705375681769</v>
      </c>
      <c r="AA41" s="56">
        <f>SUM(AA37:AA40)</f>
        <v>3221024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-12561647</v>
      </c>
      <c r="D43" s="64">
        <f>+D41-D42</f>
        <v>3799452</v>
      </c>
      <c r="E43" s="65">
        <f t="shared" si="4"/>
        <v>2355264</v>
      </c>
      <c r="F43" s="66">
        <f t="shared" si="4"/>
        <v>3221024</v>
      </c>
      <c r="G43" s="66">
        <f t="shared" si="4"/>
        <v>199702</v>
      </c>
      <c r="H43" s="66">
        <f t="shared" si="4"/>
        <v>551988</v>
      </c>
      <c r="I43" s="66">
        <f t="shared" si="4"/>
        <v>62574</v>
      </c>
      <c r="J43" s="66">
        <f t="shared" si="4"/>
        <v>814264</v>
      </c>
      <c r="K43" s="66">
        <f t="shared" si="4"/>
        <v>34211</v>
      </c>
      <c r="L43" s="66">
        <f t="shared" si="4"/>
        <v>588561</v>
      </c>
      <c r="M43" s="66">
        <f t="shared" si="4"/>
        <v>-157118</v>
      </c>
      <c r="N43" s="66">
        <f t="shared" si="4"/>
        <v>465654</v>
      </c>
      <c r="O43" s="66">
        <f t="shared" si="4"/>
        <v>318340</v>
      </c>
      <c r="P43" s="66">
        <f t="shared" si="4"/>
        <v>722741</v>
      </c>
      <c r="Q43" s="66">
        <f t="shared" si="4"/>
        <v>-324226</v>
      </c>
      <c r="R43" s="66">
        <f t="shared" si="4"/>
        <v>716855</v>
      </c>
      <c r="S43" s="66">
        <f t="shared" si="4"/>
        <v>778500</v>
      </c>
      <c r="T43" s="66">
        <f t="shared" si="4"/>
        <v>324876</v>
      </c>
      <c r="U43" s="66">
        <f t="shared" si="4"/>
        <v>699297</v>
      </c>
      <c r="V43" s="66">
        <f t="shared" si="4"/>
        <v>1802673</v>
      </c>
      <c r="W43" s="66">
        <f t="shared" si="4"/>
        <v>3799446</v>
      </c>
      <c r="X43" s="66">
        <f t="shared" si="4"/>
        <v>3221024</v>
      </c>
      <c r="Y43" s="66">
        <f t="shared" si="4"/>
        <v>578422</v>
      </c>
      <c r="Z43" s="67">
        <f>+IF(X43&lt;&gt;0,+(Y43/X43)*100,0)</f>
        <v>17.957705375681769</v>
      </c>
      <c r="AA43" s="64">
        <f>+AA41-AA42</f>
        <v>3221024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-12561647</v>
      </c>
      <c r="D45" s="56">
        <f>SUM(D43:D44)</f>
        <v>3799452</v>
      </c>
      <c r="E45" s="57">
        <f t="shared" si="5"/>
        <v>2355264</v>
      </c>
      <c r="F45" s="58">
        <f t="shared" si="5"/>
        <v>3221024</v>
      </c>
      <c r="G45" s="58">
        <f t="shared" si="5"/>
        <v>199702</v>
      </c>
      <c r="H45" s="58">
        <f t="shared" si="5"/>
        <v>551988</v>
      </c>
      <c r="I45" s="58">
        <f t="shared" si="5"/>
        <v>62574</v>
      </c>
      <c r="J45" s="58">
        <f t="shared" si="5"/>
        <v>814264</v>
      </c>
      <c r="K45" s="58">
        <f t="shared" si="5"/>
        <v>34211</v>
      </c>
      <c r="L45" s="58">
        <f t="shared" si="5"/>
        <v>588561</v>
      </c>
      <c r="M45" s="58">
        <f t="shared" si="5"/>
        <v>-157118</v>
      </c>
      <c r="N45" s="58">
        <f t="shared" si="5"/>
        <v>465654</v>
      </c>
      <c r="O45" s="58">
        <f t="shared" si="5"/>
        <v>318340</v>
      </c>
      <c r="P45" s="58">
        <f t="shared" si="5"/>
        <v>722741</v>
      </c>
      <c r="Q45" s="58">
        <f t="shared" si="5"/>
        <v>-324226</v>
      </c>
      <c r="R45" s="58">
        <f t="shared" si="5"/>
        <v>716855</v>
      </c>
      <c r="S45" s="58">
        <f t="shared" si="5"/>
        <v>778500</v>
      </c>
      <c r="T45" s="58">
        <f t="shared" si="5"/>
        <v>324876</v>
      </c>
      <c r="U45" s="58">
        <f t="shared" si="5"/>
        <v>699297</v>
      </c>
      <c r="V45" s="58">
        <f t="shared" si="5"/>
        <v>1802673</v>
      </c>
      <c r="W45" s="58">
        <f t="shared" si="5"/>
        <v>3799446</v>
      </c>
      <c r="X45" s="58">
        <f t="shared" si="5"/>
        <v>3221024</v>
      </c>
      <c r="Y45" s="58">
        <f t="shared" si="5"/>
        <v>578422</v>
      </c>
      <c r="Z45" s="59">
        <f>+IF(X45&lt;&gt;0,+(Y45/X45)*100,0)</f>
        <v>17.957705375681769</v>
      </c>
      <c r="AA45" s="56">
        <f>SUM(AA43:AA44)</f>
        <v>3221024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-12561647</v>
      </c>
      <c r="D47" s="71">
        <f>SUM(D45:D46)</f>
        <v>3799452</v>
      </c>
      <c r="E47" s="72">
        <f t="shared" si="6"/>
        <v>2355264</v>
      </c>
      <c r="F47" s="73">
        <f t="shared" si="6"/>
        <v>3221024</v>
      </c>
      <c r="G47" s="73">
        <f t="shared" si="6"/>
        <v>199702</v>
      </c>
      <c r="H47" s="74">
        <f t="shared" si="6"/>
        <v>551988</v>
      </c>
      <c r="I47" s="74">
        <f t="shared" si="6"/>
        <v>62574</v>
      </c>
      <c r="J47" s="74">
        <f t="shared" si="6"/>
        <v>814264</v>
      </c>
      <c r="K47" s="74">
        <f t="shared" si="6"/>
        <v>34211</v>
      </c>
      <c r="L47" s="74">
        <f t="shared" si="6"/>
        <v>588561</v>
      </c>
      <c r="M47" s="73">
        <f t="shared" si="6"/>
        <v>-157118</v>
      </c>
      <c r="N47" s="73">
        <f t="shared" si="6"/>
        <v>465654</v>
      </c>
      <c r="O47" s="74">
        <f t="shared" si="6"/>
        <v>318340</v>
      </c>
      <c r="P47" s="74">
        <f t="shared" si="6"/>
        <v>722741</v>
      </c>
      <c r="Q47" s="74">
        <f t="shared" si="6"/>
        <v>-324226</v>
      </c>
      <c r="R47" s="74">
        <f t="shared" si="6"/>
        <v>716855</v>
      </c>
      <c r="S47" s="74">
        <f t="shared" si="6"/>
        <v>778500</v>
      </c>
      <c r="T47" s="73">
        <f t="shared" si="6"/>
        <v>324876</v>
      </c>
      <c r="U47" s="73">
        <f t="shared" si="6"/>
        <v>699297</v>
      </c>
      <c r="V47" s="74">
        <f t="shared" si="6"/>
        <v>1802673</v>
      </c>
      <c r="W47" s="74">
        <f t="shared" si="6"/>
        <v>3799446</v>
      </c>
      <c r="X47" s="74">
        <f t="shared" si="6"/>
        <v>3221024</v>
      </c>
      <c r="Y47" s="74">
        <f t="shared" si="6"/>
        <v>578422</v>
      </c>
      <c r="Z47" s="75">
        <f>+IF(X47&lt;&gt;0,+(Y47/X47)*100,0)</f>
        <v>17.957705375681769</v>
      </c>
      <c r="AA47" s="76">
        <f>SUM(AA45:AA46)</f>
        <v>3221024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34872594</v>
      </c>
      <c r="D9" s="6"/>
      <c r="E9" s="7">
        <v>30486732</v>
      </c>
      <c r="F9" s="8">
        <v>36077034</v>
      </c>
      <c r="G9" s="8">
        <v>3002928</v>
      </c>
      <c r="H9" s="8">
        <v>3011044</v>
      </c>
      <c r="I9" s="8">
        <v>3004979</v>
      </c>
      <c r="J9" s="8">
        <v>9018951</v>
      </c>
      <c r="K9" s="8">
        <v>3004805</v>
      </c>
      <c r="L9" s="8">
        <v>3003740</v>
      </c>
      <c r="M9" s="8">
        <v>3010766</v>
      </c>
      <c r="N9" s="8">
        <v>9019311</v>
      </c>
      <c r="O9" s="8">
        <v>3014087</v>
      </c>
      <c r="P9" s="8">
        <v>3009759</v>
      </c>
      <c r="Q9" s="8">
        <v>3011052</v>
      </c>
      <c r="R9" s="8">
        <v>9034898</v>
      </c>
      <c r="S9" s="8">
        <v>2991873</v>
      </c>
      <c r="T9" s="8">
        <v>3011319</v>
      </c>
      <c r="U9" s="8">
        <v>24415909</v>
      </c>
      <c r="V9" s="8">
        <v>30419101</v>
      </c>
      <c r="W9" s="8">
        <v>57492261</v>
      </c>
      <c r="X9" s="8">
        <v>36077034</v>
      </c>
      <c r="Y9" s="8">
        <v>21415227</v>
      </c>
      <c r="Z9" s="2">
        <v>59.359721755397075</v>
      </c>
      <c r="AA9" s="6">
        <v>36077034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12513</v>
      </c>
      <c r="D11" s="6"/>
      <c r="E11" s="7">
        <v>13284</v>
      </c>
      <c r="F11" s="8">
        <v>20067</v>
      </c>
      <c r="G11" s="8">
        <v>1003</v>
      </c>
      <c r="H11" s="8">
        <v>1672</v>
      </c>
      <c r="I11" s="8">
        <v>1003</v>
      </c>
      <c r="J11" s="8">
        <v>3678</v>
      </c>
      <c r="K11" s="8">
        <v>2006</v>
      </c>
      <c r="L11" s="8">
        <v>3010</v>
      </c>
      <c r="M11" s="8">
        <v>1338</v>
      </c>
      <c r="N11" s="8">
        <v>6354</v>
      </c>
      <c r="O11" s="8">
        <v>2315</v>
      </c>
      <c r="P11" s="8">
        <v>4013</v>
      </c>
      <c r="Q11" s="8">
        <v>1672</v>
      </c>
      <c r="R11" s="8">
        <v>8000</v>
      </c>
      <c r="S11" s="8">
        <v>1003</v>
      </c>
      <c r="T11" s="8">
        <v>3011</v>
      </c>
      <c r="U11" s="8">
        <v>3010</v>
      </c>
      <c r="V11" s="8">
        <v>7024</v>
      </c>
      <c r="W11" s="8">
        <v>25056</v>
      </c>
      <c r="X11" s="8">
        <v>20067</v>
      </c>
      <c r="Y11" s="8">
        <v>4989</v>
      </c>
      <c r="Z11" s="2">
        <v>24.861713260577069</v>
      </c>
      <c r="AA11" s="6">
        <v>20067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8581779</v>
      </c>
      <c r="D13" s="6"/>
      <c r="E13" s="7">
        <v>16666608</v>
      </c>
      <c r="F13" s="8">
        <v>21713476</v>
      </c>
      <c r="G13" s="8">
        <v>1749869</v>
      </c>
      <c r="H13" s="8">
        <v>1775194</v>
      </c>
      <c r="I13" s="8">
        <v>1797899</v>
      </c>
      <c r="J13" s="8">
        <v>5322962</v>
      </c>
      <c r="K13" s="8">
        <v>1817068</v>
      </c>
      <c r="L13" s="8">
        <v>1846080</v>
      </c>
      <c r="M13" s="8">
        <v>1870629</v>
      </c>
      <c r="N13" s="8">
        <v>5533777</v>
      </c>
      <c r="O13" s="8">
        <v>1894557</v>
      </c>
      <c r="P13" s="8">
        <v>1917864</v>
      </c>
      <c r="Q13" s="8">
        <v>1943001</v>
      </c>
      <c r="R13" s="8">
        <v>5755422</v>
      </c>
      <c r="S13" s="8">
        <v>1969778</v>
      </c>
      <c r="T13" s="8">
        <v>1991643</v>
      </c>
      <c r="U13" s="8">
        <v>39691252</v>
      </c>
      <c r="V13" s="8">
        <v>43652673</v>
      </c>
      <c r="W13" s="8">
        <v>60264834</v>
      </c>
      <c r="X13" s="8">
        <v>21713476</v>
      </c>
      <c r="Y13" s="8">
        <v>38551358</v>
      </c>
      <c r="Z13" s="2">
        <v>177.54576927250156</v>
      </c>
      <c r="AA13" s="6">
        <v>21713476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1760000</v>
      </c>
      <c r="D18" s="6"/>
      <c r="E18" s="7">
        <v>2127000</v>
      </c>
      <c r="F18" s="8">
        <v>2127000</v>
      </c>
      <c r="G18" s="8"/>
      <c r="H18" s="8"/>
      <c r="I18" s="8"/>
      <c r="J18" s="8"/>
      <c r="K18" s="8">
        <v>532000</v>
      </c>
      <c r="L18" s="8"/>
      <c r="M18" s="8"/>
      <c r="N18" s="8">
        <v>532000</v>
      </c>
      <c r="O18" s="8">
        <v>957000</v>
      </c>
      <c r="P18" s="8"/>
      <c r="Q18" s="8"/>
      <c r="R18" s="8">
        <v>957000</v>
      </c>
      <c r="S18" s="8"/>
      <c r="T18" s="8">
        <v>638000</v>
      </c>
      <c r="U18" s="8"/>
      <c r="V18" s="8">
        <v>638000</v>
      </c>
      <c r="W18" s="8">
        <v>2127000</v>
      </c>
      <c r="X18" s="8">
        <v>2127000</v>
      </c>
      <c r="Y18" s="8"/>
      <c r="Z18" s="2"/>
      <c r="AA18" s="6">
        <v>2127000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45226886</v>
      </c>
      <c r="D21" s="33">
        <f t="shared" si="0"/>
        <v>0</v>
      </c>
      <c r="E21" s="34">
        <f t="shared" si="0"/>
        <v>49293624</v>
      </c>
      <c r="F21" s="35">
        <f t="shared" si="0"/>
        <v>59937577</v>
      </c>
      <c r="G21" s="35">
        <f t="shared" si="0"/>
        <v>4753800</v>
      </c>
      <c r="H21" s="35">
        <f t="shared" si="0"/>
        <v>4787910</v>
      </c>
      <c r="I21" s="35">
        <f t="shared" si="0"/>
        <v>4803881</v>
      </c>
      <c r="J21" s="35">
        <f t="shared" si="0"/>
        <v>14345591</v>
      </c>
      <c r="K21" s="35">
        <f t="shared" si="0"/>
        <v>5355879</v>
      </c>
      <c r="L21" s="35">
        <f t="shared" si="0"/>
        <v>4852830</v>
      </c>
      <c r="M21" s="35">
        <f t="shared" si="0"/>
        <v>4882733</v>
      </c>
      <c r="N21" s="35">
        <f t="shared" si="0"/>
        <v>15091442</v>
      </c>
      <c r="O21" s="35">
        <f t="shared" si="0"/>
        <v>5867959</v>
      </c>
      <c r="P21" s="35">
        <f t="shared" si="0"/>
        <v>4931636</v>
      </c>
      <c r="Q21" s="35">
        <f t="shared" si="0"/>
        <v>4955725</v>
      </c>
      <c r="R21" s="35">
        <f t="shared" si="0"/>
        <v>15755320</v>
      </c>
      <c r="S21" s="35">
        <f t="shared" si="0"/>
        <v>4962654</v>
      </c>
      <c r="T21" s="35">
        <f t="shared" si="0"/>
        <v>5643973</v>
      </c>
      <c r="U21" s="35">
        <f t="shared" si="0"/>
        <v>64110171</v>
      </c>
      <c r="V21" s="35">
        <f t="shared" si="0"/>
        <v>74716798</v>
      </c>
      <c r="W21" s="35">
        <f t="shared" si="0"/>
        <v>119909151</v>
      </c>
      <c r="X21" s="35">
        <f t="shared" si="0"/>
        <v>59937577</v>
      </c>
      <c r="Y21" s="35">
        <f t="shared" si="0"/>
        <v>59971574</v>
      </c>
      <c r="Z21" s="36">
        <f>+IF(X21&lt;&gt;0,+(Y21/X21)*100,0)</f>
        <v>100.05672067791463</v>
      </c>
      <c r="AA21" s="33">
        <f>SUM(AA5:AA20)</f>
        <v>59937577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6149096</v>
      </c>
      <c r="D24" s="6"/>
      <c r="E24" s="7">
        <v>7158576</v>
      </c>
      <c r="F24" s="8">
        <v>7222719</v>
      </c>
      <c r="G24" s="8"/>
      <c r="H24" s="8"/>
      <c r="I24" s="8">
        <v>1544133</v>
      </c>
      <c r="J24" s="8">
        <v>1544133</v>
      </c>
      <c r="K24" s="8"/>
      <c r="L24" s="8"/>
      <c r="M24" s="8"/>
      <c r="N24" s="8"/>
      <c r="O24" s="8">
        <v>2320199</v>
      </c>
      <c r="P24" s="8"/>
      <c r="Q24" s="8">
        <v>1077877</v>
      </c>
      <c r="R24" s="8">
        <v>3398076</v>
      </c>
      <c r="S24" s="8">
        <v>539402</v>
      </c>
      <c r="T24" s="8">
        <v>496475</v>
      </c>
      <c r="U24" s="8">
        <v>496475</v>
      </c>
      <c r="V24" s="8">
        <v>1532352</v>
      </c>
      <c r="W24" s="8">
        <v>6474561</v>
      </c>
      <c r="X24" s="8">
        <v>7222719</v>
      </c>
      <c r="Y24" s="8">
        <v>-748158</v>
      </c>
      <c r="Z24" s="2">
        <v>-10.358398270789712</v>
      </c>
      <c r="AA24" s="6">
        <v>7222719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437712</v>
      </c>
      <c r="F26" s="8">
        <v>437712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437712</v>
      </c>
      <c r="Y26" s="8">
        <v>-437712</v>
      </c>
      <c r="Z26" s="2">
        <v>-100</v>
      </c>
      <c r="AA26" s="6">
        <v>437712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3184600</v>
      </c>
      <c r="D31" s="6"/>
      <c r="E31" s="7">
        <v>2811000</v>
      </c>
      <c r="F31" s="8">
        <v>3144301</v>
      </c>
      <c r="G31" s="8"/>
      <c r="H31" s="8">
        <v>596800</v>
      </c>
      <c r="I31" s="8">
        <v>302300</v>
      </c>
      <c r="J31" s="8">
        <v>899100</v>
      </c>
      <c r="K31" s="8">
        <v>289000</v>
      </c>
      <c r="L31" s="8">
        <v>220000</v>
      </c>
      <c r="M31" s="8">
        <v>387700</v>
      </c>
      <c r="N31" s="8">
        <v>896700</v>
      </c>
      <c r="O31" s="8">
        <v>293700</v>
      </c>
      <c r="P31" s="8">
        <v>268400</v>
      </c>
      <c r="Q31" s="8">
        <v>306400</v>
      </c>
      <c r="R31" s="8">
        <v>868500</v>
      </c>
      <c r="S31" s="8"/>
      <c r="T31" s="8">
        <v>714100</v>
      </c>
      <c r="U31" s="8">
        <v>356400</v>
      </c>
      <c r="V31" s="8">
        <v>1070500</v>
      </c>
      <c r="W31" s="8">
        <v>3734800</v>
      </c>
      <c r="X31" s="8">
        <v>3144301</v>
      </c>
      <c r="Y31" s="8">
        <v>590499</v>
      </c>
      <c r="Z31" s="2">
        <v>18.779976853361049</v>
      </c>
      <c r="AA31" s="6">
        <v>3144301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1468864</v>
      </c>
      <c r="D33" s="6"/>
      <c r="E33" s="7">
        <v>13330584</v>
      </c>
      <c r="F33" s="8">
        <v>13249283</v>
      </c>
      <c r="G33" s="8"/>
      <c r="H33" s="8"/>
      <c r="I33" s="8">
        <v>185983</v>
      </c>
      <c r="J33" s="8">
        <v>185983</v>
      </c>
      <c r="K33" s="8"/>
      <c r="L33" s="8"/>
      <c r="M33" s="8">
        <v>3558</v>
      </c>
      <c r="N33" s="8">
        <v>3558</v>
      </c>
      <c r="O33" s="8">
        <v>36548</v>
      </c>
      <c r="P33" s="8"/>
      <c r="Q33" s="8">
        <v>8621</v>
      </c>
      <c r="R33" s="8">
        <v>45169</v>
      </c>
      <c r="S33" s="8">
        <v>116947</v>
      </c>
      <c r="T33" s="8">
        <v>3886</v>
      </c>
      <c r="U33" s="8">
        <v>20314</v>
      </c>
      <c r="V33" s="8">
        <v>141147</v>
      </c>
      <c r="W33" s="8">
        <v>375857</v>
      </c>
      <c r="X33" s="8">
        <v>13249283</v>
      </c>
      <c r="Y33" s="8">
        <v>-12873426</v>
      </c>
      <c r="Z33" s="2">
        <v>-97.16318988733201</v>
      </c>
      <c r="AA33" s="6">
        <v>13249283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10802560</v>
      </c>
      <c r="D35" s="33">
        <f>SUM(D24:D34)</f>
        <v>0</v>
      </c>
      <c r="E35" s="34">
        <f t="shared" si="1"/>
        <v>23737872</v>
      </c>
      <c r="F35" s="35">
        <f t="shared" si="1"/>
        <v>24054015</v>
      </c>
      <c r="G35" s="35">
        <f t="shared" si="1"/>
        <v>0</v>
      </c>
      <c r="H35" s="35">
        <f t="shared" si="1"/>
        <v>596800</v>
      </c>
      <c r="I35" s="35">
        <f t="shared" si="1"/>
        <v>2032416</v>
      </c>
      <c r="J35" s="35">
        <f t="shared" si="1"/>
        <v>2629216</v>
      </c>
      <c r="K35" s="35">
        <f t="shared" si="1"/>
        <v>289000</v>
      </c>
      <c r="L35" s="35">
        <f t="shared" si="1"/>
        <v>220000</v>
      </c>
      <c r="M35" s="35">
        <f t="shared" si="1"/>
        <v>391258</v>
      </c>
      <c r="N35" s="35">
        <f t="shared" si="1"/>
        <v>900258</v>
      </c>
      <c r="O35" s="35">
        <f t="shared" si="1"/>
        <v>2650447</v>
      </c>
      <c r="P35" s="35">
        <f t="shared" si="1"/>
        <v>268400</v>
      </c>
      <c r="Q35" s="35">
        <f t="shared" si="1"/>
        <v>1392898</v>
      </c>
      <c r="R35" s="35">
        <f t="shared" si="1"/>
        <v>4311745</v>
      </c>
      <c r="S35" s="35">
        <f t="shared" si="1"/>
        <v>656349</v>
      </c>
      <c r="T35" s="35">
        <f t="shared" si="1"/>
        <v>1214461</v>
      </c>
      <c r="U35" s="35">
        <f t="shared" si="1"/>
        <v>873189</v>
      </c>
      <c r="V35" s="35">
        <f t="shared" si="1"/>
        <v>2743999</v>
      </c>
      <c r="W35" s="35">
        <f t="shared" si="1"/>
        <v>10585218</v>
      </c>
      <c r="X35" s="35">
        <f t="shared" si="1"/>
        <v>24054015</v>
      </c>
      <c r="Y35" s="35">
        <f t="shared" si="1"/>
        <v>-13468797</v>
      </c>
      <c r="Z35" s="36">
        <f>+IF(X35&lt;&gt;0,+(Y35/X35)*100,0)</f>
        <v>-55.993966080090999</v>
      </c>
      <c r="AA35" s="33">
        <f>SUM(AA24:AA34)</f>
        <v>24054015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34424326</v>
      </c>
      <c r="D37" s="46">
        <f>+D21-D35</f>
        <v>0</v>
      </c>
      <c r="E37" s="47">
        <f t="shared" si="2"/>
        <v>25555752</v>
      </c>
      <c r="F37" s="48">
        <f t="shared" si="2"/>
        <v>35883562</v>
      </c>
      <c r="G37" s="48">
        <f t="shared" si="2"/>
        <v>4753800</v>
      </c>
      <c r="H37" s="48">
        <f t="shared" si="2"/>
        <v>4191110</v>
      </c>
      <c r="I37" s="48">
        <f t="shared" si="2"/>
        <v>2771465</v>
      </c>
      <c r="J37" s="48">
        <f t="shared" si="2"/>
        <v>11716375</v>
      </c>
      <c r="K37" s="48">
        <f t="shared" si="2"/>
        <v>5066879</v>
      </c>
      <c r="L37" s="48">
        <f t="shared" si="2"/>
        <v>4632830</v>
      </c>
      <c r="M37" s="48">
        <f t="shared" si="2"/>
        <v>4491475</v>
      </c>
      <c r="N37" s="48">
        <f t="shared" si="2"/>
        <v>14191184</v>
      </c>
      <c r="O37" s="48">
        <f t="shared" si="2"/>
        <v>3217512</v>
      </c>
      <c r="P37" s="48">
        <f t="shared" si="2"/>
        <v>4663236</v>
      </c>
      <c r="Q37" s="48">
        <f t="shared" si="2"/>
        <v>3562827</v>
      </c>
      <c r="R37" s="48">
        <f t="shared" si="2"/>
        <v>11443575</v>
      </c>
      <c r="S37" s="48">
        <f t="shared" si="2"/>
        <v>4306305</v>
      </c>
      <c r="T37" s="48">
        <f t="shared" si="2"/>
        <v>4429512</v>
      </c>
      <c r="U37" s="48">
        <f t="shared" si="2"/>
        <v>63236982</v>
      </c>
      <c r="V37" s="48">
        <f t="shared" si="2"/>
        <v>71972799</v>
      </c>
      <c r="W37" s="48">
        <f t="shared" si="2"/>
        <v>109323933</v>
      </c>
      <c r="X37" s="48">
        <f>IF(F21=F35,0,X21-X35)</f>
        <v>35883562</v>
      </c>
      <c r="Y37" s="48">
        <f t="shared" si="2"/>
        <v>73440371</v>
      </c>
      <c r="Z37" s="49">
        <f>+IF(X37&lt;&gt;0,+(Y37/X37)*100,0)</f>
        <v>204.66299025721025</v>
      </c>
      <c r="AA37" s="46">
        <f>+AA21-AA35</f>
        <v>35883562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34424326</v>
      </c>
      <c r="D41" s="56">
        <f>SUM(D37:D40)</f>
        <v>0</v>
      </c>
      <c r="E41" s="57">
        <f t="shared" si="3"/>
        <v>25555752</v>
      </c>
      <c r="F41" s="58">
        <f t="shared" si="3"/>
        <v>35883562</v>
      </c>
      <c r="G41" s="58">
        <f t="shared" si="3"/>
        <v>4753800</v>
      </c>
      <c r="H41" s="58">
        <f t="shared" si="3"/>
        <v>4191110</v>
      </c>
      <c r="I41" s="58">
        <f t="shared" si="3"/>
        <v>2771465</v>
      </c>
      <c r="J41" s="58">
        <f t="shared" si="3"/>
        <v>11716375</v>
      </c>
      <c r="K41" s="58">
        <f t="shared" si="3"/>
        <v>5066879</v>
      </c>
      <c r="L41" s="58">
        <f t="shared" si="3"/>
        <v>4632830</v>
      </c>
      <c r="M41" s="58">
        <f t="shared" si="3"/>
        <v>4491475</v>
      </c>
      <c r="N41" s="58">
        <f t="shared" si="3"/>
        <v>14191184</v>
      </c>
      <c r="O41" s="58">
        <f t="shared" si="3"/>
        <v>3217512</v>
      </c>
      <c r="P41" s="58">
        <f t="shared" si="3"/>
        <v>4663236</v>
      </c>
      <c r="Q41" s="58">
        <f t="shared" si="3"/>
        <v>3562827</v>
      </c>
      <c r="R41" s="58">
        <f t="shared" si="3"/>
        <v>11443575</v>
      </c>
      <c r="S41" s="58">
        <f t="shared" si="3"/>
        <v>4306305</v>
      </c>
      <c r="T41" s="58">
        <f t="shared" si="3"/>
        <v>4429512</v>
      </c>
      <c r="U41" s="58">
        <f t="shared" si="3"/>
        <v>63236982</v>
      </c>
      <c r="V41" s="58">
        <f t="shared" si="3"/>
        <v>71972799</v>
      </c>
      <c r="W41" s="58">
        <f t="shared" si="3"/>
        <v>109323933</v>
      </c>
      <c r="X41" s="58">
        <f t="shared" si="3"/>
        <v>35883562</v>
      </c>
      <c r="Y41" s="58">
        <f t="shared" si="3"/>
        <v>73440371</v>
      </c>
      <c r="Z41" s="59">
        <f>+IF(X41&lt;&gt;0,+(Y41/X41)*100,0)</f>
        <v>204.66299025721025</v>
      </c>
      <c r="AA41" s="56">
        <f>SUM(AA37:AA40)</f>
        <v>35883562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34424326</v>
      </c>
      <c r="D43" s="64">
        <f>+D41-D42</f>
        <v>0</v>
      </c>
      <c r="E43" s="65">
        <f t="shared" si="4"/>
        <v>25555752</v>
      </c>
      <c r="F43" s="66">
        <f t="shared" si="4"/>
        <v>35883562</v>
      </c>
      <c r="G43" s="66">
        <f t="shared" si="4"/>
        <v>4753800</v>
      </c>
      <c r="H43" s="66">
        <f t="shared" si="4"/>
        <v>4191110</v>
      </c>
      <c r="I43" s="66">
        <f t="shared" si="4"/>
        <v>2771465</v>
      </c>
      <c r="J43" s="66">
        <f t="shared" si="4"/>
        <v>11716375</v>
      </c>
      <c r="K43" s="66">
        <f t="shared" si="4"/>
        <v>5066879</v>
      </c>
      <c r="L43" s="66">
        <f t="shared" si="4"/>
        <v>4632830</v>
      </c>
      <c r="M43" s="66">
        <f t="shared" si="4"/>
        <v>4491475</v>
      </c>
      <c r="N43" s="66">
        <f t="shared" si="4"/>
        <v>14191184</v>
      </c>
      <c r="O43" s="66">
        <f t="shared" si="4"/>
        <v>3217512</v>
      </c>
      <c r="P43" s="66">
        <f t="shared" si="4"/>
        <v>4663236</v>
      </c>
      <c r="Q43" s="66">
        <f t="shared" si="4"/>
        <v>3562827</v>
      </c>
      <c r="R43" s="66">
        <f t="shared" si="4"/>
        <v>11443575</v>
      </c>
      <c r="S43" s="66">
        <f t="shared" si="4"/>
        <v>4306305</v>
      </c>
      <c r="T43" s="66">
        <f t="shared" si="4"/>
        <v>4429512</v>
      </c>
      <c r="U43" s="66">
        <f t="shared" si="4"/>
        <v>63236982</v>
      </c>
      <c r="V43" s="66">
        <f t="shared" si="4"/>
        <v>71972799</v>
      </c>
      <c r="W43" s="66">
        <f t="shared" si="4"/>
        <v>109323933</v>
      </c>
      <c r="X43" s="66">
        <f t="shared" si="4"/>
        <v>35883562</v>
      </c>
      <c r="Y43" s="66">
        <f t="shared" si="4"/>
        <v>73440371</v>
      </c>
      <c r="Z43" s="67">
        <f>+IF(X43&lt;&gt;0,+(Y43/X43)*100,0)</f>
        <v>204.66299025721025</v>
      </c>
      <c r="AA43" s="64">
        <f>+AA41-AA42</f>
        <v>35883562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34424326</v>
      </c>
      <c r="D45" s="56">
        <f>SUM(D43:D44)</f>
        <v>0</v>
      </c>
      <c r="E45" s="57">
        <f t="shared" si="5"/>
        <v>25555752</v>
      </c>
      <c r="F45" s="58">
        <f t="shared" si="5"/>
        <v>35883562</v>
      </c>
      <c r="G45" s="58">
        <f t="shared" si="5"/>
        <v>4753800</v>
      </c>
      <c r="H45" s="58">
        <f t="shared" si="5"/>
        <v>4191110</v>
      </c>
      <c r="I45" s="58">
        <f t="shared" si="5"/>
        <v>2771465</v>
      </c>
      <c r="J45" s="58">
        <f t="shared" si="5"/>
        <v>11716375</v>
      </c>
      <c r="K45" s="58">
        <f t="shared" si="5"/>
        <v>5066879</v>
      </c>
      <c r="L45" s="58">
        <f t="shared" si="5"/>
        <v>4632830</v>
      </c>
      <c r="M45" s="58">
        <f t="shared" si="5"/>
        <v>4491475</v>
      </c>
      <c r="N45" s="58">
        <f t="shared" si="5"/>
        <v>14191184</v>
      </c>
      <c r="O45" s="58">
        <f t="shared" si="5"/>
        <v>3217512</v>
      </c>
      <c r="P45" s="58">
        <f t="shared" si="5"/>
        <v>4663236</v>
      </c>
      <c r="Q45" s="58">
        <f t="shared" si="5"/>
        <v>3562827</v>
      </c>
      <c r="R45" s="58">
        <f t="shared" si="5"/>
        <v>11443575</v>
      </c>
      <c r="S45" s="58">
        <f t="shared" si="5"/>
        <v>4306305</v>
      </c>
      <c r="T45" s="58">
        <f t="shared" si="5"/>
        <v>4429512</v>
      </c>
      <c r="U45" s="58">
        <f t="shared" si="5"/>
        <v>63236982</v>
      </c>
      <c r="V45" s="58">
        <f t="shared" si="5"/>
        <v>71972799</v>
      </c>
      <c r="W45" s="58">
        <f t="shared" si="5"/>
        <v>109323933</v>
      </c>
      <c r="X45" s="58">
        <f t="shared" si="5"/>
        <v>35883562</v>
      </c>
      <c r="Y45" s="58">
        <f t="shared" si="5"/>
        <v>73440371</v>
      </c>
      <c r="Z45" s="59">
        <f>+IF(X45&lt;&gt;0,+(Y45/X45)*100,0)</f>
        <v>204.66299025721025</v>
      </c>
      <c r="AA45" s="56">
        <f>SUM(AA43:AA44)</f>
        <v>35883562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34424326</v>
      </c>
      <c r="D47" s="71">
        <f>SUM(D45:D46)</f>
        <v>0</v>
      </c>
      <c r="E47" s="72">
        <f t="shared" si="6"/>
        <v>25555752</v>
      </c>
      <c r="F47" s="73">
        <f t="shared" si="6"/>
        <v>35883562</v>
      </c>
      <c r="G47" s="73">
        <f t="shared" si="6"/>
        <v>4753800</v>
      </c>
      <c r="H47" s="74">
        <f t="shared" si="6"/>
        <v>4191110</v>
      </c>
      <c r="I47" s="74">
        <f t="shared" si="6"/>
        <v>2771465</v>
      </c>
      <c r="J47" s="74">
        <f t="shared" si="6"/>
        <v>11716375</v>
      </c>
      <c r="K47" s="74">
        <f t="shared" si="6"/>
        <v>5066879</v>
      </c>
      <c r="L47" s="74">
        <f t="shared" si="6"/>
        <v>4632830</v>
      </c>
      <c r="M47" s="73">
        <f t="shared" si="6"/>
        <v>4491475</v>
      </c>
      <c r="N47" s="73">
        <f t="shared" si="6"/>
        <v>14191184</v>
      </c>
      <c r="O47" s="74">
        <f t="shared" si="6"/>
        <v>3217512</v>
      </c>
      <c r="P47" s="74">
        <f t="shared" si="6"/>
        <v>4663236</v>
      </c>
      <c r="Q47" s="74">
        <f t="shared" si="6"/>
        <v>3562827</v>
      </c>
      <c r="R47" s="74">
        <f t="shared" si="6"/>
        <v>11443575</v>
      </c>
      <c r="S47" s="74">
        <f t="shared" si="6"/>
        <v>4306305</v>
      </c>
      <c r="T47" s="73">
        <f t="shared" si="6"/>
        <v>4429512</v>
      </c>
      <c r="U47" s="73">
        <f t="shared" si="6"/>
        <v>63236982</v>
      </c>
      <c r="V47" s="74">
        <f t="shared" si="6"/>
        <v>71972799</v>
      </c>
      <c r="W47" s="74">
        <f t="shared" si="6"/>
        <v>109323933</v>
      </c>
      <c r="X47" s="74">
        <f t="shared" si="6"/>
        <v>35883562</v>
      </c>
      <c r="Y47" s="74">
        <f t="shared" si="6"/>
        <v>73440371</v>
      </c>
      <c r="Z47" s="75">
        <f>+IF(X47&lt;&gt;0,+(Y47/X47)*100,0)</f>
        <v>204.66299025721025</v>
      </c>
      <c r="AA47" s="76">
        <f>SUM(AA45:AA46)</f>
        <v>35883562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4449308</v>
      </c>
      <c r="D9" s="6"/>
      <c r="E9" s="7">
        <v>6500000</v>
      </c>
      <c r="F9" s="8">
        <v>6500000</v>
      </c>
      <c r="G9" s="8">
        <v>380848</v>
      </c>
      <c r="H9" s="8">
        <v>379938</v>
      </c>
      <c r="I9" s="8">
        <v>381056</v>
      </c>
      <c r="J9" s="8">
        <v>1141842</v>
      </c>
      <c r="K9" s="8">
        <v>381098</v>
      </c>
      <c r="L9" s="8">
        <v>381098</v>
      </c>
      <c r="M9" s="8">
        <v>381056</v>
      </c>
      <c r="N9" s="8">
        <v>1143252</v>
      </c>
      <c r="O9" s="8">
        <v>381056</v>
      </c>
      <c r="P9" s="8">
        <v>376407</v>
      </c>
      <c r="Q9" s="8">
        <v>381056</v>
      </c>
      <c r="R9" s="8">
        <v>1138519</v>
      </c>
      <c r="S9" s="8">
        <v>381015</v>
      </c>
      <c r="T9" s="8">
        <v>381056</v>
      </c>
      <c r="U9" s="8">
        <v>381015</v>
      </c>
      <c r="V9" s="8">
        <v>1143086</v>
      </c>
      <c r="W9" s="8">
        <v>4566699</v>
      </c>
      <c r="X9" s="8">
        <v>6500000</v>
      </c>
      <c r="Y9" s="8">
        <v>-1933301</v>
      </c>
      <c r="Z9" s="2">
        <v>-29.743092307692308</v>
      </c>
      <c r="AA9" s="6">
        <v>6500000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787</v>
      </c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>
        <v>224</v>
      </c>
      <c r="T11" s="8"/>
      <c r="U11" s="8"/>
      <c r="V11" s="8">
        <v>224</v>
      </c>
      <c r="W11" s="8">
        <v>224</v>
      </c>
      <c r="X11" s="8"/>
      <c r="Y11" s="8">
        <v>224</v>
      </c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4450095</v>
      </c>
      <c r="D21" s="33">
        <f t="shared" si="0"/>
        <v>0</v>
      </c>
      <c r="E21" s="34">
        <f t="shared" si="0"/>
        <v>6500000</v>
      </c>
      <c r="F21" s="35">
        <f t="shared" si="0"/>
        <v>6500000</v>
      </c>
      <c r="G21" s="35">
        <f t="shared" si="0"/>
        <v>380848</v>
      </c>
      <c r="H21" s="35">
        <f t="shared" si="0"/>
        <v>379938</v>
      </c>
      <c r="I21" s="35">
        <f t="shared" si="0"/>
        <v>381056</v>
      </c>
      <c r="J21" s="35">
        <f t="shared" si="0"/>
        <v>1141842</v>
      </c>
      <c r="K21" s="35">
        <f t="shared" si="0"/>
        <v>381098</v>
      </c>
      <c r="L21" s="35">
        <f t="shared" si="0"/>
        <v>381098</v>
      </c>
      <c r="M21" s="35">
        <f t="shared" si="0"/>
        <v>381056</v>
      </c>
      <c r="N21" s="35">
        <f t="shared" si="0"/>
        <v>1143252</v>
      </c>
      <c r="O21" s="35">
        <f t="shared" si="0"/>
        <v>381056</v>
      </c>
      <c r="P21" s="35">
        <f t="shared" si="0"/>
        <v>376407</v>
      </c>
      <c r="Q21" s="35">
        <f t="shared" si="0"/>
        <v>381056</v>
      </c>
      <c r="R21" s="35">
        <f t="shared" si="0"/>
        <v>1138519</v>
      </c>
      <c r="S21" s="35">
        <f t="shared" si="0"/>
        <v>381239</v>
      </c>
      <c r="T21" s="35">
        <f t="shared" si="0"/>
        <v>381056</v>
      </c>
      <c r="U21" s="35">
        <f t="shared" si="0"/>
        <v>381015</v>
      </c>
      <c r="V21" s="35">
        <f t="shared" si="0"/>
        <v>1143310</v>
      </c>
      <c r="W21" s="35">
        <f t="shared" si="0"/>
        <v>4566923</v>
      </c>
      <c r="X21" s="35">
        <f t="shared" si="0"/>
        <v>6500000</v>
      </c>
      <c r="Y21" s="35">
        <f t="shared" si="0"/>
        <v>-1933077</v>
      </c>
      <c r="Z21" s="36">
        <f>+IF(X21&lt;&gt;0,+(Y21/X21)*100,0)</f>
        <v>-29.739646153846156</v>
      </c>
      <c r="AA21" s="33">
        <f>SUM(AA5:AA20)</f>
        <v>6500000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7399088</v>
      </c>
      <c r="D24" s="6"/>
      <c r="E24" s="7">
        <v>13993641</v>
      </c>
      <c r="F24" s="8">
        <v>13993641</v>
      </c>
      <c r="G24" s="8"/>
      <c r="H24" s="8"/>
      <c r="I24" s="8"/>
      <c r="J24" s="8"/>
      <c r="K24" s="8"/>
      <c r="L24" s="8">
        <v>3210488</v>
      </c>
      <c r="M24" s="8"/>
      <c r="N24" s="8">
        <v>3210488</v>
      </c>
      <c r="O24" s="8">
        <v>1313196</v>
      </c>
      <c r="P24" s="8">
        <v>639026</v>
      </c>
      <c r="Q24" s="8">
        <v>618287</v>
      </c>
      <c r="R24" s="8">
        <v>2570509</v>
      </c>
      <c r="S24" s="8">
        <v>617981</v>
      </c>
      <c r="T24" s="8">
        <v>611425</v>
      </c>
      <c r="U24" s="8">
        <v>619860</v>
      </c>
      <c r="V24" s="8">
        <v>1849266</v>
      </c>
      <c r="W24" s="8">
        <v>7630263</v>
      </c>
      <c r="X24" s="8">
        <v>13993641</v>
      </c>
      <c r="Y24" s="8">
        <v>-6363378</v>
      </c>
      <c r="Z24" s="2">
        <v>-45.473354647300155</v>
      </c>
      <c r="AA24" s="6">
        <v>13993641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20000000</v>
      </c>
      <c r="F26" s="8">
        <v>20000000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20000000</v>
      </c>
      <c r="Y26" s="8">
        <v>-20000000</v>
      </c>
      <c r="Z26" s="2">
        <v>-100</v>
      </c>
      <c r="AA26" s="6">
        <v>20000000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210225</v>
      </c>
      <c r="D31" s="6"/>
      <c r="E31" s="7">
        <v>200000</v>
      </c>
      <c r="F31" s="8">
        <v>200000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4151</v>
      </c>
      <c r="V31" s="8">
        <v>4151</v>
      </c>
      <c r="W31" s="8">
        <v>4151</v>
      </c>
      <c r="X31" s="8">
        <v>200000</v>
      </c>
      <c r="Y31" s="8">
        <v>-195849</v>
      </c>
      <c r="Z31" s="2">
        <v>-97.924500000000009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>
        <v>3283124</v>
      </c>
      <c r="D32" s="6"/>
      <c r="E32" s="7">
        <v>3000000</v>
      </c>
      <c r="F32" s="8">
        <v>3746600</v>
      </c>
      <c r="G32" s="8"/>
      <c r="H32" s="8"/>
      <c r="I32" s="8"/>
      <c r="J32" s="8"/>
      <c r="K32" s="8">
        <v>2476100</v>
      </c>
      <c r="L32" s="8">
        <v>1200</v>
      </c>
      <c r="M32" s="8">
        <v>249300</v>
      </c>
      <c r="N32" s="8">
        <v>2726600</v>
      </c>
      <c r="O32" s="8">
        <v>248800</v>
      </c>
      <c r="P32" s="8">
        <v>603750</v>
      </c>
      <c r="Q32" s="8">
        <v>602950</v>
      </c>
      <c r="R32" s="8">
        <v>1455500</v>
      </c>
      <c r="S32" s="8">
        <v>593400</v>
      </c>
      <c r="T32" s="8"/>
      <c r="U32" s="8">
        <v>590600</v>
      </c>
      <c r="V32" s="8">
        <v>1184000</v>
      </c>
      <c r="W32" s="8">
        <v>5366100</v>
      </c>
      <c r="X32" s="8">
        <v>3746600</v>
      </c>
      <c r="Y32" s="8">
        <v>1619500</v>
      </c>
      <c r="Z32" s="2">
        <v>43.225858111354292</v>
      </c>
      <c r="AA32" s="6">
        <v>3746600</v>
      </c>
    </row>
    <row r="33" spans="1:27" x14ac:dyDescent="0.25">
      <c r="A33" s="25" t="s">
        <v>58</v>
      </c>
      <c r="B33" s="24" t="s">
        <v>32</v>
      </c>
      <c r="C33" s="6">
        <v>6473591</v>
      </c>
      <c r="D33" s="6"/>
      <c r="E33" s="7">
        <v>50000</v>
      </c>
      <c r="F33" s="8">
        <v>50000</v>
      </c>
      <c r="G33" s="8"/>
      <c r="H33" s="8"/>
      <c r="I33" s="8"/>
      <c r="J33" s="8"/>
      <c r="K33" s="8"/>
      <c r="L33" s="8">
        <v>1288</v>
      </c>
      <c r="M33" s="8"/>
      <c r="N33" s="8">
        <v>1288</v>
      </c>
      <c r="O33" s="8">
        <v>515</v>
      </c>
      <c r="P33" s="8">
        <v>258</v>
      </c>
      <c r="Q33" s="8">
        <v>258</v>
      </c>
      <c r="R33" s="8">
        <v>1031</v>
      </c>
      <c r="S33" s="8">
        <v>258</v>
      </c>
      <c r="T33" s="8">
        <v>258</v>
      </c>
      <c r="U33" s="8">
        <v>258</v>
      </c>
      <c r="V33" s="8">
        <v>774</v>
      </c>
      <c r="W33" s="8">
        <v>3093</v>
      </c>
      <c r="X33" s="8">
        <v>50000</v>
      </c>
      <c r="Y33" s="8">
        <v>-46907</v>
      </c>
      <c r="Z33" s="2">
        <v>-93.813999999999993</v>
      </c>
      <c r="AA33" s="6">
        <v>50000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17366028</v>
      </c>
      <c r="D35" s="33">
        <f>SUM(D24:D34)</f>
        <v>0</v>
      </c>
      <c r="E35" s="34">
        <f t="shared" si="1"/>
        <v>37243641</v>
      </c>
      <c r="F35" s="35">
        <f t="shared" si="1"/>
        <v>37990241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2476100</v>
      </c>
      <c r="L35" s="35">
        <f t="shared" si="1"/>
        <v>3212976</v>
      </c>
      <c r="M35" s="35">
        <f t="shared" si="1"/>
        <v>249300</v>
      </c>
      <c r="N35" s="35">
        <f t="shared" si="1"/>
        <v>5938376</v>
      </c>
      <c r="O35" s="35">
        <f t="shared" si="1"/>
        <v>1562511</v>
      </c>
      <c r="P35" s="35">
        <f t="shared" si="1"/>
        <v>1243034</v>
      </c>
      <c r="Q35" s="35">
        <f t="shared" si="1"/>
        <v>1221495</v>
      </c>
      <c r="R35" s="35">
        <f t="shared" si="1"/>
        <v>4027040</v>
      </c>
      <c r="S35" s="35">
        <f t="shared" si="1"/>
        <v>1211639</v>
      </c>
      <c r="T35" s="35">
        <f t="shared" si="1"/>
        <v>611683</v>
      </c>
      <c r="U35" s="35">
        <f t="shared" si="1"/>
        <v>1214869</v>
      </c>
      <c r="V35" s="35">
        <f t="shared" si="1"/>
        <v>3038191</v>
      </c>
      <c r="W35" s="35">
        <f t="shared" si="1"/>
        <v>13003607</v>
      </c>
      <c r="X35" s="35">
        <f t="shared" si="1"/>
        <v>37990241</v>
      </c>
      <c r="Y35" s="35">
        <f t="shared" si="1"/>
        <v>-24986634</v>
      </c>
      <c r="Z35" s="36">
        <f>+IF(X35&lt;&gt;0,+(Y35/X35)*100,0)</f>
        <v>-65.77119108036193</v>
      </c>
      <c r="AA35" s="33">
        <f>SUM(AA24:AA34)</f>
        <v>37990241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-12915933</v>
      </c>
      <c r="D37" s="46">
        <f>+D21-D35</f>
        <v>0</v>
      </c>
      <c r="E37" s="47">
        <f t="shared" si="2"/>
        <v>-30743641</v>
      </c>
      <c r="F37" s="48">
        <f t="shared" si="2"/>
        <v>-31490241</v>
      </c>
      <c r="G37" s="48">
        <f t="shared" si="2"/>
        <v>380848</v>
      </c>
      <c r="H37" s="48">
        <f t="shared" si="2"/>
        <v>379938</v>
      </c>
      <c r="I37" s="48">
        <f t="shared" si="2"/>
        <v>381056</v>
      </c>
      <c r="J37" s="48">
        <f t="shared" si="2"/>
        <v>1141842</v>
      </c>
      <c r="K37" s="48">
        <f t="shared" si="2"/>
        <v>-2095002</v>
      </c>
      <c r="L37" s="48">
        <f t="shared" si="2"/>
        <v>-2831878</v>
      </c>
      <c r="M37" s="48">
        <f t="shared" si="2"/>
        <v>131756</v>
      </c>
      <c r="N37" s="48">
        <f t="shared" si="2"/>
        <v>-4795124</v>
      </c>
      <c r="O37" s="48">
        <f t="shared" si="2"/>
        <v>-1181455</v>
      </c>
      <c r="P37" s="48">
        <f t="shared" si="2"/>
        <v>-866627</v>
      </c>
      <c r="Q37" s="48">
        <f t="shared" si="2"/>
        <v>-840439</v>
      </c>
      <c r="R37" s="48">
        <f t="shared" si="2"/>
        <v>-2888521</v>
      </c>
      <c r="S37" s="48">
        <f t="shared" si="2"/>
        <v>-830400</v>
      </c>
      <c r="T37" s="48">
        <f t="shared" si="2"/>
        <v>-230627</v>
      </c>
      <c r="U37" s="48">
        <f t="shared" si="2"/>
        <v>-833854</v>
      </c>
      <c r="V37" s="48">
        <f t="shared" si="2"/>
        <v>-1894881</v>
      </c>
      <c r="W37" s="48">
        <f t="shared" si="2"/>
        <v>-8436684</v>
      </c>
      <c r="X37" s="48">
        <f>IF(F21=F35,0,X21-X35)</f>
        <v>-31490241</v>
      </c>
      <c r="Y37" s="48">
        <f t="shared" si="2"/>
        <v>23053557</v>
      </c>
      <c r="Z37" s="49">
        <f>+IF(X37&lt;&gt;0,+(Y37/X37)*100,0)</f>
        <v>-73.208575952149744</v>
      </c>
      <c r="AA37" s="46">
        <f>+AA21-AA35</f>
        <v>-31490241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-12915933</v>
      </c>
      <c r="D41" s="56">
        <f>SUM(D37:D40)</f>
        <v>0</v>
      </c>
      <c r="E41" s="57">
        <f t="shared" si="3"/>
        <v>-30743641</v>
      </c>
      <c r="F41" s="58">
        <f t="shared" si="3"/>
        <v>-31490241</v>
      </c>
      <c r="G41" s="58">
        <f t="shared" si="3"/>
        <v>380848</v>
      </c>
      <c r="H41" s="58">
        <f t="shared" si="3"/>
        <v>379938</v>
      </c>
      <c r="I41" s="58">
        <f t="shared" si="3"/>
        <v>381056</v>
      </c>
      <c r="J41" s="58">
        <f t="shared" si="3"/>
        <v>1141842</v>
      </c>
      <c r="K41" s="58">
        <f t="shared" si="3"/>
        <v>-2095002</v>
      </c>
      <c r="L41" s="58">
        <f t="shared" si="3"/>
        <v>-2831878</v>
      </c>
      <c r="M41" s="58">
        <f t="shared" si="3"/>
        <v>131756</v>
      </c>
      <c r="N41" s="58">
        <f t="shared" si="3"/>
        <v>-4795124</v>
      </c>
      <c r="O41" s="58">
        <f t="shared" si="3"/>
        <v>-1181455</v>
      </c>
      <c r="P41" s="58">
        <f t="shared" si="3"/>
        <v>-866627</v>
      </c>
      <c r="Q41" s="58">
        <f t="shared" si="3"/>
        <v>-840439</v>
      </c>
      <c r="R41" s="58">
        <f t="shared" si="3"/>
        <v>-2888521</v>
      </c>
      <c r="S41" s="58">
        <f t="shared" si="3"/>
        <v>-830400</v>
      </c>
      <c r="T41" s="58">
        <f t="shared" si="3"/>
        <v>-230627</v>
      </c>
      <c r="U41" s="58">
        <f t="shared" si="3"/>
        <v>-833854</v>
      </c>
      <c r="V41" s="58">
        <f t="shared" si="3"/>
        <v>-1894881</v>
      </c>
      <c r="W41" s="58">
        <f t="shared" si="3"/>
        <v>-8436684</v>
      </c>
      <c r="X41" s="58">
        <f t="shared" si="3"/>
        <v>-31490241</v>
      </c>
      <c r="Y41" s="58">
        <f t="shared" si="3"/>
        <v>23053557</v>
      </c>
      <c r="Z41" s="59">
        <f>+IF(X41&lt;&gt;0,+(Y41/X41)*100,0)</f>
        <v>-73.208575952149744</v>
      </c>
      <c r="AA41" s="56">
        <f>SUM(AA37:AA40)</f>
        <v>-31490241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-12915933</v>
      </c>
      <c r="D43" s="64">
        <f>+D41-D42</f>
        <v>0</v>
      </c>
      <c r="E43" s="65">
        <f t="shared" si="4"/>
        <v>-30743641</v>
      </c>
      <c r="F43" s="66">
        <f t="shared" si="4"/>
        <v>-31490241</v>
      </c>
      <c r="G43" s="66">
        <f t="shared" si="4"/>
        <v>380848</v>
      </c>
      <c r="H43" s="66">
        <f t="shared" si="4"/>
        <v>379938</v>
      </c>
      <c r="I43" s="66">
        <f t="shared" si="4"/>
        <v>381056</v>
      </c>
      <c r="J43" s="66">
        <f t="shared" si="4"/>
        <v>1141842</v>
      </c>
      <c r="K43" s="66">
        <f t="shared" si="4"/>
        <v>-2095002</v>
      </c>
      <c r="L43" s="66">
        <f t="shared" si="4"/>
        <v>-2831878</v>
      </c>
      <c r="M43" s="66">
        <f t="shared" si="4"/>
        <v>131756</v>
      </c>
      <c r="N43" s="66">
        <f t="shared" si="4"/>
        <v>-4795124</v>
      </c>
      <c r="O43" s="66">
        <f t="shared" si="4"/>
        <v>-1181455</v>
      </c>
      <c r="P43" s="66">
        <f t="shared" si="4"/>
        <v>-866627</v>
      </c>
      <c r="Q43" s="66">
        <f t="shared" si="4"/>
        <v>-840439</v>
      </c>
      <c r="R43" s="66">
        <f t="shared" si="4"/>
        <v>-2888521</v>
      </c>
      <c r="S43" s="66">
        <f t="shared" si="4"/>
        <v>-830400</v>
      </c>
      <c r="T43" s="66">
        <f t="shared" si="4"/>
        <v>-230627</v>
      </c>
      <c r="U43" s="66">
        <f t="shared" si="4"/>
        <v>-833854</v>
      </c>
      <c r="V43" s="66">
        <f t="shared" si="4"/>
        <v>-1894881</v>
      </c>
      <c r="W43" s="66">
        <f t="shared" si="4"/>
        <v>-8436684</v>
      </c>
      <c r="X43" s="66">
        <f t="shared" si="4"/>
        <v>-31490241</v>
      </c>
      <c r="Y43" s="66">
        <f t="shared" si="4"/>
        <v>23053557</v>
      </c>
      <c r="Z43" s="67">
        <f>+IF(X43&lt;&gt;0,+(Y43/X43)*100,0)</f>
        <v>-73.208575952149744</v>
      </c>
      <c r="AA43" s="64">
        <f>+AA41-AA42</f>
        <v>-31490241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-12915933</v>
      </c>
      <c r="D45" s="56">
        <f>SUM(D43:D44)</f>
        <v>0</v>
      </c>
      <c r="E45" s="57">
        <f t="shared" si="5"/>
        <v>-30743641</v>
      </c>
      <c r="F45" s="58">
        <f t="shared" si="5"/>
        <v>-31490241</v>
      </c>
      <c r="G45" s="58">
        <f t="shared" si="5"/>
        <v>380848</v>
      </c>
      <c r="H45" s="58">
        <f t="shared" si="5"/>
        <v>379938</v>
      </c>
      <c r="I45" s="58">
        <f t="shared" si="5"/>
        <v>381056</v>
      </c>
      <c r="J45" s="58">
        <f t="shared" si="5"/>
        <v>1141842</v>
      </c>
      <c r="K45" s="58">
        <f t="shared" si="5"/>
        <v>-2095002</v>
      </c>
      <c r="L45" s="58">
        <f t="shared" si="5"/>
        <v>-2831878</v>
      </c>
      <c r="M45" s="58">
        <f t="shared" si="5"/>
        <v>131756</v>
      </c>
      <c r="N45" s="58">
        <f t="shared" si="5"/>
        <v>-4795124</v>
      </c>
      <c r="O45" s="58">
        <f t="shared" si="5"/>
        <v>-1181455</v>
      </c>
      <c r="P45" s="58">
        <f t="shared" si="5"/>
        <v>-866627</v>
      </c>
      <c r="Q45" s="58">
        <f t="shared" si="5"/>
        <v>-840439</v>
      </c>
      <c r="R45" s="58">
        <f t="shared" si="5"/>
        <v>-2888521</v>
      </c>
      <c r="S45" s="58">
        <f t="shared" si="5"/>
        <v>-830400</v>
      </c>
      <c r="T45" s="58">
        <f t="shared" si="5"/>
        <v>-230627</v>
      </c>
      <c r="U45" s="58">
        <f t="shared" si="5"/>
        <v>-833854</v>
      </c>
      <c r="V45" s="58">
        <f t="shared" si="5"/>
        <v>-1894881</v>
      </c>
      <c r="W45" s="58">
        <f t="shared" si="5"/>
        <v>-8436684</v>
      </c>
      <c r="X45" s="58">
        <f t="shared" si="5"/>
        <v>-31490241</v>
      </c>
      <c r="Y45" s="58">
        <f t="shared" si="5"/>
        <v>23053557</v>
      </c>
      <c r="Z45" s="59">
        <f>+IF(X45&lt;&gt;0,+(Y45/X45)*100,0)</f>
        <v>-73.208575952149744</v>
      </c>
      <c r="AA45" s="56">
        <f>SUM(AA43:AA44)</f>
        <v>-31490241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-12915933</v>
      </c>
      <c r="D47" s="71">
        <f>SUM(D45:D46)</f>
        <v>0</v>
      </c>
      <c r="E47" s="72">
        <f t="shared" si="6"/>
        <v>-30743641</v>
      </c>
      <c r="F47" s="73">
        <f t="shared" si="6"/>
        <v>-31490241</v>
      </c>
      <c r="G47" s="73">
        <f t="shared" si="6"/>
        <v>380848</v>
      </c>
      <c r="H47" s="74">
        <f t="shared" si="6"/>
        <v>379938</v>
      </c>
      <c r="I47" s="74">
        <f t="shared" si="6"/>
        <v>381056</v>
      </c>
      <c r="J47" s="74">
        <f t="shared" si="6"/>
        <v>1141842</v>
      </c>
      <c r="K47" s="74">
        <f t="shared" si="6"/>
        <v>-2095002</v>
      </c>
      <c r="L47" s="74">
        <f t="shared" si="6"/>
        <v>-2831878</v>
      </c>
      <c r="M47" s="73">
        <f t="shared" si="6"/>
        <v>131756</v>
      </c>
      <c r="N47" s="73">
        <f t="shared" si="6"/>
        <v>-4795124</v>
      </c>
      <c r="O47" s="74">
        <f t="shared" si="6"/>
        <v>-1181455</v>
      </c>
      <c r="P47" s="74">
        <f t="shared" si="6"/>
        <v>-866627</v>
      </c>
      <c r="Q47" s="74">
        <f t="shared" si="6"/>
        <v>-840439</v>
      </c>
      <c r="R47" s="74">
        <f t="shared" si="6"/>
        <v>-2888521</v>
      </c>
      <c r="S47" s="74">
        <f t="shared" si="6"/>
        <v>-830400</v>
      </c>
      <c r="T47" s="73">
        <f t="shared" si="6"/>
        <v>-230627</v>
      </c>
      <c r="U47" s="73">
        <f t="shared" si="6"/>
        <v>-833854</v>
      </c>
      <c r="V47" s="74">
        <f t="shared" si="6"/>
        <v>-1894881</v>
      </c>
      <c r="W47" s="74">
        <f t="shared" si="6"/>
        <v>-8436684</v>
      </c>
      <c r="X47" s="74">
        <f t="shared" si="6"/>
        <v>-31490241</v>
      </c>
      <c r="Y47" s="74">
        <f t="shared" si="6"/>
        <v>23053557</v>
      </c>
      <c r="Z47" s="75">
        <f>+IF(X47&lt;&gt;0,+(Y47/X47)*100,0)</f>
        <v>-73.208575952149744</v>
      </c>
      <c r="AA47" s="76">
        <f>SUM(AA45:AA46)</f>
        <v>-31490241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20746443</v>
      </c>
      <c r="D9" s="6"/>
      <c r="E9" s="7">
        <v>18206042</v>
      </c>
      <c r="F9" s="8">
        <v>18206042</v>
      </c>
      <c r="G9" s="8">
        <v>1850541</v>
      </c>
      <c r="H9" s="8">
        <v>1854249</v>
      </c>
      <c r="I9" s="8">
        <v>1827924</v>
      </c>
      <c r="J9" s="8">
        <v>5532714</v>
      </c>
      <c r="K9" s="8">
        <v>1855616</v>
      </c>
      <c r="L9" s="8">
        <v>1852595</v>
      </c>
      <c r="M9" s="8">
        <v>1871265</v>
      </c>
      <c r="N9" s="8">
        <v>5579476</v>
      </c>
      <c r="O9" s="8">
        <v>1873830</v>
      </c>
      <c r="P9" s="8">
        <v>1873078</v>
      </c>
      <c r="Q9" s="8">
        <v>1886466</v>
      </c>
      <c r="R9" s="8">
        <v>5633374</v>
      </c>
      <c r="S9" s="8">
        <v>1864264</v>
      </c>
      <c r="T9" s="8">
        <v>1869391</v>
      </c>
      <c r="U9" s="8">
        <v>1885658</v>
      </c>
      <c r="V9" s="8">
        <v>5619313</v>
      </c>
      <c r="W9" s="8">
        <v>22364877</v>
      </c>
      <c r="X9" s="8">
        <v>18206042</v>
      </c>
      <c r="Y9" s="8">
        <v>4158835</v>
      </c>
      <c r="Z9" s="2">
        <v>22.843158331723064</v>
      </c>
      <c r="AA9" s="6">
        <v>18206042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1979776</v>
      </c>
      <c r="D13" s="6"/>
      <c r="E13" s="7">
        <v>1456800</v>
      </c>
      <c r="F13" s="8">
        <v>1456800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1456800</v>
      </c>
      <c r="Y13" s="8">
        <v>-1456800</v>
      </c>
      <c r="Z13" s="2">
        <v>-100</v>
      </c>
      <c r="AA13" s="6">
        <v>1456800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22726219</v>
      </c>
      <c r="D21" s="33">
        <f t="shared" si="0"/>
        <v>0</v>
      </c>
      <c r="E21" s="34">
        <f t="shared" si="0"/>
        <v>19662842</v>
      </c>
      <c r="F21" s="35">
        <f t="shared" si="0"/>
        <v>19662842</v>
      </c>
      <c r="G21" s="35">
        <f t="shared" si="0"/>
        <v>1850541</v>
      </c>
      <c r="H21" s="35">
        <f t="shared" si="0"/>
        <v>1854249</v>
      </c>
      <c r="I21" s="35">
        <f t="shared" si="0"/>
        <v>1827924</v>
      </c>
      <c r="J21" s="35">
        <f t="shared" si="0"/>
        <v>5532714</v>
      </c>
      <c r="K21" s="35">
        <f t="shared" si="0"/>
        <v>1855616</v>
      </c>
      <c r="L21" s="35">
        <f t="shared" si="0"/>
        <v>1852595</v>
      </c>
      <c r="M21" s="35">
        <f t="shared" si="0"/>
        <v>1871265</v>
      </c>
      <c r="N21" s="35">
        <f t="shared" si="0"/>
        <v>5579476</v>
      </c>
      <c r="O21" s="35">
        <f t="shared" si="0"/>
        <v>1873830</v>
      </c>
      <c r="P21" s="35">
        <f t="shared" si="0"/>
        <v>1873078</v>
      </c>
      <c r="Q21" s="35">
        <f t="shared" si="0"/>
        <v>1886466</v>
      </c>
      <c r="R21" s="35">
        <f t="shared" si="0"/>
        <v>5633374</v>
      </c>
      <c r="S21" s="35">
        <f t="shared" si="0"/>
        <v>1864264</v>
      </c>
      <c r="T21" s="35">
        <f t="shared" si="0"/>
        <v>1869391</v>
      </c>
      <c r="U21" s="35">
        <f t="shared" si="0"/>
        <v>1885658</v>
      </c>
      <c r="V21" s="35">
        <f t="shared" si="0"/>
        <v>5619313</v>
      </c>
      <c r="W21" s="35">
        <f t="shared" si="0"/>
        <v>22364877</v>
      </c>
      <c r="X21" s="35">
        <f t="shared" si="0"/>
        <v>19662842</v>
      </c>
      <c r="Y21" s="35">
        <f t="shared" si="0"/>
        <v>2702035</v>
      </c>
      <c r="Z21" s="36">
        <f>+IF(X21&lt;&gt;0,+(Y21/X21)*100,0)</f>
        <v>13.741833454187343</v>
      </c>
      <c r="AA21" s="33">
        <f>SUM(AA5:AA20)</f>
        <v>19662842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13324866</v>
      </c>
      <c r="D24" s="6"/>
      <c r="E24" s="7">
        <v>17365764</v>
      </c>
      <c r="F24" s="8">
        <v>17730648</v>
      </c>
      <c r="G24" s="8">
        <v>1293331</v>
      </c>
      <c r="H24" s="8">
        <v>1142723</v>
      </c>
      <c r="I24" s="8">
        <v>1127638</v>
      </c>
      <c r="J24" s="8">
        <v>3563692</v>
      </c>
      <c r="K24" s="8">
        <v>1401402</v>
      </c>
      <c r="L24" s="8">
        <v>1497032</v>
      </c>
      <c r="M24" s="8">
        <v>1584741</v>
      </c>
      <c r="N24" s="8">
        <v>4483175</v>
      </c>
      <c r="O24" s="8">
        <v>1386233</v>
      </c>
      <c r="P24" s="8">
        <v>-9433099</v>
      </c>
      <c r="Q24" s="8">
        <v>13418160</v>
      </c>
      <c r="R24" s="8">
        <v>5371294</v>
      </c>
      <c r="S24" s="8">
        <v>1505744</v>
      </c>
      <c r="T24" s="8">
        <v>1446533</v>
      </c>
      <c r="U24" s="8">
        <v>1359024</v>
      </c>
      <c r="V24" s="8">
        <v>4311301</v>
      </c>
      <c r="W24" s="8">
        <v>17729462</v>
      </c>
      <c r="X24" s="8">
        <v>17730648</v>
      </c>
      <c r="Y24" s="8">
        <v>-1186</v>
      </c>
      <c r="Z24" s="2">
        <v>-6.688982827925973E-3</v>
      </c>
      <c r="AA24" s="6">
        <v>17730648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5890188</v>
      </c>
      <c r="D31" s="6"/>
      <c r="E31" s="7">
        <v>6900000</v>
      </c>
      <c r="F31" s="8">
        <v>6700000</v>
      </c>
      <c r="G31" s="8"/>
      <c r="H31" s="8">
        <v>476824</v>
      </c>
      <c r="I31" s="8">
        <v>461816</v>
      </c>
      <c r="J31" s="8">
        <v>938640</v>
      </c>
      <c r="K31" s="8">
        <v>476824</v>
      </c>
      <c r="L31" s="8">
        <v>476824</v>
      </c>
      <c r="M31" s="8">
        <v>953648</v>
      </c>
      <c r="N31" s="8">
        <v>1907296</v>
      </c>
      <c r="O31" s="8">
        <v>476824</v>
      </c>
      <c r="P31" s="8">
        <v>476824</v>
      </c>
      <c r="Q31" s="8">
        <v>476824</v>
      </c>
      <c r="R31" s="8">
        <v>1430472</v>
      </c>
      <c r="S31" s="8">
        <v>673913</v>
      </c>
      <c r="T31" s="8">
        <v>279735</v>
      </c>
      <c r="U31" s="8">
        <v>581686</v>
      </c>
      <c r="V31" s="8">
        <v>1535334</v>
      </c>
      <c r="W31" s="8">
        <v>5811742</v>
      </c>
      <c r="X31" s="8">
        <v>6700000</v>
      </c>
      <c r="Y31" s="8">
        <v>-888258</v>
      </c>
      <c r="Z31" s="2">
        <v>-13.257582089552239</v>
      </c>
      <c r="AA31" s="6">
        <v>6700000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816346</v>
      </c>
      <c r="D33" s="6"/>
      <c r="E33" s="7">
        <v>1000000</v>
      </c>
      <c r="F33" s="8">
        <v>720010</v>
      </c>
      <c r="G33" s="8"/>
      <c r="H33" s="8"/>
      <c r="I33" s="8"/>
      <c r="J33" s="8"/>
      <c r="K33" s="8"/>
      <c r="L33" s="8">
        <v>12080</v>
      </c>
      <c r="M33" s="8">
        <v>10861</v>
      </c>
      <c r="N33" s="8">
        <v>22941</v>
      </c>
      <c r="O33" s="8">
        <v>98907</v>
      </c>
      <c r="P33" s="8">
        <v>15276</v>
      </c>
      <c r="Q33" s="8">
        <v>107393</v>
      </c>
      <c r="R33" s="8">
        <v>221576</v>
      </c>
      <c r="S33" s="8">
        <v>12213</v>
      </c>
      <c r="T33" s="8">
        <v>38510</v>
      </c>
      <c r="U33" s="8">
        <v>93914</v>
      </c>
      <c r="V33" s="8">
        <v>144637</v>
      </c>
      <c r="W33" s="8">
        <v>389154</v>
      </c>
      <c r="X33" s="8">
        <v>720010</v>
      </c>
      <c r="Y33" s="8">
        <v>-330856</v>
      </c>
      <c r="Z33" s="2">
        <v>-45.951584005777697</v>
      </c>
      <c r="AA33" s="6">
        <v>720010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20031400</v>
      </c>
      <c r="D35" s="33">
        <f>SUM(D24:D34)</f>
        <v>0</v>
      </c>
      <c r="E35" s="34">
        <f t="shared" si="1"/>
        <v>25265764</v>
      </c>
      <c r="F35" s="35">
        <f t="shared" si="1"/>
        <v>25150658</v>
      </c>
      <c r="G35" s="35">
        <f t="shared" si="1"/>
        <v>1293331</v>
      </c>
      <c r="H35" s="35">
        <f t="shared" si="1"/>
        <v>1619547</v>
      </c>
      <c r="I35" s="35">
        <f t="shared" si="1"/>
        <v>1589454</v>
      </c>
      <c r="J35" s="35">
        <f t="shared" si="1"/>
        <v>4502332</v>
      </c>
      <c r="K35" s="35">
        <f t="shared" si="1"/>
        <v>1878226</v>
      </c>
      <c r="L35" s="35">
        <f t="shared" si="1"/>
        <v>1985936</v>
      </c>
      <c r="M35" s="35">
        <f t="shared" si="1"/>
        <v>2549250</v>
      </c>
      <c r="N35" s="35">
        <f t="shared" si="1"/>
        <v>6413412</v>
      </c>
      <c r="O35" s="35">
        <f t="shared" si="1"/>
        <v>1961964</v>
      </c>
      <c r="P35" s="35">
        <f t="shared" si="1"/>
        <v>-8940999</v>
      </c>
      <c r="Q35" s="35">
        <f t="shared" si="1"/>
        <v>14002377</v>
      </c>
      <c r="R35" s="35">
        <f t="shared" si="1"/>
        <v>7023342</v>
      </c>
      <c r="S35" s="35">
        <f t="shared" si="1"/>
        <v>2191870</v>
      </c>
      <c r="T35" s="35">
        <f t="shared" si="1"/>
        <v>1764778</v>
      </c>
      <c r="U35" s="35">
        <f t="shared" si="1"/>
        <v>2034624</v>
      </c>
      <c r="V35" s="35">
        <f t="shared" si="1"/>
        <v>5991272</v>
      </c>
      <c r="W35" s="35">
        <f t="shared" si="1"/>
        <v>23930358</v>
      </c>
      <c r="X35" s="35">
        <f t="shared" si="1"/>
        <v>25150658</v>
      </c>
      <c r="Y35" s="35">
        <f t="shared" si="1"/>
        <v>-1220300</v>
      </c>
      <c r="Z35" s="36">
        <f>+IF(X35&lt;&gt;0,+(Y35/X35)*100,0)</f>
        <v>-4.851960533199569</v>
      </c>
      <c r="AA35" s="33">
        <f>SUM(AA24:AA34)</f>
        <v>25150658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2694819</v>
      </c>
      <c r="D37" s="46">
        <f>+D21-D35</f>
        <v>0</v>
      </c>
      <c r="E37" s="47">
        <f t="shared" si="2"/>
        <v>-5602922</v>
      </c>
      <c r="F37" s="48">
        <f t="shared" si="2"/>
        <v>-5487816</v>
      </c>
      <c r="G37" s="48">
        <f t="shared" si="2"/>
        <v>557210</v>
      </c>
      <c r="H37" s="48">
        <f t="shared" si="2"/>
        <v>234702</v>
      </c>
      <c r="I37" s="48">
        <f t="shared" si="2"/>
        <v>238470</v>
      </c>
      <c r="J37" s="48">
        <f t="shared" si="2"/>
        <v>1030382</v>
      </c>
      <c r="K37" s="48">
        <f t="shared" si="2"/>
        <v>-22610</v>
      </c>
      <c r="L37" s="48">
        <f t="shared" si="2"/>
        <v>-133341</v>
      </c>
      <c r="M37" s="48">
        <f t="shared" si="2"/>
        <v>-677985</v>
      </c>
      <c r="N37" s="48">
        <f t="shared" si="2"/>
        <v>-833936</v>
      </c>
      <c r="O37" s="48">
        <f t="shared" si="2"/>
        <v>-88134</v>
      </c>
      <c r="P37" s="48">
        <f t="shared" si="2"/>
        <v>10814077</v>
      </c>
      <c r="Q37" s="48">
        <f t="shared" si="2"/>
        <v>-12115911</v>
      </c>
      <c r="R37" s="48">
        <f t="shared" si="2"/>
        <v>-1389968</v>
      </c>
      <c r="S37" s="48">
        <f t="shared" si="2"/>
        <v>-327606</v>
      </c>
      <c r="T37" s="48">
        <f t="shared" si="2"/>
        <v>104613</v>
      </c>
      <c r="U37" s="48">
        <f t="shared" si="2"/>
        <v>-148966</v>
      </c>
      <c r="V37" s="48">
        <f t="shared" si="2"/>
        <v>-371959</v>
      </c>
      <c r="W37" s="48">
        <f t="shared" si="2"/>
        <v>-1565481</v>
      </c>
      <c r="X37" s="48">
        <f>IF(F21=F35,0,X21-X35)</f>
        <v>-5487816</v>
      </c>
      <c r="Y37" s="48">
        <f t="shared" si="2"/>
        <v>3922335</v>
      </c>
      <c r="Z37" s="49">
        <f>+IF(X37&lt;&gt;0,+(Y37/X37)*100,0)</f>
        <v>-71.473515147009309</v>
      </c>
      <c r="AA37" s="46">
        <f>+AA21-AA35</f>
        <v>-5487816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2694819</v>
      </c>
      <c r="D41" s="56">
        <f>SUM(D37:D40)</f>
        <v>0</v>
      </c>
      <c r="E41" s="57">
        <f t="shared" si="3"/>
        <v>-5602922</v>
      </c>
      <c r="F41" s="58">
        <f t="shared" si="3"/>
        <v>-5487816</v>
      </c>
      <c r="G41" s="58">
        <f t="shared" si="3"/>
        <v>557210</v>
      </c>
      <c r="H41" s="58">
        <f t="shared" si="3"/>
        <v>234702</v>
      </c>
      <c r="I41" s="58">
        <f t="shared" si="3"/>
        <v>238470</v>
      </c>
      <c r="J41" s="58">
        <f t="shared" si="3"/>
        <v>1030382</v>
      </c>
      <c r="K41" s="58">
        <f t="shared" si="3"/>
        <v>-22610</v>
      </c>
      <c r="L41" s="58">
        <f t="shared" si="3"/>
        <v>-133341</v>
      </c>
      <c r="M41" s="58">
        <f t="shared" si="3"/>
        <v>-677985</v>
      </c>
      <c r="N41" s="58">
        <f t="shared" si="3"/>
        <v>-833936</v>
      </c>
      <c r="O41" s="58">
        <f t="shared" si="3"/>
        <v>-88134</v>
      </c>
      <c r="P41" s="58">
        <f t="shared" si="3"/>
        <v>10814077</v>
      </c>
      <c r="Q41" s="58">
        <f t="shared" si="3"/>
        <v>-12115911</v>
      </c>
      <c r="R41" s="58">
        <f t="shared" si="3"/>
        <v>-1389968</v>
      </c>
      <c r="S41" s="58">
        <f t="shared" si="3"/>
        <v>-327606</v>
      </c>
      <c r="T41" s="58">
        <f t="shared" si="3"/>
        <v>104613</v>
      </c>
      <c r="U41" s="58">
        <f t="shared" si="3"/>
        <v>-148966</v>
      </c>
      <c r="V41" s="58">
        <f t="shared" si="3"/>
        <v>-371959</v>
      </c>
      <c r="W41" s="58">
        <f t="shared" si="3"/>
        <v>-1565481</v>
      </c>
      <c r="X41" s="58">
        <f t="shared" si="3"/>
        <v>-5487816</v>
      </c>
      <c r="Y41" s="58">
        <f t="shared" si="3"/>
        <v>3922335</v>
      </c>
      <c r="Z41" s="59">
        <f>+IF(X41&lt;&gt;0,+(Y41/X41)*100,0)</f>
        <v>-71.473515147009309</v>
      </c>
      <c r="AA41" s="56">
        <f>SUM(AA37:AA40)</f>
        <v>-5487816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2694819</v>
      </c>
      <c r="D43" s="64">
        <f>+D41-D42</f>
        <v>0</v>
      </c>
      <c r="E43" s="65">
        <f t="shared" si="4"/>
        <v>-5602922</v>
      </c>
      <c r="F43" s="66">
        <f t="shared" si="4"/>
        <v>-5487816</v>
      </c>
      <c r="G43" s="66">
        <f t="shared" si="4"/>
        <v>557210</v>
      </c>
      <c r="H43" s="66">
        <f t="shared" si="4"/>
        <v>234702</v>
      </c>
      <c r="I43" s="66">
        <f t="shared" si="4"/>
        <v>238470</v>
      </c>
      <c r="J43" s="66">
        <f t="shared" si="4"/>
        <v>1030382</v>
      </c>
      <c r="K43" s="66">
        <f t="shared" si="4"/>
        <v>-22610</v>
      </c>
      <c r="L43" s="66">
        <f t="shared" si="4"/>
        <v>-133341</v>
      </c>
      <c r="M43" s="66">
        <f t="shared" si="4"/>
        <v>-677985</v>
      </c>
      <c r="N43" s="66">
        <f t="shared" si="4"/>
        <v>-833936</v>
      </c>
      <c r="O43" s="66">
        <f t="shared" si="4"/>
        <v>-88134</v>
      </c>
      <c r="P43" s="66">
        <f t="shared" si="4"/>
        <v>10814077</v>
      </c>
      <c r="Q43" s="66">
        <f t="shared" si="4"/>
        <v>-12115911</v>
      </c>
      <c r="R43" s="66">
        <f t="shared" si="4"/>
        <v>-1389968</v>
      </c>
      <c r="S43" s="66">
        <f t="shared" si="4"/>
        <v>-327606</v>
      </c>
      <c r="T43" s="66">
        <f t="shared" si="4"/>
        <v>104613</v>
      </c>
      <c r="U43" s="66">
        <f t="shared" si="4"/>
        <v>-148966</v>
      </c>
      <c r="V43" s="66">
        <f t="shared" si="4"/>
        <v>-371959</v>
      </c>
      <c r="W43" s="66">
        <f t="shared" si="4"/>
        <v>-1565481</v>
      </c>
      <c r="X43" s="66">
        <f t="shared" si="4"/>
        <v>-5487816</v>
      </c>
      <c r="Y43" s="66">
        <f t="shared" si="4"/>
        <v>3922335</v>
      </c>
      <c r="Z43" s="67">
        <f>+IF(X43&lt;&gt;0,+(Y43/X43)*100,0)</f>
        <v>-71.473515147009309</v>
      </c>
      <c r="AA43" s="64">
        <f>+AA41-AA42</f>
        <v>-5487816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2694819</v>
      </c>
      <c r="D45" s="56">
        <f>SUM(D43:D44)</f>
        <v>0</v>
      </c>
      <c r="E45" s="57">
        <f t="shared" si="5"/>
        <v>-5602922</v>
      </c>
      <c r="F45" s="58">
        <f t="shared" si="5"/>
        <v>-5487816</v>
      </c>
      <c r="G45" s="58">
        <f t="shared" si="5"/>
        <v>557210</v>
      </c>
      <c r="H45" s="58">
        <f t="shared" si="5"/>
        <v>234702</v>
      </c>
      <c r="I45" s="58">
        <f t="shared" si="5"/>
        <v>238470</v>
      </c>
      <c r="J45" s="58">
        <f t="shared" si="5"/>
        <v>1030382</v>
      </c>
      <c r="K45" s="58">
        <f t="shared" si="5"/>
        <v>-22610</v>
      </c>
      <c r="L45" s="58">
        <f t="shared" si="5"/>
        <v>-133341</v>
      </c>
      <c r="M45" s="58">
        <f t="shared" si="5"/>
        <v>-677985</v>
      </c>
      <c r="N45" s="58">
        <f t="shared" si="5"/>
        <v>-833936</v>
      </c>
      <c r="O45" s="58">
        <f t="shared" si="5"/>
        <v>-88134</v>
      </c>
      <c r="P45" s="58">
        <f t="shared" si="5"/>
        <v>10814077</v>
      </c>
      <c r="Q45" s="58">
        <f t="shared" si="5"/>
        <v>-12115911</v>
      </c>
      <c r="R45" s="58">
        <f t="shared" si="5"/>
        <v>-1389968</v>
      </c>
      <c r="S45" s="58">
        <f t="shared" si="5"/>
        <v>-327606</v>
      </c>
      <c r="T45" s="58">
        <f t="shared" si="5"/>
        <v>104613</v>
      </c>
      <c r="U45" s="58">
        <f t="shared" si="5"/>
        <v>-148966</v>
      </c>
      <c r="V45" s="58">
        <f t="shared" si="5"/>
        <v>-371959</v>
      </c>
      <c r="W45" s="58">
        <f t="shared" si="5"/>
        <v>-1565481</v>
      </c>
      <c r="X45" s="58">
        <f t="shared" si="5"/>
        <v>-5487816</v>
      </c>
      <c r="Y45" s="58">
        <f t="shared" si="5"/>
        <v>3922335</v>
      </c>
      <c r="Z45" s="59">
        <f>+IF(X45&lt;&gt;0,+(Y45/X45)*100,0)</f>
        <v>-71.473515147009309</v>
      </c>
      <c r="AA45" s="56">
        <f>SUM(AA43:AA44)</f>
        <v>-5487816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2694819</v>
      </c>
      <c r="D47" s="71">
        <f>SUM(D45:D46)</f>
        <v>0</v>
      </c>
      <c r="E47" s="72">
        <f t="shared" si="6"/>
        <v>-5602922</v>
      </c>
      <c r="F47" s="73">
        <f t="shared" si="6"/>
        <v>-5487816</v>
      </c>
      <c r="G47" s="73">
        <f t="shared" si="6"/>
        <v>557210</v>
      </c>
      <c r="H47" s="74">
        <f t="shared" si="6"/>
        <v>234702</v>
      </c>
      <c r="I47" s="74">
        <f t="shared" si="6"/>
        <v>238470</v>
      </c>
      <c r="J47" s="74">
        <f t="shared" si="6"/>
        <v>1030382</v>
      </c>
      <c r="K47" s="74">
        <f t="shared" si="6"/>
        <v>-22610</v>
      </c>
      <c r="L47" s="74">
        <f t="shared" si="6"/>
        <v>-133341</v>
      </c>
      <c r="M47" s="73">
        <f t="shared" si="6"/>
        <v>-677985</v>
      </c>
      <c r="N47" s="73">
        <f t="shared" si="6"/>
        <v>-833936</v>
      </c>
      <c r="O47" s="74">
        <f t="shared" si="6"/>
        <v>-88134</v>
      </c>
      <c r="P47" s="74">
        <f t="shared" si="6"/>
        <v>10814077</v>
      </c>
      <c r="Q47" s="74">
        <f t="shared" si="6"/>
        <v>-12115911</v>
      </c>
      <c r="R47" s="74">
        <f t="shared" si="6"/>
        <v>-1389968</v>
      </c>
      <c r="S47" s="74">
        <f t="shared" si="6"/>
        <v>-327606</v>
      </c>
      <c r="T47" s="73">
        <f t="shared" si="6"/>
        <v>104613</v>
      </c>
      <c r="U47" s="73">
        <f t="shared" si="6"/>
        <v>-148966</v>
      </c>
      <c r="V47" s="74">
        <f t="shared" si="6"/>
        <v>-371959</v>
      </c>
      <c r="W47" s="74">
        <f t="shared" si="6"/>
        <v>-1565481</v>
      </c>
      <c r="X47" s="74">
        <f t="shared" si="6"/>
        <v>-5487816</v>
      </c>
      <c r="Y47" s="74">
        <f t="shared" si="6"/>
        <v>3922335</v>
      </c>
      <c r="Z47" s="75">
        <f>+IF(X47&lt;&gt;0,+(Y47/X47)*100,0)</f>
        <v>-71.473515147009309</v>
      </c>
      <c r="AA47" s="76">
        <f>SUM(AA45:AA46)</f>
        <v>-5487816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9862373</v>
      </c>
      <c r="D9" s="6"/>
      <c r="E9" s="7">
        <v>10429971</v>
      </c>
      <c r="F9" s="8">
        <v>13929971</v>
      </c>
      <c r="G9" s="8">
        <v>891271</v>
      </c>
      <c r="H9" s="8">
        <v>878849</v>
      </c>
      <c r="I9" s="8">
        <v>879836</v>
      </c>
      <c r="J9" s="8">
        <v>2649956</v>
      </c>
      <c r="K9" s="8">
        <v>874244</v>
      </c>
      <c r="L9" s="8">
        <v>872995</v>
      </c>
      <c r="M9" s="8">
        <v>878632</v>
      </c>
      <c r="N9" s="8">
        <v>2625871</v>
      </c>
      <c r="O9" s="8">
        <v>871586</v>
      </c>
      <c r="P9" s="8">
        <v>771865</v>
      </c>
      <c r="Q9" s="8">
        <v>867735</v>
      </c>
      <c r="R9" s="8">
        <v>2511186</v>
      </c>
      <c r="S9" s="8">
        <v>870243</v>
      </c>
      <c r="T9" s="8">
        <v>871141</v>
      </c>
      <c r="U9" s="8">
        <v>867350</v>
      </c>
      <c r="V9" s="8">
        <v>2608734</v>
      </c>
      <c r="W9" s="8">
        <v>10395747</v>
      </c>
      <c r="X9" s="8">
        <v>13929971</v>
      </c>
      <c r="Y9" s="8">
        <v>-3534224</v>
      </c>
      <c r="Z9" s="2">
        <v>-25.371366530483087</v>
      </c>
      <c r="AA9" s="6">
        <v>13929971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153570</v>
      </c>
      <c r="D13" s="6"/>
      <c r="E13" s="7">
        <v>161129</v>
      </c>
      <c r="F13" s="8">
        <v>161129</v>
      </c>
      <c r="G13" s="8">
        <v>13836</v>
      </c>
      <c r="H13" s="8">
        <v>14206</v>
      </c>
      <c r="I13" s="8">
        <v>14613</v>
      </c>
      <c r="J13" s="8">
        <v>42655</v>
      </c>
      <c r="K13" s="8">
        <v>12703</v>
      </c>
      <c r="L13" s="8">
        <v>13399</v>
      </c>
      <c r="M13" s="8">
        <v>14879</v>
      </c>
      <c r="N13" s="8">
        <v>40981</v>
      </c>
      <c r="O13" s="8">
        <v>15241</v>
      </c>
      <c r="P13" s="8">
        <v>15524</v>
      </c>
      <c r="Q13" s="8">
        <v>15554</v>
      </c>
      <c r="R13" s="8">
        <v>46319</v>
      </c>
      <c r="S13" s="8">
        <v>16451</v>
      </c>
      <c r="T13" s="8">
        <v>16733</v>
      </c>
      <c r="U13" s="8">
        <v>18229</v>
      </c>
      <c r="V13" s="8">
        <v>51413</v>
      </c>
      <c r="W13" s="8">
        <v>181368</v>
      </c>
      <c r="X13" s="8">
        <v>161129</v>
      </c>
      <c r="Y13" s="8">
        <v>20239</v>
      </c>
      <c r="Z13" s="2">
        <v>12.560743255404056</v>
      </c>
      <c r="AA13" s="6">
        <v>161129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96202977</v>
      </c>
      <c r="D18" s="6"/>
      <c r="E18" s="7">
        <v>89505000</v>
      </c>
      <c r="F18" s="8">
        <v>89505000</v>
      </c>
      <c r="G18" s="8">
        <v>37293820</v>
      </c>
      <c r="H18" s="8"/>
      <c r="I18" s="8"/>
      <c r="J18" s="8">
        <v>37293820</v>
      </c>
      <c r="K18" s="8"/>
      <c r="L18" s="8"/>
      <c r="M18" s="8">
        <v>29605745</v>
      </c>
      <c r="N18" s="8">
        <v>29605745</v>
      </c>
      <c r="O18" s="8"/>
      <c r="P18" s="8"/>
      <c r="Q18" s="8">
        <v>22376181</v>
      </c>
      <c r="R18" s="8">
        <v>22376181</v>
      </c>
      <c r="S18" s="8"/>
      <c r="T18" s="8"/>
      <c r="U18" s="8"/>
      <c r="V18" s="8"/>
      <c r="W18" s="8">
        <v>89275746</v>
      </c>
      <c r="X18" s="8">
        <v>89505000</v>
      </c>
      <c r="Y18" s="8">
        <v>-229254</v>
      </c>
      <c r="Z18" s="2">
        <v>-0.25613541142952906</v>
      </c>
      <c r="AA18" s="6">
        <v>89505000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106218920</v>
      </c>
      <c r="D21" s="33">
        <f t="shared" si="0"/>
        <v>0</v>
      </c>
      <c r="E21" s="34">
        <f t="shared" si="0"/>
        <v>100096100</v>
      </c>
      <c r="F21" s="35">
        <f t="shared" si="0"/>
        <v>103596100</v>
      </c>
      <c r="G21" s="35">
        <f t="shared" si="0"/>
        <v>38198927</v>
      </c>
      <c r="H21" s="35">
        <f t="shared" si="0"/>
        <v>893055</v>
      </c>
      <c r="I21" s="35">
        <f t="shared" si="0"/>
        <v>894449</v>
      </c>
      <c r="J21" s="35">
        <f t="shared" si="0"/>
        <v>39986431</v>
      </c>
      <c r="K21" s="35">
        <f t="shared" si="0"/>
        <v>886947</v>
      </c>
      <c r="L21" s="35">
        <f t="shared" si="0"/>
        <v>886394</v>
      </c>
      <c r="M21" s="35">
        <f t="shared" si="0"/>
        <v>30499256</v>
      </c>
      <c r="N21" s="35">
        <f t="shared" si="0"/>
        <v>32272597</v>
      </c>
      <c r="O21" s="35">
        <f t="shared" si="0"/>
        <v>886827</v>
      </c>
      <c r="P21" s="35">
        <f t="shared" si="0"/>
        <v>787389</v>
      </c>
      <c r="Q21" s="35">
        <f t="shared" si="0"/>
        <v>23259470</v>
      </c>
      <c r="R21" s="35">
        <f t="shared" si="0"/>
        <v>24933686</v>
      </c>
      <c r="S21" s="35">
        <f t="shared" si="0"/>
        <v>886694</v>
      </c>
      <c r="T21" s="35">
        <f t="shared" si="0"/>
        <v>887874</v>
      </c>
      <c r="U21" s="35">
        <f t="shared" si="0"/>
        <v>885579</v>
      </c>
      <c r="V21" s="35">
        <f t="shared" si="0"/>
        <v>2660147</v>
      </c>
      <c r="W21" s="35">
        <f t="shared" si="0"/>
        <v>99852861</v>
      </c>
      <c r="X21" s="35">
        <f t="shared" si="0"/>
        <v>103596100</v>
      </c>
      <c r="Y21" s="35">
        <f t="shared" si="0"/>
        <v>-3743239</v>
      </c>
      <c r="Z21" s="36">
        <f>+IF(X21&lt;&gt;0,+(Y21/X21)*100,0)</f>
        <v>-3.6133010798669063</v>
      </c>
      <c r="AA21" s="33">
        <f>SUM(AA5:AA20)</f>
        <v>103596100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77062104</v>
      </c>
      <c r="D24" s="6"/>
      <c r="E24" s="7">
        <v>81837063</v>
      </c>
      <c r="F24" s="8">
        <v>80292063</v>
      </c>
      <c r="G24" s="8">
        <v>8124608</v>
      </c>
      <c r="H24" s="8">
        <v>8123929</v>
      </c>
      <c r="I24" s="8">
        <v>8655550</v>
      </c>
      <c r="J24" s="8">
        <v>24904087</v>
      </c>
      <c r="K24" s="8">
        <v>8503757</v>
      </c>
      <c r="L24" s="8">
        <v>13305784</v>
      </c>
      <c r="M24" s="8">
        <v>9983291</v>
      </c>
      <c r="N24" s="8">
        <v>31792832</v>
      </c>
      <c r="O24" s="8">
        <v>8536197</v>
      </c>
      <c r="P24" s="8">
        <v>9054368</v>
      </c>
      <c r="Q24" s="8"/>
      <c r="R24" s="8">
        <v>17590565</v>
      </c>
      <c r="S24" s="8">
        <v>17084853</v>
      </c>
      <c r="T24" s="8">
        <v>8578992</v>
      </c>
      <c r="U24" s="8">
        <v>8571686</v>
      </c>
      <c r="V24" s="8">
        <v>34235531</v>
      </c>
      <c r="W24" s="8">
        <v>108523015</v>
      </c>
      <c r="X24" s="8">
        <v>80292063</v>
      </c>
      <c r="Y24" s="8">
        <v>28230952</v>
      </c>
      <c r="Z24" s="2">
        <v>35.16032711726438</v>
      </c>
      <c r="AA24" s="6">
        <v>80292063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2577378</v>
      </c>
      <c r="D30" s="6"/>
      <c r="E30" s="7">
        <v>2507262</v>
      </c>
      <c r="F30" s="8">
        <v>2093297</v>
      </c>
      <c r="G30" s="8"/>
      <c r="H30" s="8">
        <v>772046</v>
      </c>
      <c r="I30" s="8">
        <v>56831</v>
      </c>
      <c r="J30" s="8">
        <v>828877</v>
      </c>
      <c r="K30" s="8">
        <v>536500</v>
      </c>
      <c r="L30" s="8">
        <v>229759</v>
      </c>
      <c r="M30" s="8">
        <v>15351</v>
      </c>
      <c r="N30" s="8">
        <v>781610</v>
      </c>
      <c r="O30" s="8">
        <v>139808</v>
      </c>
      <c r="P30" s="8"/>
      <c r="Q30" s="8">
        <v>107224</v>
      </c>
      <c r="R30" s="8">
        <v>247032</v>
      </c>
      <c r="S30" s="8">
        <v>35752</v>
      </c>
      <c r="T30" s="8">
        <v>1533</v>
      </c>
      <c r="U30" s="8">
        <v>146428</v>
      </c>
      <c r="V30" s="8">
        <v>183713</v>
      </c>
      <c r="W30" s="8">
        <v>2041232</v>
      </c>
      <c r="X30" s="8">
        <v>2093297</v>
      </c>
      <c r="Y30" s="8">
        <v>-52065</v>
      </c>
      <c r="Z30" s="2">
        <v>-2.4872246986452473</v>
      </c>
      <c r="AA30" s="6">
        <v>2093297</v>
      </c>
    </row>
    <row r="31" spans="1:27" x14ac:dyDescent="0.25">
      <c r="A31" s="25" t="s">
        <v>57</v>
      </c>
      <c r="B31" s="24" t="s">
        <v>32</v>
      </c>
      <c r="C31" s="6">
        <v>15603231</v>
      </c>
      <c r="D31" s="6"/>
      <c r="E31" s="7">
        <v>5901998</v>
      </c>
      <c r="F31" s="8">
        <v>3011242</v>
      </c>
      <c r="G31" s="8">
        <v>665690</v>
      </c>
      <c r="H31" s="8">
        <v>63400</v>
      </c>
      <c r="I31" s="8">
        <v>465267</v>
      </c>
      <c r="J31" s="8">
        <v>1194357</v>
      </c>
      <c r="K31" s="8">
        <v>240634</v>
      </c>
      <c r="L31" s="8">
        <v>211850</v>
      </c>
      <c r="M31" s="8">
        <v>232634</v>
      </c>
      <c r="N31" s="8">
        <v>685118</v>
      </c>
      <c r="O31" s="8">
        <v>232634</v>
      </c>
      <c r="P31" s="8">
        <v>934340</v>
      </c>
      <c r="Q31" s="8">
        <v>732796</v>
      </c>
      <c r="R31" s="8">
        <v>1899770</v>
      </c>
      <c r="S31" s="8">
        <v>232634</v>
      </c>
      <c r="T31" s="8">
        <v>232634</v>
      </c>
      <c r="U31" s="8">
        <v>3183427</v>
      </c>
      <c r="V31" s="8">
        <v>3648695</v>
      </c>
      <c r="W31" s="8">
        <v>7427940</v>
      </c>
      <c r="X31" s="8">
        <v>3011242</v>
      </c>
      <c r="Y31" s="8">
        <v>4416698</v>
      </c>
      <c r="Z31" s="2">
        <v>146.67363167756028</v>
      </c>
      <c r="AA31" s="6">
        <v>3011242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77040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9727972</v>
      </c>
      <c r="D33" s="6"/>
      <c r="E33" s="7">
        <v>3035579</v>
      </c>
      <c r="F33" s="8">
        <v>2895464</v>
      </c>
      <c r="G33" s="8">
        <v>686081</v>
      </c>
      <c r="H33" s="8">
        <v>136961</v>
      </c>
      <c r="I33" s="8">
        <v>837543</v>
      </c>
      <c r="J33" s="8">
        <v>1660585</v>
      </c>
      <c r="K33" s="8">
        <v>148565</v>
      </c>
      <c r="L33" s="8">
        <v>578997</v>
      </c>
      <c r="M33" s="8">
        <v>426712</v>
      </c>
      <c r="N33" s="8">
        <v>1154274</v>
      </c>
      <c r="O33" s="8">
        <v>151199</v>
      </c>
      <c r="P33" s="8">
        <v>2187106</v>
      </c>
      <c r="Q33" s="8">
        <v>187367</v>
      </c>
      <c r="R33" s="8">
        <v>2525672</v>
      </c>
      <c r="S33" s="8">
        <v>588239</v>
      </c>
      <c r="T33" s="8">
        <v>578677</v>
      </c>
      <c r="U33" s="8">
        <v>6250962</v>
      </c>
      <c r="V33" s="8">
        <v>7417878</v>
      </c>
      <c r="W33" s="8">
        <v>12758409</v>
      </c>
      <c r="X33" s="8">
        <v>2895464</v>
      </c>
      <c r="Y33" s="8">
        <v>9862945</v>
      </c>
      <c r="Z33" s="2">
        <v>340.63435083288897</v>
      </c>
      <c r="AA33" s="6">
        <v>2895464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104970685</v>
      </c>
      <c r="D35" s="33">
        <f>SUM(D24:D34)</f>
        <v>0</v>
      </c>
      <c r="E35" s="34">
        <f t="shared" si="1"/>
        <v>93358942</v>
      </c>
      <c r="F35" s="35">
        <f t="shared" si="1"/>
        <v>88292066</v>
      </c>
      <c r="G35" s="35">
        <f t="shared" si="1"/>
        <v>9476379</v>
      </c>
      <c r="H35" s="35">
        <f t="shared" si="1"/>
        <v>9096336</v>
      </c>
      <c r="I35" s="35">
        <f t="shared" si="1"/>
        <v>10015191</v>
      </c>
      <c r="J35" s="35">
        <f t="shared" si="1"/>
        <v>28587906</v>
      </c>
      <c r="K35" s="35">
        <f t="shared" si="1"/>
        <v>9429456</v>
      </c>
      <c r="L35" s="35">
        <f t="shared" si="1"/>
        <v>14326390</v>
      </c>
      <c r="M35" s="35">
        <f t="shared" si="1"/>
        <v>10657988</v>
      </c>
      <c r="N35" s="35">
        <f t="shared" si="1"/>
        <v>34413834</v>
      </c>
      <c r="O35" s="35">
        <f t="shared" si="1"/>
        <v>9059838</v>
      </c>
      <c r="P35" s="35">
        <f t="shared" si="1"/>
        <v>12175814</v>
      </c>
      <c r="Q35" s="35">
        <f t="shared" si="1"/>
        <v>1027387</v>
      </c>
      <c r="R35" s="35">
        <f t="shared" si="1"/>
        <v>22263039</v>
      </c>
      <c r="S35" s="35">
        <f t="shared" si="1"/>
        <v>17941478</v>
      </c>
      <c r="T35" s="35">
        <f t="shared" si="1"/>
        <v>9391836</v>
      </c>
      <c r="U35" s="35">
        <f t="shared" si="1"/>
        <v>18152503</v>
      </c>
      <c r="V35" s="35">
        <f t="shared" si="1"/>
        <v>45485817</v>
      </c>
      <c r="W35" s="35">
        <f t="shared" si="1"/>
        <v>130750596</v>
      </c>
      <c r="X35" s="35">
        <f t="shared" si="1"/>
        <v>88292066</v>
      </c>
      <c r="Y35" s="35">
        <f t="shared" si="1"/>
        <v>42458530</v>
      </c>
      <c r="Z35" s="36">
        <f>+IF(X35&lt;&gt;0,+(Y35/X35)*100,0)</f>
        <v>48.088726341503893</v>
      </c>
      <c r="AA35" s="33">
        <f>SUM(AA24:AA34)</f>
        <v>88292066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1248235</v>
      </c>
      <c r="D37" s="46">
        <f>+D21-D35</f>
        <v>0</v>
      </c>
      <c r="E37" s="47">
        <f t="shared" si="2"/>
        <v>6737158</v>
      </c>
      <c r="F37" s="48">
        <f t="shared" si="2"/>
        <v>15304034</v>
      </c>
      <c r="G37" s="48">
        <f t="shared" si="2"/>
        <v>28722548</v>
      </c>
      <c r="H37" s="48">
        <f t="shared" si="2"/>
        <v>-8203281</v>
      </c>
      <c r="I37" s="48">
        <f t="shared" si="2"/>
        <v>-9120742</v>
      </c>
      <c r="J37" s="48">
        <f t="shared" si="2"/>
        <v>11398525</v>
      </c>
      <c r="K37" s="48">
        <f t="shared" si="2"/>
        <v>-8542509</v>
      </c>
      <c r="L37" s="48">
        <f t="shared" si="2"/>
        <v>-13439996</v>
      </c>
      <c r="M37" s="48">
        <f t="shared" si="2"/>
        <v>19841268</v>
      </c>
      <c r="N37" s="48">
        <f t="shared" si="2"/>
        <v>-2141237</v>
      </c>
      <c r="O37" s="48">
        <f t="shared" si="2"/>
        <v>-8173011</v>
      </c>
      <c r="P37" s="48">
        <f t="shared" si="2"/>
        <v>-11388425</v>
      </c>
      <c r="Q37" s="48">
        <f t="shared" si="2"/>
        <v>22232083</v>
      </c>
      <c r="R37" s="48">
        <f t="shared" si="2"/>
        <v>2670647</v>
      </c>
      <c r="S37" s="48">
        <f t="shared" si="2"/>
        <v>-17054784</v>
      </c>
      <c r="T37" s="48">
        <f t="shared" si="2"/>
        <v>-8503962</v>
      </c>
      <c r="U37" s="48">
        <f t="shared" si="2"/>
        <v>-17266924</v>
      </c>
      <c r="V37" s="48">
        <f t="shared" si="2"/>
        <v>-42825670</v>
      </c>
      <c r="W37" s="48">
        <f t="shared" si="2"/>
        <v>-30897735</v>
      </c>
      <c r="X37" s="48">
        <f>IF(F21=F35,0,X21-X35)</f>
        <v>15304034</v>
      </c>
      <c r="Y37" s="48">
        <f t="shared" si="2"/>
        <v>-46201769</v>
      </c>
      <c r="Z37" s="49">
        <f>+IF(X37&lt;&gt;0,+(Y37/X37)*100,0)</f>
        <v>-301.89274932347899</v>
      </c>
      <c r="AA37" s="46">
        <f>+AA21-AA35</f>
        <v>15304034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1248235</v>
      </c>
      <c r="D41" s="56">
        <f>SUM(D37:D40)</f>
        <v>0</v>
      </c>
      <c r="E41" s="57">
        <f t="shared" si="3"/>
        <v>6737158</v>
      </c>
      <c r="F41" s="58">
        <f t="shared" si="3"/>
        <v>15304034</v>
      </c>
      <c r="G41" s="58">
        <f t="shared" si="3"/>
        <v>28722548</v>
      </c>
      <c r="H41" s="58">
        <f t="shared" si="3"/>
        <v>-8203281</v>
      </c>
      <c r="I41" s="58">
        <f t="shared" si="3"/>
        <v>-9120742</v>
      </c>
      <c r="J41" s="58">
        <f t="shared" si="3"/>
        <v>11398525</v>
      </c>
      <c r="K41" s="58">
        <f t="shared" si="3"/>
        <v>-8542509</v>
      </c>
      <c r="L41" s="58">
        <f t="shared" si="3"/>
        <v>-13439996</v>
      </c>
      <c r="M41" s="58">
        <f t="shared" si="3"/>
        <v>19841268</v>
      </c>
      <c r="N41" s="58">
        <f t="shared" si="3"/>
        <v>-2141237</v>
      </c>
      <c r="O41" s="58">
        <f t="shared" si="3"/>
        <v>-8173011</v>
      </c>
      <c r="P41" s="58">
        <f t="shared" si="3"/>
        <v>-11388425</v>
      </c>
      <c r="Q41" s="58">
        <f t="shared" si="3"/>
        <v>22232083</v>
      </c>
      <c r="R41" s="58">
        <f t="shared" si="3"/>
        <v>2670647</v>
      </c>
      <c r="S41" s="58">
        <f t="shared" si="3"/>
        <v>-17054784</v>
      </c>
      <c r="T41" s="58">
        <f t="shared" si="3"/>
        <v>-8503962</v>
      </c>
      <c r="U41" s="58">
        <f t="shared" si="3"/>
        <v>-17266924</v>
      </c>
      <c r="V41" s="58">
        <f t="shared" si="3"/>
        <v>-42825670</v>
      </c>
      <c r="W41" s="58">
        <f t="shared" si="3"/>
        <v>-30897735</v>
      </c>
      <c r="X41" s="58">
        <f t="shared" si="3"/>
        <v>15304034</v>
      </c>
      <c r="Y41" s="58">
        <f t="shared" si="3"/>
        <v>-46201769</v>
      </c>
      <c r="Z41" s="59">
        <f>+IF(X41&lt;&gt;0,+(Y41/X41)*100,0)</f>
        <v>-301.89274932347899</v>
      </c>
      <c r="AA41" s="56">
        <f>SUM(AA37:AA40)</f>
        <v>15304034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1248235</v>
      </c>
      <c r="D43" s="64">
        <f>+D41-D42</f>
        <v>0</v>
      </c>
      <c r="E43" s="65">
        <f t="shared" si="4"/>
        <v>6737158</v>
      </c>
      <c r="F43" s="66">
        <f t="shared" si="4"/>
        <v>15304034</v>
      </c>
      <c r="G43" s="66">
        <f t="shared" si="4"/>
        <v>28722548</v>
      </c>
      <c r="H43" s="66">
        <f t="shared" si="4"/>
        <v>-8203281</v>
      </c>
      <c r="I43" s="66">
        <f t="shared" si="4"/>
        <v>-9120742</v>
      </c>
      <c r="J43" s="66">
        <f t="shared" si="4"/>
        <v>11398525</v>
      </c>
      <c r="K43" s="66">
        <f t="shared" si="4"/>
        <v>-8542509</v>
      </c>
      <c r="L43" s="66">
        <f t="shared" si="4"/>
        <v>-13439996</v>
      </c>
      <c r="M43" s="66">
        <f t="shared" si="4"/>
        <v>19841268</v>
      </c>
      <c r="N43" s="66">
        <f t="shared" si="4"/>
        <v>-2141237</v>
      </c>
      <c r="O43" s="66">
        <f t="shared" si="4"/>
        <v>-8173011</v>
      </c>
      <c r="P43" s="66">
        <f t="shared" si="4"/>
        <v>-11388425</v>
      </c>
      <c r="Q43" s="66">
        <f t="shared" si="4"/>
        <v>22232083</v>
      </c>
      <c r="R43" s="66">
        <f t="shared" si="4"/>
        <v>2670647</v>
      </c>
      <c r="S43" s="66">
        <f t="shared" si="4"/>
        <v>-17054784</v>
      </c>
      <c r="T43" s="66">
        <f t="shared" si="4"/>
        <v>-8503962</v>
      </c>
      <c r="U43" s="66">
        <f t="shared" si="4"/>
        <v>-17266924</v>
      </c>
      <c r="V43" s="66">
        <f t="shared" si="4"/>
        <v>-42825670</v>
      </c>
      <c r="W43" s="66">
        <f t="shared" si="4"/>
        <v>-30897735</v>
      </c>
      <c r="X43" s="66">
        <f t="shared" si="4"/>
        <v>15304034</v>
      </c>
      <c r="Y43" s="66">
        <f t="shared" si="4"/>
        <v>-46201769</v>
      </c>
      <c r="Z43" s="67">
        <f>+IF(X43&lt;&gt;0,+(Y43/X43)*100,0)</f>
        <v>-301.89274932347899</v>
      </c>
      <c r="AA43" s="64">
        <f>+AA41-AA42</f>
        <v>15304034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1248235</v>
      </c>
      <c r="D45" s="56">
        <f>SUM(D43:D44)</f>
        <v>0</v>
      </c>
      <c r="E45" s="57">
        <f t="shared" si="5"/>
        <v>6737158</v>
      </c>
      <c r="F45" s="58">
        <f t="shared" si="5"/>
        <v>15304034</v>
      </c>
      <c r="G45" s="58">
        <f t="shared" si="5"/>
        <v>28722548</v>
      </c>
      <c r="H45" s="58">
        <f t="shared" si="5"/>
        <v>-8203281</v>
      </c>
      <c r="I45" s="58">
        <f t="shared" si="5"/>
        <v>-9120742</v>
      </c>
      <c r="J45" s="58">
        <f t="shared" si="5"/>
        <v>11398525</v>
      </c>
      <c r="K45" s="58">
        <f t="shared" si="5"/>
        <v>-8542509</v>
      </c>
      <c r="L45" s="58">
        <f t="shared" si="5"/>
        <v>-13439996</v>
      </c>
      <c r="M45" s="58">
        <f t="shared" si="5"/>
        <v>19841268</v>
      </c>
      <c r="N45" s="58">
        <f t="shared" si="5"/>
        <v>-2141237</v>
      </c>
      <c r="O45" s="58">
        <f t="shared" si="5"/>
        <v>-8173011</v>
      </c>
      <c r="P45" s="58">
        <f t="shared" si="5"/>
        <v>-11388425</v>
      </c>
      <c r="Q45" s="58">
        <f t="shared" si="5"/>
        <v>22232083</v>
      </c>
      <c r="R45" s="58">
        <f t="shared" si="5"/>
        <v>2670647</v>
      </c>
      <c r="S45" s="58">
        <f t="shared" si="5"/>
        <v>-17054784</v>
      </c>
      <c r="T45" s="58">
        <f t="shared" si="5"/>
        <v>-8503962</v>
      </c>
      <c r="U45" s="58">
        <f t="shared" si="5"/>
        <v>-17266924</v>
      </c>
      <c r="V45" s="58">
        <f t="shared" si="5"/>
        <v>-42825670</v>
      </c>
      <c r="W45" s="58">
        <f t="shared" si="5"/>
        <v>-30897735</v>
      </c>
      <c r="X45" s="58">
        <f t="shared" si="5"/>
        <v>15304034</v>
      </c>
      <c r="Y45" s="58">
        <f t="shared" si="5"/>
        <v>-46201769</v>
      </c>
      <c r="Z45" s="59">
        <f>+IF(X45&lt;&gt;0,+(Y45/X45)*100,0)</f>
        <v>-301.89274932347899</v>
      </c>
      <c r="AA45" s="56">
        <f>SUM(AA43:AA44)</f>
        <v>15304034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1248235</v>
      </c>
      <c r="D47" s="71">
        <f>SUM(D45:D46)</f>
        <v>0</v>
      </c>
      <c r="E47" s="72">
        <f t="shared" si="6"/>
        <v>6737158</v>
      </c>
      <c r="F47" s="73">
        <f t="shared" si="6"/>
        <v>15304034</v>
      </c>
      <c r="G47" s="73">
        <f t="shared" si="6"/>
        <v>28722548</v>
      </c>
      <c r="H47" s="74">
        <f t="shared" si="6"/>
        <v>-8203281</v>
      </c>
      <c r="I47" s="74">
        <f t="shared" si="6"/>
        <v>-9120742</v>
      </c>
      <c r="J47" s="74">
        <f t="shared" si="6"/>
        <v>11398525</v>
      </c>
      <c r="K47" s="74">
        <f t="shared" si="6"/>
        <v>-8542509</v>
      </c>
      <c r="L47" s="74">
        <f t="shared" si="6"/>
        <v>-13439996</v>
      </c>
      <c r="M47" s="73">
        <f t="shared" si="6"/>
        <v>19841268</v>
      </c>
      <c r="N47" s="73">
        <f t="shared" si="6"/>
        <v>-2141237</v>
      </c>
      <c r="O47" s="74">
        <f t="shared" si="6"/>
        <v>-8173011</v>
      </c>
      <c r="P47" s="74">
        <f t="shared" si="6"/>
        <v>-11388425</v>
      </c>
      <c r="Q47" s="74">
        <f t="shared" si="6"/>
        <v>22232083</v>
      </c>
      <c r="R47" s="74">
        <f t="shared" si="6"/>
        <v>2670647</v>
      </c>
      <c r="S47" s="74">
        <f t="shared" si="6"/>
        <v>-17054784</v>
      </c>
      <c r="T47" s="73">
        <f t="shared" si="6"/>
        <v>-8503962</v>
      </c>
      <c r="U47" s="73">
        <f t="shared" si="6"/>
        <v>-17266924</v>
      </c>
      <c r="V47" s="74">
        <f t="shared" si="6"/>
        <v>-42825670</v>
      </c>
      <c r="W47" s="74">
        <f t="shared" si="6"/>
        <v>-30897735</v>
      </c>
      <c r="X47" s="74">
        <f t="shared" si="6"/>
        <v>15304034</v>
      </c>
      <c r="Y47" s="74">
        <f t="shared" si="6"/>
        <v>-46201769</v>
      </c>
      <c r="Z47" s="75">
        <f>+IF(X47&lt;&gt;0,+(Y47/X47)*100,0)</f>
        <v>-301.89274932347899</v>
      </c>
      <c r="AA47" s="76">
        <f>SUM(AA45:AA46)</f>
        <v>15304034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8088554</v>
      </c>
      <c r="D9" s="6"/>
      <c r="E9" s="7">
        <v>9379650</v>
      </c>
      <c r="F9" s="8">
        <v>9379650</v>
      </c>
      <c r="G9" s="8">
        <v>707934</v>
      </c>
      <c r="H9" s="8">
        <v>706776</v>
      </c>
      <c r="I9" s="8">
        <v>706671</v>
      </c>
      <c r="J9" s="8">
        <v>2121381</v>
      </c>
      <c r="K9" s="8">
        <v>706671</v>
      </c>
      <c r="L9" s="8"/>
      <c r="M9" s="8">
        <v>706671</v>
      </c>
      <c r="N9" s="8">
        <v>1413342</v>
      </c>
      <c r="O9" s="8">
        <v>706671</v>
      </c>
      <c r="P9" s="8">
        <v>706618</v>
      </c>
      <c r="Q9" s="8">
        <v>706415</v>
      </c>
      <c r="R9" s="8">
        <v>2119704</v>
      </c>
      <c r="S9" s="8">
        <v>706663</v>
      </c>
      <c r="T9" s="8">
        <v>707618</v>
      </c>
      <c r="U9" s="8">
        <v>707716</v>
      </c>
      <c r="V9" s="8">
        <v>2121997</v>
      </c>
      <c r="W9" s="8">
        <v>7776424</v>
      </c>
      <c r="X9" s="8">
        <v>9379650</v>
      </c>
      <c r="Y9" s="8">
        <v>-1603226</v>
      </c>
      <c r="Z9" s="2">
        <v>-17.092599404028935</v>
      </c>
      <c r="AA9" s="6">
        <v>9379650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4974000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5379000</v>
      </c>
      <c r="V18" s="8">
        <v>5379000</v>
      </c>
      <c r="W18" s="8">
        <v>5379000</v>
      </c>
      <c r="X18" s="8"/>
      <c r="Y18" s="8">
        <v>5379000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13062554</v>
      </c>
      <c r="D21" s="33">
        <f t="shared" si="0"/>
        <v>0</v>
      </c>
      <c r="E21" s="34">
        <f t="shared" si="0"/>
        <v>9379650</v>
      </c>
      <c r="F21" s="35">
        <f t="shared" si="0"/>
        <v>9379650</v>
      </c>
      <c r="G21" s="35">
        <f t="shared" si="0"/>
        <v>707934</v>
      </c>
      <c r="H21" s="35">
        <f t="shared" si="0"/>
        <v>706776</v>
      </c>
      <c r="I21" s="35">
        <f t="shared" si="0"/>
        <v>706671</v>
      </c>
      <c r="J21" s="35">
        <f t="shared" si="0"/>
        <v>2121381</v>
      </c>
      <c r="K21" s="35">
        <f t="shared" si="0"/>
        <v>706671</v>
      </c>
      <c r="L21" s="35">
        <f t="shared" si="0"/>
        <v>0</v>
      </c>
      <c r="M21" s="35">
        <f t="shared" si="0"/>
        <v>706671</v>
      </c>
      <c r="N21" s="35">
        <f t="shared" si="0"/>
        <v>1413342</v>
      </c>
      <c r="O21" s="35">
        <f t="shared" si="0"/>
        <v>706671</v>
      </c>
      <c r="P21" s="35">
        <f t="shared" si="0"/>
        <v>706618</v>
      </c>
      <c r="Q21" s="35">
        <f t="shared" si="0"/>
        <v>706415</v>
      </c>
      <c r="R21" s="35">
        <f t="shared" si="0"/>
        <v>2119704</v>
      </c>
      <c r="S21" s="35">
        <f t="shared" si="0"/>
        <v>706663</v>
      </c>
      <c r="T21" s="35">
        <f t="shared" si="0"/>
        <v>707618</v>
      </c>
      <c r="U21" s="35">
        <f t="shared" si="0"/>
        <v>6086716</v>
      </c>
      <c r="V21" s="35">
        <f t="shared" si="0"/>
        <v>7500997</v>
      </c>
      <c r="W21" s="35">
        <f t="shared" si="0"/>
        <v>13155424</v>
      </c>
      <c r="X21" s="35">
        <f t="shared" si="0"/>
        <v>9379650</v>
      </c>
      <c r="Y21" s="35">
        <f t="shared" si="0"/>
        <v>3775774</v>
      </c>
      <c r="Z21" s="36">
        <f>+IF(X21&lt;&gt;0,+(Y21/X21)*100,0)</f>
        <v>40.254956208387306</v>
      </c>
      <c r="AA21" s="33">
        <f>SUM(AA5:AA20)</f>
        <v>9379650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2687218</v>
      </c>
      <c r="D24" s="6"/>
      <c r="E24" s="7">
        <v>3862322</v>
      </c>
      <c r="F24" s="8">
        <v>22940615</v>
      </c>
      <c r="G24" s="8">
        <v>1599484</v>
      </c>
      <c r="H24" s="8">
        <v>1758789</v>
      </c>
      <c r="I24" s="8"/>
      <c r="J24" s="8">
        <v>3358273</v>
      </c>
      <c r="K24" s="8">
        <v>1751840</v>
      </c>
      <c r="L24" s="8">
        <v>2014811</v>
      </c>
      <c r="M24" s="8">
        <v>2779005</v>
      </c>
      <c r="N24" s="8">
        <v>6545656</v>
      </c>
      <c r="O24" s="8">
        <v>1972948</v>
      </c>
      <c r="P24" s="8"/>
      <c r="Q24" s="8">
        <v>1743206</v>
      </c>
      <c r="R24" s="8">
        <v>3716154</v>
      </c>
      <c r="S24" s="8"/>
      <c r="T24" s="8">
        <v>1737956</v>
      </c>
      <c r="U24" s="8">
        <v>2152070</v>
      </c>
      <c r="V24" s="8">
        <v>3890026</v>
      </c>
      <c r="W24" s="8">
        <v>17510109</v>
      </c>
      <c r="X24" s="8">
        <v>22940615</v>
      </c>
      <c r="Y24" s="8">
        <v>-5430506</v>
      </c>
      <c r="Z24" s="2">
        <v>-23.672015767667958</v>
      </c>
      <c r="AA24" s="6">
        <v>22940615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1058855</v>
      </c>
      <c r="D30" s="6"/>
      <c r="E30" s="7">
        <v>150000</v>
      </c>
      <c r="F30" s="8">
        <v>1206000</v>
      </c>
      <c r="G30" s="8"/>
      <c r="H30" s="8"/>
      <c r="I30" s="8"/>
      <c r="J30" s="8"/>
      <c r="K30" s="8"/>
      <c r="L30" s="8">
        <v>2000</v>
      </c>
      <c r="M30" s="8">
        <v>181650</v>
      </c>
      <c r="N30" s="8">
        <v>183650</v>
      </c>
      <c r="O30" s="8"/>
      <c r="P30" s="8"/>
      <c r="Q30" s="8"/>
      <c r="R30" s="8"/>
      <c r="S30" s="8"/>
      <c r="T30" s="8">
        <v>1021130</v>
      </c>
      <c r="U30" s="8">
        <v>129422</v>
      </c>
      <c r="V30" s="8">
        <v>1150552</v>
      </c>
      <c r="W30" s="8">
        <v>1334202</v>
      </c>
      <c r="X30" s="8">
        <v>1206000</v>
      </c>
      <c r="Y30" s="8">
        <v>128202</v>
      </c>
      <c r="Z30" s="2">
        <v>10.630348258706467</v>
      </c>
      <c r="AA30" s="6">
        <v>1206000</v>
      </c>
    </row>
    <row r="31" spans="1:27" x14ac:dyDescent="0.25">
      <c r="A31" s="25" t="s">
        <v>57</v>
      </c>
      <c r="B31" s="24" t="s">
        <v>32</v>
      </c>
      <c r="C31" s="6">
        <v>17548</v>
      </c>
      <c r="D31" s="6"/>
      <c r="E31" s="7">
        <v>215278</v>
      </c>
      <c r="F31" s="8">
        <v>65000</v>
      </c>
      <c r="G31" s="8">
        <v>1148843</v>
      </c>
      <c r="H31" s="8"/>
      <c r="I31" s="8">
        <v>15243</v>
      </c>
      <c r="J31" s="8">
        <v>1164086</v>
      </c>
      <c r="K31" s="8">
        <v>1064</v>
      </c>
      <c r="L31" s="8"/>
      <c r="M31" s="8"/>
      <c r="N31" s="8">
        <v>1064</v>
      </c>
      <c r="O31" s="8"/>
      <c r="P31" s="8"/>
      <c r="Q31" s="8"/>
      <c r="R31" s="8"/>
      <c r="S31" s="8">
        <v>4000</v>
      </c>
      <c r="T31" s="8">
        <v>4000</v>
      </c>
      <c r="U31" s="8"/>
      <c r="V31" s="8">
        <v>8000</v>
      </c>
      <c r="W31" s="8">
        <v>1173150</v>
      </c>
      <c r="X31" s="8">
        <v>65000</v>
      </c>
      <c r="Y31" s="8">
        <v>1108150</v>
      </c>
      <c r="Z31" s="2">
        <v>1704.8461538461538</v>
      </c>
      <c r="AA31" s="6">
        <v>65000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314263</v>
      </c>
      <c r="D33" s="6"/>
      <c r="E33" s="7">
        <v>9117040</v>
      </c>
      <c r="F33" s="8">
        <v>228042</v>
      </c>
      <c r="G33" s="8">
        <v>14781</v>
      </c>
      <c r="H33" s="8">
        <v>18907</v>
      </c>
      <c r="I33" s="8">
        <v>29500</v>
      </c>
      <c r="J33" s="8">
        <v>63188</v>
      </c>
      <c r="K33" s="8">
        <v>29586</v>
      </c>
      <c r="L33" s="8">
        <v>18643</v>
      </c>
      <c r="M33" s="8">
        <v>32213</v>
      </c>
      <c r="N33" s="8">
        <v>80442</v>
      </c>
      <c r="O33" s="8">
        <v>21213</v>
      </c>
      <c r="P33" s="8">
        <v>2504</v>
      </c>
      <c r="Q33" s="8">
        <v>16300</v>
      </c>
      <c r="R33" s="8">
        <v>40017</v>
      </c>
      <c r="S33" s="8">
        <v>90127</v>
      </c>
      <c r="T33" s="8">
        <v>258517</v>
      </c>
      <c r="U33" s="8">
        <v>92266</v>
      </c>
      <c r="V33" s="8">
        <v>440910</v>
      </c>
      <c r="W33" s="8">
        <v>624557</v>
      </c>
      <c r="X33" s="8">
        <v>228042</v>
      </c>
      <c r="Y33" s="8">
        <v>396515</v>
      </c>
      <c r="Z33" s="2">
        <v>173.87805755080203</v>
      </c>
      <c r="AA33" s="6">
        <v>228042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4077884</v>
      </c>
      <c r="D35" s="33">
        <f>SUM(D24:D34)</f>
        <v>0</v>
      </c>
      <c r="E35" s="34">
        <f t="shared" si="1"/>
        <v>13344640</v>
      </c>
      <c r="F35" s="35">
        <f t="shared" si="1"/>
        <v>24439657</v>
      </c>
      <c r="G35" s="35">
        <f t="shared" si="1"/>
        <v>2763108</v>
      </c>
      <c r="H35" s="35">
        <f t="shared" si="1"/>
        <v>1777696</v>
      </c>
      <c r="I35" s="35">
        <f t="shared" si="1"/>
        <v>44743</v>
      </c>
      <c r="J35" s="35">
        <f t="shared" si="1"/>
        <v>4585547</v>
      </c>
      <c r="K35" s="35">
        <f t="shared" si="1"/>
        <v>1782490</v>
      </c>
      <c r="L35" s="35">
        <f t="shared" si="1"/>
        <v>2035454</v>
      </c>
      <c r="M35" s="35">
        <f t="shared" si="1"/>
        <v>2992868</v>
      </c>
      <c r="N35" s="35">
        <f t="shared" si="1"/>
        <v>6810812</v>
      </c>
      <c r="O35" s="35">
        <f t="shared" si="1"/>
        <v>1994161</v>
      </c>
      <c r="P35" s="35">
        <f t="shared" si="1"/>
        <v>2504</v>
      </c>
      <c r="Q35" s="35">
        <f t="shared" si="1"/>
        <v>1759506</v>
      </c>
      <c r="R35" s="35">
        <f t="shared" si="1"/>
        <v>3756171</v>
      </c>
      <c r="S35" s="35">
        <f t="shared" si="1"/>
        <v>94127</v>
      </c>
      <c r="T35" s="35">
        <f t="shared" si="1"/>
        <v>3021603</v>
      </c>
      <c r="U35" s="35">
        <f t="shared" si="1"/>
        <v>2373758</v>
      </c>
      <c r="V35" s="35">
        <f t="shared" si="1"/>
        <v>5489488</v>
      </c>
      <c r="W35" s="35">
        <f t="shared" si="1"/>
        <v>20642018</v>
      </c>
      <c r="X35" s="35">
        <f t="shared" si="1"/>
        <v>24439657</v>
      </c>
      <c r="Y35" s="35">
        <f t="shared" si="1"/>
        <v>-3797639</v>
      </c>
      <c r="Z35" s="36">
        <f>+IF(X35&lt;&gt;0,+(Y35/X35)*100,0)</f>
        <v>-15.538839190746417</v>
      </c>
      <c r="AA35" s="33">
        <f>SUM(AA24:AA34)</f>
        <v>24439657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8984670</v>
      </c>
      <c r="D37" s="46">
        <f>+D21-D35</f>
        <v>0</v>
      </c>
      <c r="E37" s="47">
        <f t="shared" si="2"/>
        <v>-3964990</v>
      </c>
      <c r="F37" s="48">
        <f t="shared" si="2"/>
        <v>-15060007</v>
      </c>
      <c r="G37" s="48">
        <f t="shared" si="2"/>
        <v>-2055174</v>
      </c>
      <c r="H37" s="48">
        <f t="shared" si="2"/>
        <v>-1070920</v>
      </c>
      <c r="I37" s="48">
        <f t="shared" si="2"/>
        <v>661928</v>
      </c>
      <c r="J37" s="48">
        <f t="shared" si="2"/>
        <v>-2464166</v>
      </c>
      <c r="K37" s="48">
        <f t="shared" si="2"/>
        <v>-1075819</v>
      </c>
      <c r="L37" s="48">
        <f t="shared" si="2"/>
        <v>-2035454</v>
      </c>
      <c r="M37" s="48">
        <f t="shared" si="2"/>
        <v>-2286197</v>
      </c>
      <c r="N37" s="48">
        <f t="shared" si="2"/>
        <v>-5397470</v>
      </c>
      <c r="O37" s="48">
        <f t="shared" si="2"/>
        <v>-1287490</v>
      </c>
      <c r="P37" s="48">
        <f t="shared" si="2"/>
        <v>704114</v>
      </c>
      <c r="Q37" s="48">
        <f t="shared" si="2"/>
        <v>-1053091</v>
      </c>
      <c r="R37" s="48">
        <f t="shared" si="2"/>
        <v>-1636467</v>
      </c>
      <c r="S37" s="48">
        <f t="shared" si="2"/>
        <v>612536</v>
      </c>
      <c r="T37" s="48">
        <f t="shared" si="2"/>
        <v>-2313985</v>
      </c>
      <c r="U37" s="48">
        <f t="shared" si="2"/>
        <v>3712958</v>
      </c>
      <c r="V37" s="48">
        <f t="shared" si="2"/>
        <v>2011509</v>
      </c>
      <c r="W37" s="48">
        <f t="shared" si="2"/>
        <v>-7486594</v>
      </c>
      <c r="X37" s="48">
        <f>IF(F21=F35,0,X21-X35)</f>
        <v>-15060007</v>
      </c>
      <c r="Y37" s="48">
        <f t="shared" si="2"/>
        <v>7573413</v>
      </c>
      <c r="Z37" s="49">
        <f>+IF(X37&lt;&gt;0,+(Y37/X37)*100,0)</f>
        <v>-50.288243557921319</v>
      </c>
      <c r="AA37" s="46">
        <f>+AA21-AA35</f>
        <v>-15060007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8984670</v>
      </c>
      <c r="D41" s="56">
        <f>SUM(D37:D40)</f>
        <v>0</v>
      </c>
      <c r="E41" s="57">
        <f t="shared" si="3"/>
        <v>-3964990</v>
      </c>
      <c r="F41" s="58">
        <f t="shared" si="3"/>
        <v>-15060007</v>
      </c>
      <c r="G41" s="58">
        <f t="shared" si="3"/>
        <v>-2055174</v>
      </c>
      <c r="H41" s="58">
        <f t="shared" si="3"/>
        <v>-1070920</v>
      </c>
      <c r="I41" s="58">
        <f t="shared" si="3"/>
        <v>661928</v>
      </c>
      <c r="J41" s="58">
        <f t="shared" si="3"/>
        <v>-2464166</v>
      </c>
      <c r="K41" s="58">
        <f t="shared" si="3"/>
        <v>-1075819</v>
      </c>
      <c r="L41" s="58">
        <f t="shared" si="3"/>
        <v>-2035454</v>
      </c>
      <c r="M41" s="58">
        <f t="shared" si="3"/>
        <v>-2286197</v>
      </c>
      <c r="N41" s="58">
        <f t="shared" si="3"/>
        <v>-5397470</v>
      </c>
      <c r="O41" s="58">
        <f t="shared" si="3"/>
        <v>-1287490</v>
      </c>
      <c r="P41" s="58">
        <f t="shared" si="3"/>
        <v>704114</v>
      </c>
      <c r="Q41" s="58">
        <f t="shared" si="3"/>
        <v>-1053091</v>
      </c>
      <c r="R41" s="58">
        <f t="shared" si="3"/>
        <v>-1636467</v>
      </c>
      <c r="S41" s="58">
        <f t="shared" si="3"/>
        <v>612536</v>
      </c>
      <c r="T41" s="58">
        <f t="shared" si="3"/>
        <v>-2313985</v>
      </c>
      <c r="U41" s="58">
        <f t="shared" si="3"/>
        <v>3712958</v>
      </c>
      <c r="V41" s="58">
        <f t="shared" si="3"/>
        <v>2011509</v>
      </c>
      <c r="W41" s="58">
        <f t="shared" si="3"/>
        <v>-7486594</v>
      </c>
      <c r="X41" s="58">
        <f t="shared" si="3"/>
        <v>-15060007</v>
      </c>
      <c r="Y41" s="58">
        <f t="shared" si="3"/>
        <v>7573413</v>
      </c>
      <c r="Z41" s="59">
        <f>+IF(X41&lt;&gt;0,+(Y41/X41)*100,0)</f>
        <v>-50.288243557921319</v>
      </c>
      <c r="AA41" s="56">
        <f>SUM(AA37:AA40)</f>
        <v>-15060007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8984670</v>
      </c>
      <c r="D43" s="64">
        <f>+D41-D42</f>
        <v>0</v>
      </c>
      <c r="E43" s="65">
        <f t="shared" si="4"/>
        <v>-3964990</v>
      </c>
      <c r="F43" s="66">
        <f t="shared" si="4"/>
        <v>-15060007</v>
      </c>
      <c r="G43" s="66">
        <f t="shared" si="4"/>
        <v>-2055174</v>
      </c>
      <c r="H43" s="66">
        <f t="shared" si="4"/>
        <v>-1070920</v>
      </c>
      <c r="I43" s="66">
        <f t="shared" si="4"/>
        <v>661928</v>
      </c>
      <c r="J43" s="66">
        <f t="shared" si="4"/>
        <v>-2464166</v>
      </c>
      <c r="K43" s="66">
        <f t="shared" si="4"/>
        <v>-1075819</v>
      </c>
      <c r="L43" s="66">
        <f t="shared" si="4"/>
        <v>-2035454</v>
      </c>
      <c r="M43" s="66">
        <f t="shared" si="4"/>
        <v>-2286197</v>
      </c>
      <c r="N43" s="66">
        <f t="shared" si="4"/>
        <v>-5397470</v>
      </c>
      <c r="O43" s="66">
        <f t="shared" si="4"/>
        <v>-1287490</v>
      </c>
      <c r="P43" s="66">
        <f t="shared" si="4"/>
        <v>704114</v>
      </c>
      <c r="Q43" s="66">
        <f t="shared" si="4"/>
        <v>-1053091</v>
      </c>
      <c r="R43" s="66">
        <f t="shared" si="4"/>
        <v>-1636467</v>
      </c>
      <c r="S43" s="66">
        <f t="shared" si="4"/>
        <v>612536</v>
      </c>
      <c r="T43" s="66">
        <f t="shared" si="4"/>
        <v>-2313985</v>
      </c>
      <c r="U43" s="66">
        <f t="shared" si="4"/>
        <v>3712958</v>
      </c>
      <c r="V43" s="66">
        <f t="shared" si="4"/>
        <v>2011509</v>
      </c>
      <c r="W43" s="66">
        <f t="shared" si="4"/>
        <v>-7486594</v>
      </c>
      <c r="X43" s="66">
        <f t="shared" si="4"/>
        <v>-15060007</v>
      </c>
      <c r="Y43" s="66">
        <f t="shared" si="4"/>
        <v>7573413</v>
      </c>
      <c r="Z43" s="67">
        <f>+IF(X43&lt;&gt;0,+(Y43/X43)*100,0)</f>
        <v>-50.288243557921319</v>
      </c>
      <c r="AA43" s="64">
        <f>+AA41-AA42</f>
        <v>-15060007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8984670</v>
      </c>
      <c r="D45" s="56">
        <f>SUM(D43:D44)</f>
        <v>0</v>
      </c>
      <c r="E45" s="57">
        <f t="shared" si="5"/>
        <v>-3964990</v>
      </c>
      <c r="F45" s="58">
        <f t="shared" si="5"/>
        <v>-15060007</v>
      </c>
      <c r="G45" s="58">
        <f t="shared" si="5"/>
        <v>-2055174</v>
      </c>
      <c r="H45" s="58">
        <f t="shared" si="5"/>
        <v>-1070920</v>
      </c>
      <c r="I45" s="58">
        <f t="shared" si="5"/>
        <v>661928</v>
      </c>
      <c r="J45" s="58">
        <f t="shared" si="5"/>
        <v>-2464166</v>
      </c>
      <c r="K45" s="58">
        <f t="shared" si="5"/>
        <v>-1075819</v>
      </c>
      <c r="L45" s="58">
        <f t="shared" si="5"/>
        <v>-2035454</v>
      </c>
      <c r="M45" s="58">
        <f t="shared" si="5"/>
        <v>-2286197</v>
      </c>
      <c r="N45" s="58">
        <f t="shared" si="5"/>
        <v>-5397470</v>
      </c>
      <c r="O45" s="58">
        <f t="shared" si="5"/>
        <v>-1287490</v>
      </c>
      <c r="P45" s="58">
        <f t="shared" si="5"/>
        <v>704114</v>
      </c>
      <c r="Q45" s="58">
        <f t="shared" si="5"/>
        <v>-1053091</v>
      </c>
      <c r="R45" s="58">
        <f t="shared" si="5"/>
        <v>-1636467</v>
      </c>
      <c r="S45" s="58">
        <f t="shared" si="5"/>
        <v>612536</v>
      </c>
      <c r="T45" s="58">
        <f t="shared" si="5"/>
        <v>-2313985</v>
      </c>
      <c r="U45" s="58">
        <f t="shared" si="5"/>
        <v>3712958</v>
      </c>
      <c r="V45" s="58">
        <f t="shared" si="5"/>
        <v>2011509</v>
      </c>
      <c r="W45" s="58">
        <f t="shared" si="5"/>
        <v>-7486594</v>
      </c>
      <c r="X45" s="58">
        <f t="shared" si="5"/>
        <v>-15060007</v>
      </c>
      <c r="Y45" s="58">
        <f t="shared" si="5"/>
        <v>7573413</v>
      </c>
      <c r="Z45" s="59">
        <f>+IF(X45&lt;&gt;0,+(Y45/X45)*100,0)</f>
        <v>-50.288243557921319</v>
      </c>
      <c r="AA45" s="56">
        <f>SUM(AA43:AA44)</f>
        <v>-15060007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8984670</v>
      </c>
      <c r="D47" s="71">
        <f>SUM(D45:D46)</f>
        <v>0</v>
      </c>
      <c r="E47" s="72">
        <f t="shared" si="6"/>
        <v>-3964990</v>
      </c>
      <c r="F47" s="73">
        <f t="shared" si="6"/>
        <v>-15060007</v>
      </c>
      <c r="G47" s="73">
        <f t="shared" si="6"/>
        <v>-2055174</v>
      </c>
      <c r="H47" s="74">
        <f t="shared" si="6"/>
        <v>-1070920</v>
      </c>
      <c r="I47" s="74">
        <f t="shared" si="6"/>
        <v>661928</v>
      </c>
      <c r="J47" s="74">
        <f t="shared" si="6"/>
        <v>-2464166</v>
      </c>
      <c r="K47" s="74">
        <f t="shared" si="6"/>
        <v>-1075819</v>
      </c>
      <c r="L47" s="74">
        <f t="shared" si="6"/>
        <v>-2035454</v>
      </c>
      <c r="M47" s="73">
        <f t="shared" si="6"/>
        <v>-2286197</v>
      </c>
      <c r="N47" s="73">
        <f t="shared" si="6"/>
        <v>-5397470</v>
      </c>
      <c r="O47" s="74">
        <f t="shared" si="6"/>
        <v>-1287490</v>
      </c>
      <c r="P47" s="74">
        <f t="shared" si="6"/>
        <v>704114</v>
      </c>
      <c r="Q47" s="74">
        <f t="shared" si="6"/>
        <v>-1053091</v>
      </c>
      <c r="R47" s="74">
        <f t="shared" si="6"/>
        <v>-1636467</v>
      </c>
      <c r="S47" s="74">
        <f t="shared" si="6"/>
        <v>612536</v>
      </c>
      <c r="T47" s="73">
        <f t="shared" si="6"/>
        <v>-2313985</v>
      </c>
      <c r="U47" s="73">
        <f t="shared" si="6"/>
        <v>3712958</v>
      </c>
      <c r="V47" s="74">
        <f t="shared" si="6"/>
        <v>2011509</v>
      </c>
      <c r="W47" s="74">
        <f t="shared" si="6"/>
        <v>-7486594</v>
      </c>
      <c r="X47" s="74">
        <f t="shared" si="6"/>
        <v>-15060007</v>
      </c>
      <c r="Y47" s="74">
        <f t="shared" si="6"/>
        <v>7573413</v>
      </c>
      <c r="Z47" s="75">
        <f>+IF(X47&lt;&gt;0,+(Y47/X47)*100,0)</f>
        <v>-50.288243557921319</v>
      </c>
      <c r="AA47" s="76">
        <f>SUM(AA45:AA46)</f>
        <v>-15060007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138650855</v>
      </c>
      <c r="D9" s="6"/>
      <c r="E9" s="7">
        <v>150933178</v>
      </c>
      <c r="F9" s="8">
        <v>150933178</v>
      </c>
      <c r="G9" s="8">
        <v>12199451</v>
      </c>
      <c r="H9" s="8">
        <v>12192369</v>
      </c>
      <c r="I9" s="8">
        <v>12171956</v>
      </c>
      <c r="J9" s="8">
        <v>36563776</v>
      </c>
      <c r="K9" s="8">
        <v>12185452</v>
      </c>
      <c r="L9" s="8">
        <v>12183954</v>
      </c>
      <c r="M9" s="8">
        <v>11819385</v>
      </c>
      <c r="N9" s="8">
        <v>36188791</v>
      </c>
      <c r="O9" s="8">
        <v>11798438</v>
      </c>
      <c r="P9" s="8">
        <v>11673021</v>
      </c>
      <c r="Q9" s="8">
        <v>11593377</v>
      </c>
      <c r="R9" s="8">
        <v>35064836</v>
      </c>
      <c r="S9" s="8">
        <v>11802610</v>
      </c>
      <c r="T9" s="8">
        <v>11548639</v>
      </c>
      <c r="U9" s="8">
        <v>11610776</v>
      </c>
      <c r="V9" s="8">
        <v>34962025</v>
      </c>
      <c r="W9" s="8">
        <v>142779428</v>
      </c>
      <c r="X9" s="8">
        <v>150933178</v>
      </c>
      <c r="Y9" s="8">
        <v>-8153750</v>
      </c>
      <c r="Z9" s="2">
        <v>-5.4022250826786404</v>
      </c>
      <c r="AA9" s="6">
        <v>150933178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139368648</v>
      </c>
      <c r="D18" s="6"/>
      <c r="E18" s="7">
        <v>139368648</v>
      </c>
      <c r="F18" s="8">
        <v>139368648</v>
      </c>
      <c r="G18" s="8"/>
      <c r="H18" s="8"/>
      <c r="I18" s="8"/>
      <c r="J18" s="8"/>
      <c r="K18" s="8"/>
      <c r="L18" s="8"/>
      <c r="M18" s="8"/>
      <c r="N18" s="8"/>
      <c r="O18" s="8">
        <v>139368648</v>
      </c>
      <c r="P18" s="8"/>
      <c r="Q18" s="8"/>
      <c r="R18" s="8">
        <v>139368648</v>
      </c>
      <c r="S18" s="8"/>
      <c r="T18" s="8"/>
      <c r="U18" s="8"/>
      <c r="V18" s="8"/>
      <c r="W18" s="8">
        <v>139368648</v>
      </c>
      <c r="X18" s="8">
        <v>139368648</v>
      </c>
      <c r="Y18" s="8"/>
      <c r="Z18" s="2"/>
      <c r="AA18" s="6">
        <v>139368648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278019503</v>
      </c>
      <c r="D21" s="33">
        <f t="shared" si="0"/>
        <v>0</v>
      </c>
      <c r="E21" s="34">
        <f t="shared" si="0"/>
        <v>290301826</v>
      </c>
      <c r="F21" s="35">
        <f t="shared" si="0"/>
        <v>290301826</v>
      </c>
      <c r="G21" s="35">
        <f t="shared" si="0"/>
        <v>12199451</v>
      </c>
      <c r="H21" s="35">
        <f t="shared" si="0"/>
        <v>12192369</v>
      </c>
      <c r="I21" s="35">
        <f t="shared" si="0"/>
        <v>12171956</v>
      </c>
      <c r="J21" s="35">
        <f t="shared" si="0"/>
        <v>36563776</v>
      </c>
      <c r="K21" s="35">
        <f t="shared" si="0"/>
        <v>12185452</v>
      </c>
      <c r="L21" s="35">
        <f t="shared" si="0"/>
        <v>12183954</v>
      </c>
      <c r="M21" s="35">
        <f t="shared" si="0"/>
        <v>11819385</v>
      </c>
      <c r="N21" s="35">
        <f t="shared" si="0"/>
        <v>36188791</v>
      </c>
      <c r="O21" s="35">
        <f t="shared" si="0"/>
        <v>151167086</v>
      </c>
      <c r="P21" s="35">
        <f t="shared" si="0"/>
        <v>11673021</v>
      </c>
      <c r="Q21" s="35">
        <f t="shared" si="0"/>
        <v>11593377</v>
      </c>
      <c r="R21" s="35">
        <f t="shared" si="0"/>
        <v>174433484</v>
      </c>
      <c r="S21" s="35">
        <f t="shared" si="0"/>
        <v>11802610</v>
      </c>
      <c r="T21" s="35">
        <f t="shared" si="0"/>
        <v>11548639</v>
      </c>
      <c r="U21" s="35">
        <f t="shared" si="0"/>
        <v>11610776</v>
      </c>
      <c r="V21" s="35">
        <f t="shared" si="0"/>
        <v>34962025</v>
      </c>
      <c r="W21" s="35">
        <f t="shared" si="0"/>
        <v>282148076</v>
      </c>
      <c r="X21" s="35">
        <f t="shared" si="0"/>
        <v>290301826</v>
      </c>
      <c r="Y21" s="35">
        <f t="shared" si="0"/>
        <v>-8153750</v>
      </c>
      <c r="Z21" s="36">
        <f>+IF(X21&lt;&gt;0,+(Y21/X21)*100,0)</f>
        <v>-2.8087146789080135</v>
      </c>
      <c r="AA21" s="33">
        <f>SUM(AA5:AA20)</f>
        <v>290301826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165729435</v>
      </c>
      <c r="D24" s="6"/>
      <c r="E24" s="7">
        <v>163766115</v>
      </c>
      <c r="F24" s="8">
        <v>174113733</v>
      </c>
      <c r="G24" s="8">
        <v>14894614</v>
      </c>
      <c r="H24" s="8">
        <v>12730496</v>
      </c>
      <c r="I24" s="8">
        <v>14984973</v>
      </c>
      <c r="J24" s="8">
        <v>42610083</v>
      </c>
      <c r="K24" s="8">
        <v>15117707</v>
      </c>
      <c r="L24" s="8">
        <v>13636461</v>
      </c>
      <c r="M24" s="8">
        <v>10296953</v>
      </c>
      <c r="N24" s="8">
        <v>39051121</v>
      </c>
      <c r="O24" s="8">
        <v>15089348</v>
      </c>
      <c r="P24" s="8">
        <v>13339211</v>
      </c>
      <c r="Q24" s="8">
        <v>13851313</v>
      </c>
      <c r="R24" s="8">
        <v>42279872</v>
      </c>
      <c r="S24" s="8">
        <v>13882880</v>
      </c>
      <c r="T24" s="8">
        <v>13502069</v>
      </c>
      <c r="U24" s="8">
        <v>13151489</v>
      </c>
      <c r="V24" s="8">
        <v>40536438</v>
      </c>
      <c r="W24" s="8">
        <v>164477514</v>
      </c>
      <c r="X24" s="8">
        <v>174113733</v>
      </c>
      <c r="Y24" s="8">
        <v>-9636219</v>
      </c>
      <c r="Z24" s="2">
        <v>-5.5344393770478746</v>
      </c>
      <c r="AA24" s="6">
        <v>174113733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68586661</v>
      </c>
      <c r="D26" s="6"/>
      <c r="E26" s="7">
        <v>24381310</v>
      </c>
      <c r="F26" s="8">
        <v>24381310</v>
      </c>
      <c r="G26" s="8"/>
      <c r="H26" s="8"/>
      <c r="I26" s="8"/>
      <c r="J26" s="8"/>
      <c r="K26" s="8"/>
      <c r="L26" s="8"/>
      <c r="M26" s="8"/>
      <c r="N26" s="8"/>
      <c r="O26" s="8">
        <v>4437</v>
      </c>
      <c r="P26" s="8">
        <v>27039</v>
      </c>
      <c r="Q26" s="8">
        <v>36390</v>
      </c>
      <c r="R26" s="8">
        <v>67866</v>
      </c>
      <c r="S26" s="8">
        <v>15946</v>
      </c>
      <c r="T26" s="8">
        <v>56021</v>
      </c>
      <c r="U26" s="8">
        <v>11934</v>
      </c>
      <c r="V26" s="8">
        <v>83901</v>
      </c>
      <c r="W26" s="8">
        <v>151767</v>
      </c>
      <c r="X26" s="8">
        <v>24381310</v>
      </c>
      <c r="Y26" s="8">
        <v>-24229543</v>
      </c>
      <c r="Z26" s="2">
        <v>-99.377527294472685</v>
      </c>
      <c r="AA26" s="6">
        <v>24381310</v>
      </c>
    </row>
    <row r="27" spans="1:27" x14ac:dyDescent="0.25">
      <c r="A27" s="25" t="s">
        <v>53</v>
      </c>
      <c r="B27" s="24" t="s">
        <v>32</v>
      </c>
      <c r="C27" s="6">
        <v>74558881</v>
      </c>
      <c r="D27" s="6"/>
      <c r="E27" s="7">
        <v>58154436</v>
      </c>
      <c r="F27" s="8">
        <v>58154436</v>
      </c>
      <c r="G27" s="8"/>
      <c r="H27" s="8">
        <v>9692406</v>
      </c>
      <c r="I27" s="8">
        <v>4846203</v>
      </c>
      <c r="J27" s="8">
        <v>14538609</v>
      </c>
      <c r="K27" s="8"/>
      <c r="L27" s="8"/>
      <c r="M27" s="8">
        <v>14538609</v>
      </c>
      <c r="N27" s="8">
        <v>14538609</v>
      </c>
      <c r="O27" s="8">
        <v>4846203</v>
      </c>
      <c r="P27" s="8">
        <v>4846203</v>
      </c>
      <c r="Q27" s="8">
        <v>4846203</v>
      </c>
      <c r="R27" s="8">
        <v>14538609</v>
      </c>
      <c r="S27" s="8">
        <v>4846203</v>
      </c>
      <c r="T27" s="8">
        <v>4846203</v>
      </c>
      <c r="U27" s="8">
        <v>4846203</v>
      </c>
      <c r="V27" s="8">
        <v>14538609</v>
      </c>
      <c r="W27" s="8">
        <v>58154436</v>
      </c>
      <c r="X27" s="8">
        <v>58154436</v>
      </c>
      <c r="Y27" s="8"/>
      <c r="Z27" s="2"/>
      <c r="AA27" s="6">
        <v>58154436</v>
      </c>
    </row>
    <row r="28" spans="1:27" x14ac:dyDescent="0.25">
      <c r="A28" s="25" t="s">
        <v>54</v>
      </c>
      <c r="B28" s="24" t="s">
        <v>32</v>
      </c>
      <c r="C28" s="6">
        <v>2720127</v>
      </c>
      <c r="D28" s="6"/>
      <c r="E28" s="7">
        <v>2289181</v>
      </c>
      <c r="F28" s="8">
        <v>3309181</v>
      </c>
      <c r="G28" s="8"/>
      <c r="H28" s="8"/>
      <c r="I28" s="8"/>
      <c r="J28" s="8"/>
      <c r="K28" s="8"/>
      <c r="L28" s="8"/>
      <c r="M28" s="8"/>
      <c r="N28" s="8"/>
      <c r="O28" s="8"/>
      <c r="P28" s="8">
        <v>3290953</v>
      </c>
      <c r="Q28" s="8">
        <v>18228</v>
      </c>
      <c r="R28" s="8">
        <v>3309181</v>
      </c>
      <c r="S28" s="8"/>
      <c r="T28" s="8"/>
      <c r="U28" s="8"/>
      <c r="V28" s="8"/>
      <c r="W28" s="8">
        <v>3309181</v>
      </c>
      <c r="X28" s="8">
        <v>3309181</v>
      </c>
      <c r="Y28" s="8"/>
      <c r="Z28" s="2"/>
      <c r="AA28" s="6">
        <v>3309181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7317884</v>
      </c>
      <c r="D30" s="6"/>
      <c r="E30" s="7">
        <v>7893000</v>
      </c>
      <c r="F30" s="8">
        <v>3565100</v>
      </c>
      <c r="G30" s="8">
        <v>152166</v>
      </c>
      <c r="H30" s="8">
        <v>315457</v>
      </c>
      <c r="I30" s="8">
        <v>113186</v>
      </c>
      <c r="J30" s="8">
        <v>580809</v>
      </c>
      <c r="K30" s="8">
        <v>266743</v>
      </c>
      <c r="L30" s="8">
        <v>45252</v>
      </c>
      <c r="M30" s="8">
        <v>405327</v>
      </c>
      <c r="N30" s="8">
        <v>717322</v>
      </c>
      <c r="O30" s="8">
        <v>78034</v>
      </c>
      <c r="P30" s="8">
        <v>958660</v>
      </c>
      <c r="Q30" s="8">
        <v>741298</v>
      </c>
      <c r="R30" s="8">
        <v>1777992</v>
      </c>
      <c r="S30" s="8">
        <v>459420</v>
      </c>
      <c r="T30" s="8">
        <v>646216</v>
      </c>
      <c r="U30" s="8">
        <v>525850</v>
      </c>
      <c r="V30" s="8">
        <v>1631486</v>
      </c>
      <c r="W30" s="8">
        <v>4707609</v>
      </c>
      <c r="X30" s="8">
        <v>3565100</v>
      </c>
      <c r="Y30" s="8">
        <v>1142509</v>
      </c>
      <c r="Z30" s="2">
        <v>32.047039353734817</v>
      </c>
      <c r="AA30" s="6">
        <v>3565100</v>
      </c>
    </row>
    <row r="31" spans="1:27" x14ac:dyDescent="0.25">
      <c r="A31" s="25" t="s">
        <v>57</v>
      </c>
      <c r="B31" s="24" t="s">
        <v>32</v>
      </c>
      <c r="C31" s="6">
        <v>108704946</v>
      </c>
      <c r="D31" s="6"/>
      <c r="E31" s="7">
        <v>51340500</v>
      </c>
      <c r="F31" s="8">
        <v>97420500</v>
      </c>
      <c r="G31" s="8">
        <v>30096</v>
      </c>
      <c r="H31" s="8">
        <v>793250</v>
      </c>
      <c r="I31" s="8">
        <v>1789998</v>
      </c>
      <c r="J31" s="8">
        <v>2613344</v>
      </c>
      <c r="K31" s="8">
        <v>9253298</v>
      </c>
      <c r="L31" s="8">
        <v>5651949</v>
      </c>
      <c r="M31" s="8">
        <v>12095799</v>
      </c>
      <c r="N31" s="8">
        <v>27001046</v>
      </c>
      <c r="O31" s="8">
        <v>4277117</v>
      </c>
      <c r="P31" s="8">
        <v>4410499</v>
      </c>
      <c r="Q31" s="8">
        <v>20103927</v>
      </c>
      <c r="R31" s="8">
        <v>28791543</v>
      </c>
      <c r="S31" s="8">
        <v>7464598</v>
      </c>
      <c r="T31" s="8">
        <v>6680796</v>
      </c>
      <c r="U31" s="8">
        <v>5467308</v>
      </c>
      <c r="V31" s="8">
        <v>19612702</v>
      </c>
      <c r="W31" s="8">
        <v>78018635</v>
      </c>
      <c r="X31" s="8">
        <v>97420500</v>
      </c>
      <c r="Y31" s="8">
        <v>-19401865</v>
      </c>
      <c r="Z31" s="2">
        <v>-19.915587581669154</v>
      </c>
      <c r="AA31" s="6">
        <v>97420500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19670757</v>
      </c>
      <c r="D33" s="6"/>
      <c r="E33" s="7">
        <v>2130200</v>
      </c>
      <c r="F33" s="8">
        <v>2025700</v>
      </c>
      <c r="G33" s="8">
        <v>3608</v>
      </c>
      <c r="H33" s="8">
        <v>327166</v>
      </c>
      <c r="I33" s="8">
        <v>29868</v>
      </c>
      <c r="J33" s="8">
        <v>360642</v>
      </c>
      <c r="K33" s="8">
        <v>435222</v>
      </c>
      <c r="L33" s="8">
        <v>139170</v>
      </c>
      <c r="M33" s="8">
        <v>15554</v>
      </c>
      <c r="N33" s="8">
        <v>589946</v>
      </c>
      <c r="O33" s="8">
        <v>166616</v>
      </c>
      <c r="P33" s="8">
        <v>50788</v>
      </c>
      <c r="Q33" s="8">
        <v>247318</v>
      </c>
      <c r="R33" s="8">
        <v>464722</v>
      </c>
      <c r="S33" s="8">
        <v>480649</v>
      </c>
      <c r="T33" s="8">
        <v>139018</v>
      </c>
      <c r="U33" s="8">
        <v>172837</v>
      </c>
      <c r="V33" s="8">
        <v>792504</v>
      </c>
      <c r="W33" s="8">
        <v>2207814</v>
      </c>
      <c r="X33" s="8">
        <v>2025700</v>
      </c>
      <c r="Y33" s="8">
        <v>182114</v>
      </c>
      <c r="Z33" s="2">
        <v>8.9901762353754258</v>
      </c>
      <c r="AA33" s="6">
        <v>2025700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447288691</v>
      </c>
      <c r="D35" s="33">
        <f>SUM(D24:D34)</f>
        <v>0</v>
      </c>
      <c r="E35" s="34">
        <f t="shared" si="1"/>
        <v>309954742</v>
      </c>
      <c r="F35" s="35">
        <f t="shared" si="1"/>
        <v>362969960</v>
      </c>
      <c r="G35" s="35">
        <f t="shared" si="1"/>
        <v>15080484</v>
      </c>
      <c r="H35" s="35">
        <f t="shared" si="1"/>
        <v>23858775</v>
      </c>
      <c r="I35" s="35">
        <f t="shared" si="1"/>
        <v>21764228</v>
      </c>
      <c r="J35" s="35">
        <f t="shared" si="1"/>
        <v>60703487</v>
      </c>
      <c r="K35" s="35">
        <f t="shared" si="1"/>
        <v>25072970</v>
      </c>
      <c r="L35" s="35">
        <f t="shared" si="1"/>
        <v>19472832</v>
      </c>
      <c r="M35" s="35">
        <f t="shared" si="1"/>
        <v>37352242</v>
      </c>
      <c r="N35" s="35">
        <f t="shared" si="1"/>
        <v>81898044</v>
      </c>
      <c r="O35" s="35">
        <f t="shared" si="1"/>
        <v>24461755</v>
      </c>
      <c r="P35" s="35">
        <f t="shared" si="1"/>
        <v>26923353</v>
      </c>
      <c r="Q35" s="35">
        <f t="shared" si="1"/>
        <v>39844677</v>
      </c>
      <c r="R35" s="35">
        <f t="shared" si="1"/>
        <v>91229785</v>
      </c>
      <c r="S35" s="35">
        <f t="shared" si="1"/>
        <v>27149696</v>
      </c>
      <c r="T35" s="35">
        <f t="shared" si="1"/>
        <v>25870323</v>
      </c>
      <c r="U35" s="35">
        <f t="shared" si="1"/>
        <v>24175621</v>
      </c>
      <c r="V35" s="35">
        <f t="shared" si="1"/>
        <v>77195640</v>
      </c>
      <c r="W35" s="35">
        <f t="shared" si="1"/>
        <v>311026956</v>
      </c>
      <c r="X35" s="35">
        <f t="shared" si="1"/>
        <v>362969960</v>
      </c>
      <c r="Y35" s="35">
        <f t="shared" si="1"/>
        <v>-51943004</v>
      </c>
      <c r="Z35" s="36">
        <f>+IF(X35&lt;&gt;0,+(Y35/X35)*100,0)</f>
        <v>-14.310551760261372</v>
      </c>
      <c r="AA35" s="33">
        <f>SUM(AA24:AA34)</f>
        <v>362969960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-169269188</v>
      </c>
      <c r="D37" s="46">
        <f>+D21-D35</f>
        <v>0</v>
      </c>
      <c r="E37" s="47">
        <f t="shared" si="2"/>
        <v>-19652916</v>
      </c>
      <c r="F37" s="48">
        <f t="shared" si="2"/>
        <v>-72668134</v>
      </c>
      <c r="G37" s="48">
        <f t="shared" si="2"/>
        <v>-2881033</v>
      </c>
      <c r="H37" s="48">
        <f t="shared" si="2"/>
        <v>-11666406</v>
      </c>
      <c r="I37" s="48">
        <f t="shared" si="2"/>
        <v>-9592272</v>
      </c>
      <c r="J37" s="48">
        <f t="shared" si="2"/>
        <v>-24139711</v>
      </c>
      <c r="K37" s="48">
        <f t="shared" si="2"/>
        <v>-12887518</v>
      </c>
      <c r="L37" s="48">
        <f t="shared" si="2"/>
        <v>-7288878</v>
      </c>
      <c r="M37" s="48">
        <f t="shared" si="2"/>
        <v>-25532857</v>
      </c>
      <c r="N37" s="48">
        <f t="shared" si="2"/>
        <v>-45709253</v>
      </c>
      <c r="O37" s="48">
        <f t="shared" si="2"/>
        <v>126705331</v>
      </c>
      <c r="P37" s="48">
        <f t="shared" si="2"/>
        <v>-15250332</v>
      </c>
      <c r="Q37" s="48">
        <f t="shared" si="2"/>
        <v>-28251300</v>
      </c>
      <c r="R37" s="48">
        <f t="shared" si="2"/>
        <v>83203699</v>
      </c>
      <c r="S37" s="48">
        <f t="shared" si="2"/>
        <v>-15347086</v>
      </c>
      <c r="T37" s="48">
        <f t="shared" si="2"/>
        <v>-14321684</v>
      </c>
      <c r="U37" s="48">
        <f t="shared" si="2"/>
        <v>-12564845</v>
      </c>
      <c r="V37" s="48">
        <f t="shared" si="2"/>
        <v>-42233615</v>
      </c>
      <c r="W37" s="48">
        <f t="shared" si="2"/>
        <v>-28878880</v>
      </c>
      <c r="X37" s="48">
        <f>IF(F21=F35,0,X21-X35)</f>
        <v>-72668134</v>
      </c>
      <c r="Y37" s="48">
        <f t="shared" si="2"/>
        <v>43789254</v>
      </c>
      <c r="Z37" s="49">
        <f>+IF(X37&lt;&gt;0,+(Y37/X37)*100,0)</f>
        <v>-60.259224490338504</v>
      </c>
      <c r="AA37" s="46">
        <f>+AA21-AA35</f>
        <v>-72668134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-169269188</v>
      </c>
      <c r="D41" s="56">
        <f>SUM(D37:D40)</f>
        <v>0</v>
      </c>
      <c r="E41" s="57">
        <f t="shared" si="3"/>
        <v>-19652916</v>
      </c>
      <c r="F41" s="58">
        <f t="shared" si="3"/>
        <v>-72668134</v>
      </c>
      <c r="G41" s="58">
        <f t="shared" si="3"/>
        <v>-2881033</v>
      </c>
      <c r="H41" s="58">
        <f t="shared" si="3"/>
        <v>-11666406</v>
      </c>
      <c r="I41" s="58">
        <f t="shared" si="3"/>
        <v>-9592272</v>
      </c>
      <c r="J41" s="58">
        <f t="shared" si="3"/>
        <v>-24139711</v>
      </c>
      <c r="K41" s="58">
        <f t="shared" si="3"/>
        <v>-12887518</v>
      </c>
      <c r="L41" s="58">
        <f t="shared" si="3"/>
        <v>-7288878</v>
      </c>
      <c r="M41" s="58">
        <f t="shared" si="3"/>
        <v>-25532857</v>
      </c>
      <c r="N41" s="58">
        <f t="shared" si="3"/>
        <v>-45709253</v>
      </c>
      <c r="O41" s="58">
        <f t="shared" si="3"/>
        <v>126705331</v>
      </c>
      <c r="P41" s="58">
        <f t="shared" si="3"/>
        <v>-15250332</v>
      </c>
      <c r="Q41" s="58">
        <f t="shared" si="3"/>
        <v>-28251300</v>
      </c>
      <c r="R41" s="58">
        <f t="shared" si="3"/>
        <v>83203699</v>
      </c>
      <c r="S41" s="58">
        <f t="shared" si="3"/>
        <v>-15347086</v>
      </c>
      <c r="T41" s="58">
        <f t="shared" si="3"/>
        <v>-14321684</v>
      </c>
      <c r="U41" s="58">
        <f t="shared" si="3"/>
        <v>-12564845</v>
      </c>
      <c r="V41" s="58">
        <f t="shared" si="3"/>
        <v>-42233615</v>
      </c>
      <c r="W41" s="58">
        <f t="shared" si="3"/>
        <v>-28878880</v>
      </c>
      <c r="X41" s="58">
        <f t="shared" si="3"/>
        <v>-72668134</v>
      </c>
      <c r="Y41" s="58">
        <f t="shared" si="3"/>
        <v>43789254</v>
      </c>
      <c r="Z41" s="59">
        <f>+IF(X41&lt;&gt;0,+(Y41/X41)*100,0)</f>
        <v>-60.259224490338504</v>
      </c>
      <c r="AA41" s="56">
        <f>SUM(AA37:AA40)</f>
        <v>-72668134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-169269188</v>
      </c>
      <c r="D43" s="64">
        <f>+D41-D42</f>
        <v>0</v>
      </c>
      <c r="E43" s="65">
        <f t="shared" si="4"/>
        <v>-19652916</v>
      </c>
      <c r="F43" s="66">
        <f t="shared" si="4"/>
        <v>-72668134</v>
      </c>
      <c r="G43" s="66">
        <f t="shared" si="4"/>
        <v>-2881033</v>
      </c>
      <c r="H43" s="66">
        <f t="shared" si="4"/>
        <v>-11666406</v>
      </c>
      <c r="I43" s="66">
        <f t="shared" si="4"/>
        <v>-9592272</v>
      </c>
      <c r="J43" s="66">
        <f t="shared" si="4"/>
        <v>-24139711</v>
      </c>
      <c r="K43" s="66">
        <f t="shared" si="4"/>
        <v>-12887518</v>
      </c>
      <c r="L43" s="66">
        <f t="shared" si="4"/>
        <v>-7288878</v>
      </c>
      <c r="M43" s="66">
        <f t="shared" si="4"/>
        <v>-25532857</v>
      </c>
      <c r="N43" s="66">
        <f t="shared" si="4"/>
        <v>-45709253</v>
      </c>
      <c r="O43" s="66">
        <f t="shared" si="4"/>
        <v>126705331</v>
      </c>
      <c r="P43" s="66">
        <f t="shared" si="4"/>
        <v>-15250332</v>
      </c>
      <c r="Q43" s="66">
        <f t="shared" si="4"/>
        <v>-28251300</v>
      </c>
      <c r="R43" s="66">
        <f t="shared" si="4"/>
        <v>83203699</v>
      </c>
      <c r="S43" s="66">
        <f t="shared" si="4"/>
        <v>-15347086</v>
      </c>
      <c r="T43" s="66">
        <f t="shared" si="4"/>
        <v>-14321684</v>
      </c>
      <c r="U43" s="66">
        <f t="shared" si="4"/>
        <v>-12564845</v>
      </c>
      <c r="V43" s="66">
        <f t="shared" si="4"/>
        <v>-42233615</v>
      </c>
      <c r="W43" s="66">
        <f t="shared" si="4"/>
        <v>-28878880</v>
      </c>
      <c r="X43" s="66">
        <f t="shared" si="4"/>
        <v>-72668134</v>
      </c>
      <c r="Y43" s="66">
        <f t="shared" si="4"/>
        <v>43789254</v>
      </c>
      <c r="Z43" s="67">
        <f>+IF(X43&lt;&gt;0,+(Y43/X43)*100,0)</f>
        <v>-60.259224490338504</v>
      </c>
      <c r="AA43" s="64">
        <f>+AA41-AA42</f>
        <v>-72668134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-169269188</v>
      </c>
      <c r="D45" s="56">
        <f>SUM(D43:D44)</f>
        <v>0</v>
      </c>
      <c r="E45" s="57">
        <f t="shared" si="5"/>
        <v>-19652916</v>
      </c>
      <c r="F45" s="58">
        <f t="shared" si="5"/>
        <v>-72668134</v>
      </c>
      <c r="G45" s="58">
        <f t="shared" si="5"/>
        <v>-2881033</v>
      </c>
      <c r="H45" s="58">
        <f t="shared" si="5"/>
        <v>-11666406</v>
      </c>
      <c r="I45" s="58">
        <f t="shared" si="5"/>
        <v>-9592272</v>
      </c>
      <c r="J45" s="58">
        <f t="shared" si="5"/>
        <v>-24139711</v>
      </c>
      <c r="K45" s="58">
        <f t="shared" si="5"/>
        <v>-12887518</v>
      </c>
      <c r="L45" s="58">
        <f t="shared" si="5"/>
        <v>-7288878</v>
      </c>
      <c r="M45" s="58">
        <f t="shared" si="5"/>
        <v>-25532857</v>
      </c>
      <c r="N45" s="58">
        <f t="shared" si="5"/>
        <v>-45709253</v>
      </c>
      <c r="O45" s="58">
        <f t="shared" si="5"/>
        <v>126705331</v>
      </c>
      <c r="P45" s="58">
        <f t="shared" si="5"/>
        <v>-15250332</v>
      </c>
      <c r="Q45" s="58">
        <f t="shared" si="5"/>
        <v>-28251300</v>
      </c>
      <c r="R45" s="58">
        <f t="shared" si="5"/>
        <v>83203699</v>
      </c>
      <c r="S45" s="58">
        <f t="shared" si="5"/>
        <v>-15347086</v>
      </c>
      <c r="T45" s="58">
        <f t="shared" si="5"/>
        <v>-14321684</v>
      </c>
      <c r="U45" s="58">
        <f t="shared" si="5"/>
        <v>-12564845</v>
      </c>
      <c r="V45" s="58">
        <f t="shared" si="5"/>
        <v>-42233615</v>
      </c>
      <c r="W45" s="58">
        <f t="shared" si="5"/>
        <v>-28878880</v>
      </c>
      <c r="X45" s="58">
        <f t="shared" si="5"/>
        <v>-72668134</v>
      </c>
      <c r="Y45" s="58">
        <f t="shared" si="5"/>
        <v>43789254</v>
      </c>
      <c r="Z45" s="59">
        <f>+IF(X45&lt;&gt;0,+(Y45/X45)*100,0)</f>
        <v>-60.259224490338504</v>
      </c>
      <c r="AA45" s="56">
        <f>SUM(AA43:AA44)</f>
        <v>-72668134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-169269188</v>
      </c>
      <c r="D47" s="71">
        <f>SUM(D45:D46)</f>
        <v>0</v>
      </c>
      <c r="E47" s="72">
        <f t="shared" si="6"/>
        <v>-19652916</v>
      </c>
      <c r="F47" s="73">
        <f t="shared" si="6"/>
        <v>-72668134</v>
      </c>
      <c r="G47" s="73">
        <f t="shared" si="6"/>
        <v>-2881033</v>
      </c>
      <c r="H47" s="74">
        <f t="shared" si="6"/>
        <v>-11666406</v>
      </c>
      <c r="I47" s="74">
        <f t="shared" si="6"/>
        <v>-9592272</v>
      </c>
      <c r="J47" s="74">
        <f t="shared" si="6"/>
        <v>-24139711</v>
      </c>
      <c r="K47" s="74">
        <f t="shared" si="6"/>
        <v>-12887518</v>
      </c>
      <c r="L47" s="74">
        <f t="shared" si="6"/>
        <v>-7288878</v>
      </c>
      <c r="M47" s="73">
        <f t="shared" si="6"/>
        <v>-25532857</v>
      </c>
      <c r="N47" s="73">
        <f t="shared" si="6"/>
        <v>-45709253</v>
      </c>
      <c r="O47" s="74">
        <f t="shared" si="6"/>
        <v>126705331</v>
      </c>
      <c r="P47" s="74">
        <f t="shared" si="6"/>
        <v>-15250332</v>
      </c>
      <c r="Q47" s="74">
        <f t="shared" si="6"/>
        <v>-28251300</v>
      </c>
      <c r="R47" s="74">
        <f t="shared" si="6"/>
        <v>83203699</v>
      </c>
      <c r="S47" s="74">
        <f t="shared" si="6"/>
        <v>-15347086</v>
      </c>
      <c r="T47" s="73">
        <f t="shared" si="6"/>
        <v>-14321684</v>
      </c>
      <c r="U47" s="73">
        <f t="shared" si="6"/>
        <v>-12564845</v>
      </c>
      <c r="V47" s="74">
        <f t="shared" si="6"/>
        <v>-42233615</v>
      </c>
      <c r="W47" s="74">
        <f t="shared" si="6"/>
        <v>-28878880</v>
      </c>
      <c r="X47" s="74">
        <f t="shared" si="6"/>
        <v>-72668134</v>
      </c>
      <c r="Y47" s="74">
        <f t="shared" si="6"/>
        <v>43789254</v>
      </c>
      <c r="Z47" s="75">
        <f>+IF(X47&lt;&gt;0,+(Y47/X47)*100,0)</f>
        <v>-60.259224490338504</v>
      </c>
      <c r="AA47" s="76">
        <f>SUM(AA45:AA46)</f>
        <v>-72668134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1694698</v>
      </c>
      <c r="D9" s="6"/>
      <c r="E9" s="7">
        <v>5429318</v>
      </c>
      <c r="F9" s="8">
        <v>5429318</v>
      </c>
      <c r="G9" s="8">
        <v>253459</v>
      </c>
      <c r="H9" s="8">
        <v>253459</v>
      </c>
      <c r="I9" s="8">
        <v>253459</v>
      </c>
      <c r="J9" s="8">
        <v>760377</v>
      </c>
      <c r="K9" s="8">
        <v>253459</v>
      </c>
      <c r="L9" s="8">
        <v>253459</v>
      </c>
      <c r="M9" s="8">
        <v>253459</v>
      </c>
      <c r="N9" s="8">
        <v>760377</v>
      </c>
      <c r="O9" s="8">
        <v>252831</v>
      </c>
      <c r="P9" s="8">
        <v>249034</v>
      </c>
      <c r="Q9" s="8"/>
      <c r="R9" s="8">
        <v>501865</v>
      </c>
      <c r="S9" s="8"/>
      <c r="T9" s="8">
        <v>489737</v>
      </c>
      <c r="U9" s="8">
        <v>273582</v>
      </c>
      <c r="V9" s="8">
        <v>763319</v>
      </c>
      <c r="W9" s="8">
        <v>2785938</v>
      </c>
      <c r="X9" s="8">
        <v>5429318</v>
      </c>
      <c r="Y9" s="8">
        <v>-2643380</v>
      </c>
      <c r="Z9" s="2">
        <v>-48.687146341400521</v>
      </c>
      <c r="AA9" s="6">
        <v>5429318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454846</v>
      </c>
      <c r="D13" s="6"/>
      <c r="E13" s="7">
        <v>515664</v>
      </c>
      <c r="F13" s="8">
        <v>515664</v>
      </c>
      <c r="G13" s="8">
        <v>49221</v>
      </c>
      <c r="H13" s="8">
        <v>51152</v>
      </c>
      <c r="I13" s="8">
        <v>52683</v>
      </c>
      <c r="J13" s="8">
        <v>153056</v>
      </c>
      <c r="K13" s="8">
        <v>54547</v>
      </c>
      <c r="L13" s="8">
        <v>56477</v>
      </c>
      <c r="M13" s="8">
        <v>60212</v>
      </c>
      <c r="N13" s="8">
        <v>171236</v>
      </c>
      <c r="O13" s="8">
        <v>61914</v>
      </c>
      <c r="P13" s="8">
        <v>62529</v>
      </c>
      <c r="Q13" s="8"/>
      <c r="R13" s="8">
        <v>124443</v>
      </c>
      <c r="S13" s="8"/>
      <c r="T13" s="8">
        <v>133477</v>
      </c>
      <c r="U13" s="8">
        <v>69354</v>
      </c>
      <c r="V13" s="8">
        <v>202831</v>
      </c>
      <c r="W13" s="8">
        <v>651566</v>
      </c>
      <c r="X13" s="8">
        <v>515664</v>
      </c>
      <c r="Y13" s="8">
        <v>135902</v>
      </c>
      <c r="Z13" s="2">
        <v>26.354758137081514</v>
      </c>
      <c r="AA13" s="6">
        <v>515664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1583000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3732544</v>
      </c>
      <c r="D21" s="33">
        <f t="shared" si="0"/>
        <v>0</v>
      </c>
      <c r="E21" s="34">
        <f t="shared" si="0"/>
        <v>5944982</v>
      </c>
      <c r="F21" s="35">
        <f t="shared" si="0"/>
        <v>5944982</v>
      </c>
      <c r="G21" s="35">
        <f t="shared" si="0"/>
        <v>302680</v>
      </c>
      <c r="H21" s="35">
        <f t="shared" si="0"/>
        <v>304611</v>
      </c>
      <c r="I21" s="35">
        <f t="shared" si="0"/>
        <v>306142</v>
      </c>
      <c r="J21" s="35">
        <f t="shared" si="0"/>
        <v>913433</v>
      </c>
      <c r="K21" s="35">
        <f t="shared" si="0"/>
        <v>308006</v>
      </c>
      <c r="L21" s="35">
        <f t="shared" si="0"/>
        <v>309936</v>
      </c>
      <c r="M21" s="35">
        <f t="shared" si="0"/>
        <v>313671</v>
      </c>
      <c r="N21" s="35">
        <f t="shared" si="0"/>
        <v>931613</v>
      </c>
      <c r="O21" s="35">
        <f t="shared" si="0"/>
        <v>314745</v>
      </c>
      <c r="P21" s="35">
        <f t="shared" si="0"/>
        <v>311563</v>
      </c>
      <c r="Q21" s="35">
        <f t="shared" si="0"/>
        <v>0</v>
      </c>
      <c r="R21" s="35">
        <f t="shared" si="0"/>
        <v>626308</v>
      </c>
      <c r="S21" s="35">
        <f t="shared" si="0"/>
        <v>0</v>
      </c>
      <c r="T21" s="35">
        <f t="shared" si="0"/>
        <v>623214</v>
      </c>
      <c r="U21" s="35">
        <f t="shared" si="0"/>
        <v>342936</v>
      </c>
      <c r="V21" s="35">
        <f t="shared" si="0"/>
        <v>966150</v>
      </c>
      <c r="W21" s="35">
        <f t="shared" si="0"/>
        <v>3437504</v>
      </c>
      <c r="X21" s="35">
        <f t="shared" si="0"/>
        <v>5944982</v>
      </c>
      <c r="Y21" s="35">
        <f t="shared" si="0"/>
        <v>-2507478</v>
      </c>
      <c r="Z21" s="36">
        <f>+IF(X21&lt;&gt;0,+(Y21/X21)*100,0)</f>
        <v>-42.178058739286342</v>
      </c>
      <c r="AA21" s="33">
        <f>SUM(AA5:AA20)</f>
        <v>5944982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1597917</v>
      </c>
      <c r="D24" s="6"/>
      <c r="E24" s="7">
        <v>2674323</v>
      </c>
      <c r="F24" s="8">
        <v>2321764</v>
      </c>
      <c r="G24" s="8">
        <v>107702</v>
      </c>
      <c r="H24" s="8">
        <v>104623</v>
      </c>
      <c r="I24" s="8">
        <v>102297</v>
      </c>
      <c r="J24" s="8">
        <v>314622</v>
      </c>
      <c r="K24" s="8">
        <v>118482</v>
      </c>
      <c r="L24" s="8">
        <v>176440</v>
      </c>
      <c r="M24" s="8">
        <v>131600</v>
      </c>
      <c r="N24" s="8">
        <v>426522</v>
      </c>
      <c r="O24" s="8">
        <v>90728</v>
      </c>
      <c r="P24" s="8">
        <v>185681</v>
      </c>
      <c r="Q24" s="8"/>
      <c r="R24" s="8">
        <v>276409</v>
      </c>
      <c r="S24" s="8"/>
      <c r="T24" s="8">
        <v>96355</v>
      </c>
      <c r="U24" s="8">
        <v>94898</v>
      </c>
      <c r="V24" s="8">
        <v>191253</v>
      </c>
      <c r="W24" s="8">
        <v>1208806</v>
      </c>
      <c r="X24" s="8">
        <v>2321764</v>
      </c>
      <c r="Y24" s="8">
        <v>-1112958</v>
      </c>
      <c r="Z24" s="2">
        <v>-47.935879787954335</v>
      </c>
      <c r="AA24" s="6">
        <v>2321764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9194219</v>
      </c>
      <c r="D26" s="6"/>
      <c r="E26" s="7">
        <v>1880744</v>
      </c>
      <c r="F26" s="8">
        <v>1880744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1880744</v>
      </c>
      <c r="Y26" s="8">
        <v>-1880744</v>
      </c>
      <c r="Z26" s="2">
        <v>-100</v>
      </c>
      <c r="AA26" s="6">
        <v>1880744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337626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988585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489838</v>
      </c>
      <c r="D33" s="6"/>
      <c r="E33" s="7">
        <v>18621</v>
      </c>
      <c r="F33" s="8">
        <v>118621</v>
      </c>
      <c r="G33" s="8">
        <v>972</v>
      </c>
      <c r="H33" s="8">
        <v>941</v>
      </c>
      <c r="I33" s="8">
        <v>917</v>
      </c>
      <c r="J33" s="8">
        <v>2830</v>
      </c>
      <c r="K33" s="8">
        <v>1074</v>
      </c>
      <c r="L33" s="8">
        <v>962</v>
      </c>
      <c r="M33" s="8">
        <v>1205</v>
      </c>
      <c r="N33" s="8">
        <v>3241</v>
      </c>
      <c r="O33" s="8">
        <v>817</v>
      </c>
      <c r="P33" s="8">
        <v>1663</v>
      </c>
      <c r="Q33" s="8"/>
      <c r="R33" s="8">
        <v>2480</v>
      </c>
      <c r="S33" s="8"/>
      <c r="T33" s="8">
        <v>872</v>
      </c>
      <c r="U33" s="8">
        <v>857</v>
      </c>
      <c r="V33" s="8">
        <v>1729</v>
      </c>
      <c r="W33" s="8">
        <v>10280</v>
      </c>
      <c r="X33" s="8">
        <v>118621</v>
      </c>
      <c r="Y33" s="8">
        <v>-108341</v>
      </c>
      <c r="Z33" s="2">
        <v>-91.333743603577773</v>
      </c>
      <c r="AA33" s="6">
        <v>118621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12608185</v>
      </c>
      <c r="D35" s="33">
        <f>SUM(D24:D34)</f>
        <v>0</v>
      </c>
      <c r="E35" s="34">
        <f t="shared" si="1"/>
        <v>4573688</v>
      </c>
      <c r="F35" s="35">
        <f t="shared" si="1"/>
        <v>4321129</v>
      </c>
      <c r="G35" s="35">
        <f t="shared" si="1"/>
        <v>108674</v>
      </c>
      <c r="H35" s="35">
        <f t="shared" si="1"/>
        <v>105564</v>
      </c>
      <c r="I35" s="35">
        <f t="shared" si="1"/>
        <v>103214</v>
      </c>
      <c r="J35" s="35">
        <f t="shared" si="1"/>
        <v>317452</v>
      </c>
      <c r="K35" s="35">
        <f t="shared" si="1"/>
        <v>119556</v>
      </c>
      <c r="L35" s="35">
        <f t="shared" si="1"/>
        <v>177402</v>
      </c>
      <c r="M35" s="35">
        <f t="shared" si="1"/>
        <v>132805</v>
      </c>
      <c r="N35" s="35">
        <f t="shared" si="1"/>
        <v>429763</v>
      </c>
      <c r="O35" s="35">
        <f t="shared" si="1"/>
        <v>91545</v>
      </c>
      <c r="P35" s="35">
        <f t="shared" si="1"/>
        <v>187344</v>
      </c>
      <c r="Q35" s="35">
        <f t="shared" si="1"/>
        <v>0</v>
      </c>
      <c r="R35" s="35">
        <f t="shared" si="1"/>
        <v>278889</v>
      </c>
      <c r="S35" s="35">
        <f t="shared" si="1"/>
        <v>0</v>
      </c>
      <c r="T35" s="35">
        <f t="shared" si="1"/>
        <v>97227</v>
      </c>
      <c r="U35" s="35">
        <f t="shared" si="1"/>
        <v>95755</v>
      </c>
      <c r="V35" s="35">
        <f t="shared" si="1"/>
        <v>192982</v>
      </c>
      <c r="W35" s="35">
        <f t="shared" si="1"/>
        <v>1219086</v>
      </c>
      <c r="X35" s="35">
        <f t="shared" si="1"/>
        <v>4321129</v>
      </c>
      <c r="Y35" s="35">
        <f t="shared" si="1"/>
        <v>-3102043</v>
      </c>
      <c r="Z35" s="36">
        <f>+IF(X35&lt;&gt;0,+(Y35/X35)*100,0)</f>
        <v>-71.787789718844309</v>
      </c>
      <c r="AA35" s="33">
        <f>SUM(AA24:AA34)</f>
        <v>4321129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-8875641</v>
      </c>
      <c r="D37" s="46">
        <f>+D21-D35</f>
        <v>0</v>
      </c>
      <c r="E37" s="47">
        <f t="shared" si="2"/>
        <v>1371294</v>
      </c>
      <c r="F37" s="48">
        <f t="shared" si="2"/>
        <v>1623853</v>
      </c>
      <c r="G37" s="48">
        <f t="shared" si="2"/>
        <v>194006</v>
      </c>
      <c r="H37" s="48">
        <f t="shared" si="2"/>
        <v>199047</v>
      </c>
      <c r="I37" s="48">
        <f t="shared" si="2"/>
        <v>202928</v>
      </c>
      <c r="J37" s="48">
        <f t="shared" si="2"/>
        <v>595981</v>
      </c>
      <c r="K37" s="48">
        <f t="shared" si="2"/>
        <v>188450</v>
      </c>
      <c r="L37" s="48">
        <f t="shared" si="2"/>
        <v>132534</v>
      </c>
      <c r="M37" s="48">
        <f t="shared" si="2"/>
        <v>180866</v>
      </c>
      <c r="N37" s="48">
        <f t="shared" si="2"/>
        <v>501850</v>
      </c>
      <c r="O37" s="48">
        <f t="shared" si="2"/>
        <v>223200</v>
      </c>
      <c r="P37" s="48">
        <f t="shared" si="2"/>
        <v>124219</v>
      </c>
      <c r="Q37" s="48">
        <f t="shared" si="2"/>
        <v>0</v>
      </c>
      <c r="R37" s="48">
        <f t="shared" si="2"/>
        <v>347419</v>
      </c>
      <c r="S37" s="48">
        <f t="shared" si="2"/>
        <v>0</v>
      </c>
      <c r="T37" s="48">
        <f t="shared" si="2"/>
        <v>525987</v>
      </c>
      <c r="U37" s="48">
        <f t="shared" si="2"/>
        <v>247181</v>
      </c>
      <c r="V37" s="48">
        <f t="shared" si="2"/>
        <v>773168</v>
      </c>
      <c r="W37" s="48">
        <f t="shared" si="2"/>
        <v>2218418</v>
      </c>
      <c r="X37" s="48">
        <f>IF(F21=F35,0,X21-X35)</f>
        <v>1623853</v>
      </c>
      <c r="Y37" s="48">
        <f t="shared" si="2"/>
        <v>594565</v>
      </c>
      <c r="Z37" s="49">
        <f>+IF(X37&lt;&gt;0,+(Y37/X37)*100,0)</f>
        <v>36.614459560071019</v>
      </c>
      <c r="AA37" s="46">
        <f>+AA21-AA35</f>
        <v>1623853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-8875641</v>
      </c>
      <c r="D41" s="56">
        <f>SUM(D37:D40)</f>
        <v>0</v>
      </c>
      <c r="E41" s="57">
        <f t="shared" si="3"/>
        <v>1371294</v>
      </c>
      <c r="F41" s="58">
        <f t="shared" si="3"/>
        <v>1623853</v>
      </c>
      <c r="G41" s="58">
        <f t="shared" si="3"/>
        <v>194006</v>
      </c>
      <c r="H41" s="58">
        <f t="shared" si="3"/>
        <v>199047</v>
      </c>
      <c r="I41" s="58">
        <f t="shared" si="3"/>
        <v>202928</v>
      </c>
      <c r="J41" s="58">
        <f t="shared" si="3"/>
        <v>595981</v>
      </c>
      <c r="K41" s="58">
        <f t="shared" si="3"/>
        <v>188450</v>
      </c>
      <c r="L41" s="58">
        <f t="shared" si="3"/>
        <v>132534</v>
      </c>
      <c r="M41" s="58">
        <f t="shared" si="3"/>
        <v>180866</v>
      </c>
      <c r="N41" s="58">
        <f t="shared" si="3"/>
        <v>501850</v>
      </c>
      <c r="O41" s="58">
        <f t="shared" si="3"/>
        <v>223200</v>
      </c>
      <c r="P41" s="58">
        <f t="shared" si="3"/>
        <v>124219</v>
      </c>
      <c r="Q41" s="58">
        <f t="shared" si="3"/>
        <v>0</v>
      </c>
      <c r="R41" s="58">
        <f t="shared" si="3"/>
        <v>347419</v>
      </c>
      <c r="S41" s="58">
        <f t="shared" si="3"/>
        <v>0</v>
      </c>
      <c r="T41" s="58">
        <f t="shared" si="3"/>
        <v>525987</v>
      </c>
      <c r="U41" s="58">
        <f t="shared" si="3"/>
        <v>247181</v>
      </c>
      <c r="V41" s="58">
        <f t="shared" si="3"/>
        <v>773168</v>
      </c>
      <c r="W41" s="58">
        <f t="shared" si="3"/>
        <v>2218418</v>
      </c>
      <c r="X41" s="58">
        <f t="shared" si="3"/>
        <v>1623853</v>
      </c>
      <c r="Y41" s="58">
        <f t="shared" si="3"/>
        <v>594565</v>
      </c>
      <c r="Z41" s="59">
        <f>+IF(X41&lt;&gt;0,+(Y41/X41)*100,0)</f>
        <v>36.614459560071019</v>
      </c>
      <c r="AA41" s="56">
        <f>SUM(AA37:AA40)</f>
        <v>1623853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-8875641</v>
      </c>
      <c r="D43" s="64">
        <f>+D41-D42</f>
        <v>0</v>
      </c>
      <c r="E43" s="65">
        <f t="shared" si="4"/>
        <v>1371294</v>
      </c>
      <c r="F43" s="66">
        <f t="shared" si="4"/>
        <v>1623853</v>
      </c>
      <c r="G43" s="66">
        <f t="shared" si="4"/>
        <v>194006</v>
      </c>
      <c r="H43" s="66">
        <f t="shared" si="4"/>
        <v>199047</v>
      </c>
      <c r="I43" s="66">
        <f t="shared" si="4"/>
        <v>202928</v>
      </c>
      <c r="J43" s="66">
        <f t="shared" si="4"/>
        <v>595981</v>
      </c>
      <c r="K43" s="66">
        <f t="shared" si="4"/>
        <v>188450</v>
      </c>
      <c r="L43" s="66">
        <f t="shared" si="4"/>
        <v>132534</v>
      </c>
      <c r="M43" s="66">
        <f t="shared" si="4"/>
        <v>180866</v>
      </c>
      <c r="N43" s="66">
        <f t="shared" si="4"/>
        <v>501850</v>
      </c>
      <c r="O43" s="66">
        <f t="shared" si="4"/>
        <v>223200</v>
      </c>
      <c r="P43" s="66">
        <f t="shared" si="4"/>
        <v>124219</v>
      </c>
      <c r="Q43" s="66">
        <f t="shared" si="4"/>
        <v>0</v>
      </c>
      <c r="R43" s="66">
        <f t="shared" si="4"/>
        <v>347419</v>
      </c>
      <c r="S43" s="66">
        <f t="shared" si="4"/>
        <v>0</v>
      </c>
      <c r="T43" s="66">
        <f t="shared" si="4"/>
        <v>525987</v>
      </c>
      <c r="U43" s="66">
        <f t="shared" si="4"/>
        <v>247181</v>
      </c>
      <c r="V43" s="66">
        <f t="shared" si="4"/>
        <v>773168</v>
      </c>
      <c r="W43" s="66">
        <f t="shared" si="4"/>
        <v>2218418</v>
      </c>
      <c r="X43" s="66">
        <f t="shared" si="4"/>
        <v>1623853</v>
      </c>
      <c r="Y43" s="66">
        <f t="shared" si="4"/>
        <v>594565</v>
      </c>
      <c r="Z43" s="67">
        <f>+IF(X43&lt;&gt;0,+(Y43/X43)*100,0)</f>
        <v>36.614459560071019</v>
      </c>
      <c r="AA43" s="64">
        <f>+AA41-AA42</f>
        <v>1623853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-8875641</v>
      </c>
      <c r="D45" s="56">
        <f>SUM(D43:D44)</f>
        <v>0</v>
      </c>
      <c r="E45" s="57">
        <f t="shared" si="5"/>
        <v>1371294</v>
      </c>
      <c r="F45" s="58">
        <f t="shared" si="5"/>
        <v>1623853</v>
      </c>
      <c r="G45" s="58">
        <f t="shared" si="5"/>
        <v>194006</v>
      </c>
      <c r="H45" s="58">
        <f t="shared" si="5"/>
        <v>199047</v>
      </c>
      <c r="I45" s="58">
        <f t="shared" si="5"/>
        <v>202928</v>
      </c>
      <c r="J45" s="58">
        <f t="shared" si="5"/>
        <v>595981</v>
      </c>
      <c r="K45" s="58">
        <f t="shared" si="5"/>
        <v>188450</v>
      </c>
      <c r="L45" s="58">
        <f t="shared" si="5"/>
        <v>132534</v>
      </c>
      <c r="M45" s="58">
        <f t="shared" si="5"/>
        <v>180866</v>
      </c>
      <c r="N45" s="58">
        <f t="shared" si="5"/>
        <v>501850</v>
      </c>
      <c r="O45" s="58">
        <f t="shared" si="5"/>
        <v>223200</v>
      </c>
      <c r="P45" s="58">
        <f t="shared" si="5"/>
        <v>124219</v>
      </c>
      <c r="Q45" s="58">
        <f t="shared" si="5"/>
        <v>0</v>
      </c>
      <c r="R45" s="58">
        <f t="shared" si="5"/>
        <v>347419</v>
      </c>
      <c r="S45" s="58">
        <f t="shared" si="5"/>
        <v>0</v>
      </c>
      <c r="T45" s="58">
        <f t="shared" si="5"/>
        <v>525987</v>
      </c>
      <c r="U45" s="58">
        <f t="shared" si="5"/>
        <v>247181</v>
      </c>
      <c r="V45" s="58">
        <f t="shared" si="5"/>
        <v>773168</v>
      </c>
      <c r="W45" s="58">
        <f t="shared" si="5"/>
        <v>2218418</v>
      </c>
      <c r="X45" s="58">
        <f t="shared" si="5"/>
        <v>1623853</v>
      </c>
      <c r="Y45" s="58">
        <f t="shared" si="5"/>
        <v>594565</v>
      </c>
      <c r="Z45" s="59">
        <f>+IF(X45&lt;&gt;0,+(Y45/X45)*100,0)</f>
        <v>36.614459560071019</v>
      </c>
      <c r="AA45" s="56">
        <f>SUM(AA43:AA44)</f>
        <v>1623853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-8875641</v>
      </c>
      <c r="D47" s="71">
        <f>SUM(D45:D46)</f>
        <v>0</v>
      </c>
      <c r="E47" s="72">
        <f t="shared" si="6"/>
        <v>1371294</v>
      </c>
      <c r="F47" s="73">
        <f t="shared" si="6"/>
        <v>1623853</v>
      </c>
      <c r="G47" s="73">
        <f t="shared" si="6"/>
        <v>194006</v>
      </c>
      <c r="H47" s="74">
        <f t="shared" si="6"/>
        <v>199047</v>
      </c>
      <c r="I47" s="74">
        <f t="shared" si="6"/>
        <v>202928</v>
      </c>
      <c r="J47" s="74">
        <f t="shared" si="6"/>
        <v>595981</v>
      </c>
      <c r="K47" s="74">
        <f t="shared" si="6"/>
        <v>188450</v>
      </c>
      <c r="L47" s="74">
        <f t="shared" si="6"/>
        <v>132534</v>
      </c>
      <c r="M47" s="73">
        <f t="shared" si="6"/>
        <v>180866</v>
      </c>
      <c r="N47" s="73">
        <f t="shared" si="6"/>
        <v>501850</v>
      </c>
      <c r="O47" s="74">
        <f t="shared" si="6"/>
        <v>223200</v>
      </c>
      <c r="P47" s="74">
        <f t="shared" si="6"/>
        <v>124219</v>
      </c>
      <c r="Q47" s="74">
        <f t="shared" si="6"/>
        <v>0</v>
      </c>
      <c r="R47" s="74">
        <f t="shared" si="6"/>
        <v>347419</v>
      </c>
      <c r="S47" s="74">
        <f t="shared" si="6"/>
        <v>0</v>
      </c>
      <c r="T47" s="73">
        <f t="shared" si="6"/>
        <v>525987</v>
      </c>
      <c r="U47" s="73">
        <f t="shared" si="6"/>
        <v>247181</v>
      </c>
      <c r="V47" s="74">
        <f t="shared" si="6"/>
        <v>773168</v>
      </c>
      <c r="W47" s="74">
        <f t="shared" si="6"/>
        <v>2218418</v>
      </c>
      <c r="X47" s="74">
        <f t="shared" si="6"/>
        <v>1623853</v>
      </c>
      <c r="Y47" s="74">
        <f t="shared" si="6"/>
        <v>594565</v>
      </c>
      <c r="Z47" s="75">
        <f>+IF(X47&lt;&gt;0,+(Y47/X47)*100,0)</f>
        <v>36.614459560071019</v>
      </c>
      <c r="AA47" s="76">
        <f>SUM(AA45:AA46)</f>
        <v>1623853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9343195</v>
      </c>
      <c r="D9" s="6"/>
      <c r="E9" s="7">
        <v>12217098</v>
      </c>
      <c r="F9" s="8">
        <v>12217098</v>
      </c>
      <c r="G9" s="8">
        <v>833018</v>
      </c>
      <c r="H9" s="8">
        <v>849351</v>
      </c>
      <c r="I9" s="8">
        <v>824806</v>
      </c>
      <c r="J9" s="8">
        <v>2507175</v>
      </c>
      <c r="K9" s="8">
        <v>823744</v>
      </c>
      <c r="L9" s="8">
        <v>826045</v>
      </c>
      <c r="M9" s="8">
        <v>826072</v>
      </c>
      <c r="N9" s="8">
        <v>2475861</v>
      </c>
      <c r="O9" s="8">
        <v>820029</v>
      </c>
      <c r="P9" s="8">
        <v>813397</v>
      </c>
      <c r="Q9" s="8">
        <v>816591</v>
      </c>
      <c r="R9" s="8">
        <v>2450017</v>
      </c>
      <c r="S9" s="8">
        <v>821783</v>
      </c>
      <c r="T9" s="8">
        <v>821416</v>
      </c>
      <c r="U9" s="8">
        <v>832249</v>
      </c>
      <c r="V9" s="8">
        <v>2475448</v>
      </c>
      <c r="W9" s="8">
        <v>9908501</v>
      </c>
      <c r="X9" s="8">
        <v>12217098</v>
      </c>
      <c r="Y9" s="8">
        <v>-2308597</v>
      </c>
      <c r="Z9" s="2">
        <v>-18.89644332884945</v>
      </c>
      <c r="AA9" s="6">
        <v>12217098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29619000</v>
      </c>
      <c r="D18" s="6"/>
      <c r="E18" s="7">
        <v>30981474</v>
      </c>
      <c r="F18" s="8">
        <v>30981474</v>
      </c>
      <c r="G18" s="8">
        <v>12908906</v>
      </c>
      <c r="H18" s="8"/>
      <c r="I18" s="8"/>
      <c r="J18" s="8">
        <v>12908906</v>
      </c>
      <c r="K18" s="8"/>
      <c r="L18" s="8"/>
      <c r="M18" s="8">
        <v>10154014</v>
      </c>
      <c r="N18" s="8">
        <v>10154014</v>
      </c>
      <c r="O18" s="8"/>
      <c r="P18" s="8"/>
      <c r="Q18" s="8">
        <v>7745410</v>
      </c>
      <c r="R18" s="8">
        <v>7745410</v>
      </c>
      <c r="S18" s="8"/>
      <c r="T18" s="8"/>
      <c r="U18" s="8"/>
      <c r="V18" s="8"/>
      <c r="W18" s="8">
        <v>30808330</v>
      </c>
      <c r="X18" s="8">
        <v>30981474</v>
      </c>
      <c r="Y18" s="8">
        <v>-173144</v>
      </c>
      <c r="Z18" s="2">
        <v>-0.55886301600756638</v>
      </c>
      <c r="AA18" s="6">
        <v>30981474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38962195</v>
      </c>
      <c r="D21" s="33">
        <f t="shared" si="0"/>
        <v>0</v>
      </c>
      <c r="E21" s="34">
        <f t="shared" si="0"/>
        <v>43198572</v>
      </c>
      <c r="F21" s="35">
        <f t="shared" si="0"/>
        <v>43198572</v>
      </c>
      <c r="G21" s="35">
        <f t="shared" si="0"/>
        <v>13741924</v>
      </c>
      <c r="H21" s="35">
        <f t="shared" si="0"/>
        <v>849351</v>
      </c>
      <c r="I21" s="35">
        <f t="shared" si="0"/>
        <v>824806</v>
      </c>
      <c r="J21" s="35">
        <f t="shared" si="0"/>
        <v>15416081</v>
      </c>
      <c r="K21" s="35">
        <f t="shared" si="0"/>
        <v>823744</v>
      </c>
      <c r="L21" s="35">
        <f t="shared" si="0"/>
        <v>826045</v>
      </c>
      <c r="M21" s="35">
        <f t="shared" si="0"/>
        <v>10980086</v>
      </c>
      <c r="N21" s="35">
        <f t="shared" si="0"/>
        <v>12629875</v>
      </c>
      <c r="O21" s="35">
        <f t="shared" si="0"/>
        <v>820029</v>
      </c>
      <c r="P21" s="35">
        <f t="shared" si="0"/>
        <v>813397</v>
      </c>
      <c r="Q21" s="35">
        <f t="shared" si="0"/>
        <v>8562001</v>
      </c>
      <c r="R21" s="35">
        <f t="shared" si="0"/>
        <v>10195427</v>
      </c>
      <c r="S21" s="35">
        <f t="shared" si="0"/>
        <v>821783</v>
      </c>
      <c r="T21" s="35">
        <f t="shared" si="0"/>
        <v>821416</v>
      </c>
      <c r="U21" s="35">
        <f t="shared" si="0"/>
        <v>832249</v>
      </c>
      <c r="V21" s="35">
        <f t="shared" si="0"/>
        <v>2475448</v>
      </c>
      <c r="W21" s="35">
        <f t="shared" si="0"/>
        <v>40716831</v>
      </c>
      <c r="X21" s="35">
        <f t="shared" si="0"/>
        <v>43198572</v>
      </c>
      <c r="Y21" s="35">
        <f t="shared" si="0"/>
        <v>-2481741</v>
      </c>
      <c r="Z21" s="36">
        <f>+IF(X21&lt;&gt;0,+(Y21/X21)*100,0)</f>
        <v>-5.7449607362021133</v>
      </c>
      <c r="AA21" s="33">
        <f>SUM(AA5:AA20)</f>
        <v>43198572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11952886</v>
      </c>
      <c r="D24" s="6"/>
      <c r="E24" s="7">
        <v>12767702</v>
      </c>
      <c r="F24" s="8">
        <v>12698908</v>
      </c>
      <c r="G24" s="8">
        <v>1080871</v>
      </c>
      <c r="H24" s="8">
        <v>1038953</v>
      </c>
      <c r="I24" s="8">
        <v>1015596</v>
      </c>
      <c r="J24" s="8">
        <v>3135420</v>
      </c>
      <c r="K24" s="8">
        <v>1326813</v>
      </c>
      <c r="L24" s="8">
        <v>1024789</v>
      </c>
      <c r="M24" s="8">
        <v>1439464</v>
      </c>
      <c r="N24" s="8">
        <v>3791066</v>
      </c>
      <c r="O24" s="8">
        <v>1165600</v>
      </c>
      <c r="P24" s="8">
        <v>2531849</v>
      </c>
      <c r="Q24" s="8">
        <v>-96928</v>
      </c>
      <c r="R24" s="8">
        <v>3600521</v>
      </c>
      <c r="S24" s="8">
        <v>887997</v>
      </c>
      <c r="T24" s="8">
        <v>1238738</v>
      </c>
      <c r="U24" s="8">
        <v>1000707</v>
      </c>
      <c r="V24" s="8">
        <v>3127442</v>
      </c>
      <c r="W24" s="8">
        <v>13654449</v>
      </c>
      <c r="X24" s="8">
        <v>12698908</v>
      </c>
      <c r="Y24" s="8">
        <v>955541</v>
      </c>
      <c r="Z24" s="2">
        <v>7.5245918782937879</v>
      </c>
      <c r="AA24" s="6">
        <v>12698908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-48786</v>
      </c>
      <c r="D26" s="6"/>
      <c r="E26" s="7">
        <v>4000000</v>
      </c>
      <c r="F26" s="8">
        <v>2000000</v>
      </c>
      <c r="G26" s="8"/>
      <c r="H26" s="8">
        <v>-5478</v>
      </c>
      <c r="I26" s="8"/>
      <c r="J26" s="8">
        <v>-5478</v>
      </c>
      <c r="K26" s="8">
        <v>7873</v>
      </c>
      <c r="L26" s="8"/>
      <c r="M26" s="8"/>
      <c r="N26" s="8">
        <v>7873</v>
      </c>
      <c r="O26" s="8"/>
      <c r="P26" s="8"/>
      <c r="Q26" s="8"/>
      <c r="R26" s="8"/>
      <c r="S26" s="8"/>
      <c r="T26" s="8"/>
      <c r="U26" s="8">
        <v>23200</v>
      </c>
      <c r="V26" s="8">
        <v>23200</v>
      </c>
      <c r="W26" s="8">
        <v>25595</v>
      </c>
      <c r="X26" s="8">
        <v>2000000</v>
      </c>
      <c r="Y26" s="8">
        <v>-1974405</v>
      </c>
      <c r="Z26" s="2">
        <v>-98.720249999999993</v>
      </c>
      <c r="AA26" s="6">
        <v>2000000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5371695</v>
      </c>
      <c r="D28" s="6"/>
      <c r="E28" s="7">
        <v>5000</v>
      </c>
      <c r="F28" s="8">
        <v>5000</v>
      </c>
      <c r="G28" s="8"/>
      <c r="H28" s="8"/>
      <c r="I28" s="8"/>
      <c r="J28" s="8"/>
      <c r="K28" s="8"/>
      <c r="L28" s="8"/>
      <c r="M28" s="8">
        <v>1910</v>
      </c>
      <c r="N28" s="8">
        <v>1910</v>
      </c>
      <c r="O28" s="8"/>
      <c r="P28" s="8"/>
      <c r="Q28" s="8"/>
      <c r="R28" s="8"/>
      <c r="S28" s="8"/>
      <c r="T28" s="8"/>
      <c r="U28" s="8">
        <v>1545</v>
      </c>
      <c r="V28" s="8">
        <v>1545</v>
      </c>
      <c r="W28" s="8">
        <v>3455</v>
      </c>
      <c r="X28" s="8">
        <v>5000</v>
      </c>
      <c r="Y28" s="8">
        <v>-1545</v>
      </c>
      <c r="Z28" s="2">
        <v>-30.9</v>
      </c>
      <c r="AA28" s="6">
        <v>5000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1855828</v>
      </c>
      <c r="D30" s="6"/>
      <c r="E30" s="7">
        <v>100000</v>
      </c>
      <c r="F30" s="8">
        <v>135000</v>
      </c>
      <c r="G30" s="8"/>
      <c r="H30" s="8"/>
      <c r="I30" s="8">
        <v>1101</v>
      </c>
      <c r="J30" s="8">
        <v>1101</v>
      </c>
      <c r="K30" s="8">
        <v>2077</v>
      </c>
      <c r="L30" s="8">
        <v>30559</v>
      </c>
      <c r="M30" s="8">
        <v>89532</v>
      </c>
      <c r="N30" s="8">
        <v>122168</v>
      </c>
      <c r="O30" s="8">
        <v>16539</v>
      </c>
      <c r="P30" s="8"/>
      <c r="Q30" s="8">
        <v>9541</v>
      </c>
      <c r="R30" s="8">
        <v>26080</v>
      </c>
      <c r="S30" s="8">
        <v>15862</v>
      </c>
      <c r="T30" s="8">
        <v>10188</v>
      </c>
      <c r="U30" s="8">
        <v>6294</v>
      </c>
      <c r="V30" s="8">
        <v>32344</v>
      </c>
      <c r="W30" s="8">
        <v>181693</v>
      </c>
      <c r="X30" s="8">
        <v>135000</v>
      </c>
      <c r="Y30" s="8">
        <v>46693</v>
      </c>
      <c r="Z30" s="2">
        <v>34.587407407407404</v>
      </c>
      <c r="AA30" s="6">
        <v>135000</v>
      </c>
    </row>
    <row r="31" spans="1:27" x14ac:dyDescent="0.25">
      <c r="A31" s="25" t="s">
        <v>57</v>
      </c>
      <c r="B31" s="24" t="s">
        <v>32</v>
      </c>
      <c r="C31" s="6">
        <v>2847826</v>
      </c>
      <c r="D31" s="6"/>
      <c r="E31" s="7">
        <v>3190000</v>
      </c>
      <c r="F31" s="8">
        <v>3190000</v>
      </c>
      <c r="G31" s="8">
        <v>263043</v>
      </c>
      <c r="H31" s="8">
        <v>263043</v>
      </c>
      <c r="I31" s="8">
        <v>263043</v>
      </c>
      <c r="J31" s="8">
        <v>789129</v>
      </c>
      <c r="K31" s="8">
        <v>263043</v>
      </c>
      <c r="L31" s="8">
        <v>263043</v>
      </c>
      <c r="M31" s="8">
        <v>263043</v>
      </c>
      <c r="N31" s="8">
        <v>789129</v>
      </c>
      <c r="O31" s="8">
        <v>263043</v>
      </c>
      <c r="P31" s="8">
        <v>263043</v>
      </c>
      <c r="Q31" s="8">
        <v>263043</v>
      </c>
      <c r="R31" s="8">
        <v>789129</v>
      </c>
      <c r="S31" s="8">
        <v>263043</v>
      </c>
      <c r="T31" s="8">
        <v>263043</v>
      </c>
      <c r="U31" s="8">
        <v>289348</v>
      </c>
      <c r="V31" s="8">
        <v>815434</v>
      </c>
      <c r="W31" s="8">
        <v>3182821</v>
      </c>
      <c r="X31" s="8">
        <v>3190000</v>
      </c>
      <c r="Y31" s="8">
        <v>-7179</v>
      </c>
      <c r="Z31" s="2">
        <v>-0.22504702194357365</v>
      </c>
      <c r="AA31" s="6">
        <v>3190000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97885</v>
      </c>
      <c r="D33" s="6"/>
      <c r="E33" s="7">
        <v>110861</v>
      </c>
      <c r="F33" s="8">
        <v>110861</v>
      </c>
      <c r="G33" s="8">
        <v>9003</v>
      </c>
      <c r="H33" s="8">
        <v>8432</v>
      </c>
      <c r="I33" s="8">
        <v>8224</v>
      </c>
      <c r="J33" s="8">
        <v>25659</v>
      </c>
      <c r="K33" s="8">
        <v>11232</v>
      </c>
      <c r="L33" s="8">
        <v>8210</v>
      </c>
      <c r="M33" s="8">
        <v>12352</v>
      </c>
      <c r="N33" s="8">
        <v>31794</v>
      </c>
      <c r="O33" s="8">
        <v>9651</v>
      </c>
      <c r="P33" s="8">
        <v>21063</v>
      </c>
      <c r="Q33" s="8">
        <v>-930</v>
      </c>
      <c r="R33" s="8">
        <v>29784</v>
      </c>
      <c r="S33" s="8">
        <v>8807</v>
      </c>
      <c r="T33" s="8">
        <v>9241</v>
      </c>
      <c r="U33" s="8">
        <v>8559</v>
      </c>
      <c r="V33" s="8">
        <v>26607</v>
      </c>
      <c r="W33" s="8">
        <v>113844</v>
      </c>
      <c r="X33" s="8">
        <v>110861</v>
      </c>
      <c r="Y33" s="8">
        <v>2983</v>
      </c>
      <c r="Z33" s="2">
        <v>2.6907568937678716</v>
      </c>
      <c r="AA33" s="6">
        <v>110861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22077334</v>
      </c>
      <c r="D35" s="33">
        <f>SUM(D24:D34)</f>
        <v>0</v>
      </c>
      <c r="E35" s="34">
        <f t="shared" si="1"/>
        <v>20173563</v>
      </c>
      <c r="F35" s="35">
        <f t="shared" si="1"/>
        <v>18139769</v>
      </c>
      <c r="G35" s="35">
        <f t="shared" si="1"/>
        <v>1352917</v>
      </c>
      <c r="H35" s="35">
        <f t="shared" si="1"/>
        <v>1304950</v>
      </c>
      <c r="I35" s="35">
        <f t="shared" si="1"/>
        <v>1287964</v>
      </c>
      <c r="J35" s="35">
        <f t="shared" si="1"/>
        <v>3945831</v>
      </c>
      <c r="K35" s="35">
        <f t="shared" si="1"/>
        <v>1611038</v>
      </c>
      <c r="L35" s="35">
        <f t="shared" si="1"/>
        <v>1326601</v>
      </c>
      <c r="M35" s="35">
        <f t="shared" si="1"/>
        <v>1806301</v>
      </c>
      <c r="N35" s="35">
        <f t="shared" si="1"/>
        <v>4743940</v>
      </c>
      <c r="O35" s="35">
        <f t="shared" si="1"/>
        <v>1454833</v>
      </c>
      <c r="P35" s="35">
        <f t="shared" si="1"/>
        <v>2815955</v>
      </c>
      <c r="Q35" s="35">
        <f t="shared" si="1"/>
        <v>174726</v>
      </c>
      <c r="R35" s="35">
        <f t="shared" si="1"/>
        <v>4445514</v>
      </c>
      <c r="S35" s="35">
        <f t="shared" si="1"/>
        <v>1175709</v>
      </c>
      <c r="T35" s="35">
        <f t="shared" si="1"/>
        <v>1521210</v>
      </c>
      <c r="U35" s="35">
        <f t="shared" si="1"/>
        <v>1329653</v>
      </c>
      <c r="V35" s="35">
        <f t="shared" si="1"/>
        <v>4026572</v>
      </c>
      <c r="W35" s="35">
        <f t="shared" si="1"/>
        <v>17161857</v>
      </c>
      <c r="X35" s="35">
        <f t="shared" si="1"/>
        <v>18139769</v>
      </c>
      <c r="Y35" s="35">
        <f t="shared" si="1"/>
        <v>-977912</v>
      </c>
      <c r="Z35" s="36">
        <f>+IF(X35&lt;&gt;0,+(Y35/X35)*100,0)</f>
        <v>-5.3909837550853048</v>
      </c>
      <c r="AA35" s="33">
        <f>SUM(AA24:AA34)</f>
        <v>18139769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16884861</v>
      </c>
      <c r="D37" s="46">
        <f>+D21-D35</f>
        <v>0</v>
      </c>
      <c r="E37" s="47">
        <f t="shared" si="2"/>
        <v>23025009</v>
      </c>
      <c r="F37" s="48">
        <f t="shared" si="2"/>
        <v>25058803</v>
      </c>
      <c r="G37" s="48">
        <f t="shared" si="2"/>
        <v>12389007</v>
      </c>
      <c r="H37" s="48">
        <f t="shared" si="2"/>
        <v>-455599</v>
      </c>
      <c r="I37" s="48">
        <f t="shared" si="2"/>
        <v>-463158</v>
      </c>
      <c r="J37" s="48">
        <f t="shared" si="2"/>
        <v>11470250</v>
      </c>
      <c r="K37" s="48">
        <f t="shared" si="2"/>
        <v>-787294</v>
      </c>
      <c r="L37" s="48">
        <f t="shared" si="2"/>
        <v>-500556</v>
      </c>
      <c r="M37" s="48">
        <f t="shared" si="2"/>
        <v>9173785</v>
      </c>
      <c r="N37" s="48">
        <f t="shared" si="2"/>
        <v>7885935</v>
      </c>
      <c r="O37" s="48">
        <f t="shared" si="2"/>
        <v>-634804</v>
      </c>
      <c r="P37" s="48">
        <f t="shared" si="2"/>
        <v>-2002558</v>
      </c>
      <c r="Q37" s="48">
        <f t="shared" si="2"/>
        <v>8387275</v>
      </c>
      <c r="R37" s="48">
        <f t="shared" si="2"/>
        <v>5749913</v>
      </c>
      <c r="S37" s="48">
        <f t="shared" si="2"/>
        <v>-353926</v>
      </c>
      <c r="T37" s="48">
        <f t="shared" si="2"/>
        <v>-699794</v>
      </c>
      <c r="U37" s="48">
        <f t="shared" si="2"/>
        <v>-497404</v>
      </c>
      <c r="V37" s="48">
        <f t="shared" si="2"/>
        <v>-1551124</v>
      </c>
      <c r="W37" s="48">
        <f t="shared" si="2"/>
        <v>23554974</v>
      </c>
      <c r="X37" s="48">
        <f>IF(F21=F35,0,X21-X35)</f>
        <v>25058803</v>
      </c>
      <c r="Y37" s="48">
        <f t="shared" si="2"/>
        <v>-1503829</v>
      </c>
      <c r="Z37" s="49">
        <f>+IF(X37&lt;&gt;0,+(Y37/X37)*100,0)</f>
        <v>-6.0012004563825334</v>
      </c>
      <c r="AA37" s="46">
        <f>+AA21-AA35</f>
        <v>25058803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16884861</v>
      </c>
      <c r="D41" s="56">
        <f>SUM(D37:D40)</f>
        <v>0</v>
      </c>
      <c r="E41" s="57">
        <f t="shared" si="3"/>
        <v>23025009</v>
      </c>
      <c r="F41" s="58">
        <f t="shared" si="3"/>
        <v>25058803</v>
      </c>
      <c r="G41" s="58">
        <f t="shared" si="3"/>
        <v>12389007</v>
      </c>
      <c r="H41" s="58">
        <f t="shared" si="3"/>
        <v>-455599</v>
      </c>
      <c r="I41" s="58">
        <f t="shared" si="3"/>
        <v>-463158</v>
      </c>
      <c r="J41" s="58">
        <f t="shared" si="3"/>
        <v>11470250</v>
      </c>
      <c r="K41" s="58">
        <f t="shared" si="3"/>
        <v>-787294</v>
      </c>
      <c r="L41" s="58">
        <f t="shared" si="3"/>
        <v>-500556</v>
      </c>
      <c r="M41" s="58">
        <f t="shared" si="3"/>
        <v>9173785</v>
      </c>
      <c r="N41" s="58">
        <f t="shared" si="3"/>
        <v>7885935</v>
      </c>
      <c r="O41" s="58">
        <f t="shared" si="3"/>
        <v>-634804</v>
      </c>
      <c r="P41" s="58">
        <f t="shared" si="3"/>
        <v>-2002558</v>
      </c>
      <c r="Q41" s="58">
        <f t="shared" si="3"/>
        <v>8387275</v>
      </c>
      <c r="R41" s="58">
        <f t="shared" si="3"/>
        <v>5749913</v>
      </c>
      <c r="S41" s="58">
        <f t="shared" si="3"/>
        <v>-353926</v>
      </c>
      <c r="T41" s="58">
        <f t="shared" si="3"/>
        <v>-699794</v>
      </c>
      <c r="U41" s="58">
        <f t="shared" si="3"/>
        <v>-497404</v>
      </c>
      <c r="V41" s="58">
        <f t="shared" si="3"/>
        <v>-1551124</v>
      </c>
      <c r="W41" s="58">
        <f t="shared" si="3"/>
        <v>23554974</v>
      </c>
      <c r="X41" s="58">
        <f t="shared" si="3"/>
        <v>25058803</v>
      </c>
      <c r="Y41" s="58">
        <f t="shared" si="3"/>
        <v>-1503829</v>
      </c>
      <c r="Z41" s="59">
        <f>+IF(X41&lt;&gt;0,+(Y41/X41)*100,0)</f>
        <v>-6.0012004563825334</v>
      </c>
      <c r="AA41" s="56">
        <f>SUM(AA37:AA40)</f>
        <v>25058803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16884861</v>
      </c>
      <c r="D43" s="64">
        <f>+D41-D42</f>
        <v>0</v>
      </c>
      <c r="E43" s="65">
        <f t="shared" si="4"/>
        <v>23025009</v>
      </c>
      <c r="F43" s="66">
        <f t="shared" si="4"/>
        <v>25058803</v>
      </c>
      <c r="G43" s="66">
        <f t="shared" si="4"/>
        <v>12389007</v>
      </c>
      <c r="H43" s="66">
        <f t="shared" si="4"/>
        <v>-455599</v>
      </c>
      <c r="I43" s="66">
        <f t="shared" si="4"/>
        <v>-463158</v>
      </c>
      <c r="J43" s="66">
        <f t="shared" si="4"/>
        <v>11470250</v>
      </c>
      <c r="K43" s="66">
        <f t="shared" si="4"/>
        <v>-787294</v>
      </c>
      <c r="L43" s="66">
        <f t="shared" si="4"/>
        <v>-500556</v>
      </c>
      <c r="M43" s="66">
        <f t="shared" si="4"/>
        <v>9173785</v>
      </c>
      <c r="N43" s="66">
        <f t="shared" si="4"/>
        <v>7885935</v>
      </c>
      <c r="O43" s="66">
        <f t="shared" si="4"/>
        <v>-634804</v>
      </c>
      <c r="P43" s="66">
        <f t="shared" si="4"/>
        <v>-2002558</v>
      </c>
      <c r="Q43" s="66">
        <f t="shared" si="4"/>
        <v>8387275</v>
      </c>
      <c r="R43" s="66">
        <f t="shared" si="4"/>
        <v>5749913</v>
      </c>
      <c r="S43" s="66">
        <f t="shared" si="4"/>
        <v>-353926</v>
      </c>
      <c r="T43" s="66">
        <f t="shared" si="4"/>
        <v>-699794</v>
      </c>
      <c r="U43" s="66">
        <f t="shared" si="4"/>
        <v>-497404</v>
      </c>
      <c r="V43" s="66">
        <f t="shared" si="4"/>
        <v>-1551124</v>
      </c>
      <c r="W43" s="66">
        <f t="shared" si="4"/>
        <v>23554974</v>
      </c>
      <c r="X43" s="66">
        <f t="shared" si="4"/>
        <v>25058803</v>
      </c>
      <c r="Y43" s="66">
        <f t="shared" si="4"/>
        <v>-1503829</v>
      </c>
      <c r="Z43" s="67">
        <f>+IF(X43&lt;&gt;0,+(Y43/X43)*100,0)</f>
        <v>-6.0012004563825334</v>
      </c>
      <c r="AA43" s="64">
        <f>+AA41-AA42</f>
        <v>25058803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16884861</v>
      </c>
      <c r="D45" s="56">
        <f>SUM(D43:D44)</f>
        <v>0</v>
      </c>
      <c r="E45" s="57">
        <f t="shared" si="5"/>
        <v>23025009</v>
      </c>
      <c r="F45" s="58">
        <f t="shared" si="5"/>
        <v>25058803</v>
      </c>
      <c r="G45" s="58">
        <f t="shared" si="5"/>
        <v>12389007</v>
      </c>
      <c r="H45" s="58">
        <f t="shared" si="5"/>
        <v>-455599</v>
      </c>
      <c r="I45" s="58">
        <f t="shared" si="5"/>
        <v>-463158</v>
      </c>
      <c r="J45" s="58">
        <f t="shared" si="5"/>
        <v>11470250</v>
      </c>
      <c r="K45" s="58">
        <f t="shared" si="5"/>
        <v>-787294</v>
      </c>
      <c r="L45" s="58">
        <f t="shared" si="5"/>
        <v>-500556</v>
      </c>
      <c r="M45" s="58">
        <f t="shared" si="5"/>
        <v>9173785</v>
      </c>
      <c r="N45" s="58">
        <f t="shared" si="5"/>
        <v>7885935</v>
      </c>
      <c r="O45" s="58">
        <f t="shared" si="5"/>
        <v>-634804</v>
      </c>
      <c r="P45" s="58">
        <f t="shared" si="5"/>
        <v>-2002558</v>
      </c>
      <c r="Q45" s="58">
        <f t="shared" si="5"/>
        <v>8387275</v>
      </c>
      <c r="R45" s="58">
        <f t="shared" si="5"/>
        <v>5749913</v>
      </c>
      <c r="S45" s="58">
        <f t="shared" si="5"/>
        <v>-353926</v>
      </c>
      <c r="T45" s="58">
        <f t="shared" si="5"/>
        <v>-699794</v>
      </c>
      <c r="U45" s="58">
        <f t="shared" si="5"/>
        <v>-497404</v>
      </c>
      <c r="V45" s="58">
        <f t="shared" si="5"/>
        <v>-1551124</v>
      </c>
      <c r="W45" s="58">
        <f t="shared" si="5"/>
        <v>23554974</v>
      </c>
      <c r="X45" s="58">
        <f t="shared" si="5"/>
        <v>25058803</v>
      </c>
      <c r="Y45" s="58">
        <f t="shared" si="5"/>
        <v>-1503829</v>
      </c>
      <c r="Z45" s="59">
        <f>+IF(X45&lt;&gt;0,+(Y45/X45)*100,0)</f>
        <v>-6.0012004563825334</v>
      </c>
      <c r="AA45" s="56">
        <f>SUM(AA43:AA44)</f>
        <v>25058803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16884861</v>
      </c>
      <c r="D47" s="71">
        <f>SUM(D45:D46)</f>
        <v>0</v>
      </c>
      <c r="E47" s="72">
        <f t="shared" si="6"/>
        <v>23025009</v>
      </c>
      <c r="F47" s="73">
        <f t="shared" si="6"/>
        <v>25058803</v>
      </c>
      <c r="G47" s="73">
        <f t="shared" si="6"/>
        <v>12389007</v>
      </c>
      <c r="H47" s="74">
        <f t="shared" si="6"/>
        <v>-455599</v>
      </c>
      <c r="I47" s="74">
        <f t="shared" si="6"/>
        <v>-463158</v>
      </c>
      <c r="J47" s="74">
        <f t="shared" si="6"/>
        <v>11470250</v>
      </c>
      <c r="K47" s="74">
        <f t="shared" si="6"/>
        <v>-787294</v>
      </c>
      <c r="L47" s="74">
        <f t="shared" si="6"/>
        <v>-500556</v>
      </c>
      <c r="M47" s="73">
        <f t="shared" si="6"/>
        <v>9173785</v>
      </c>
      <c r="N47" s="73">
        <f t="shared" si="6"/>
        <v>7885935</v>
      </c>
      <c r="O47" s="74">
        <f t="shared" si="6"/>
        <v>-634804</v>
      </c>
      <c r="P47" s="74">
        <f t="shared" si="6"/>
        <v>-2002558</v>
      </c>
      <c r="Q47" s="74">
        <f t="shared" si="6"/>
        <v>8387275</v>
      </c>
      <c r="R47" s="74">
        <f t="shared" si="6"/>
        <v>5749913</v>
      </c>
      <c r="S47" s="74">
        <f t="shared" si="6"/>
        <v>-353926</v>
      </c>
      <c r="T47" s="73">
        <f t="shared" si="6"/>
        <v>-699794</v>
      </c>
      <c r="U47" s="73">
        <f t="shared" si="6"/>
        <v>-497404</v>
      </c>
      <c r="V47" s="74">
        <f t="shared" si="6"/>
        <v>-1551124</v>
      </c>
      <c r="W47" s="74">
        <f t="shared" si="6"/>
        <v>23554974</v>
      </c>
      <c r="X47" s="74">
        <f t="shared" si="6"/>
        <v>25058803</v>
      </c>
      <c r="Y47" s="74">
        <f t="shared" si="6"/>
        <v>-1503829</v>
      </c>
      <c r="Z47" s="75">
        <f>+IF(X47&lt;&gt;0,+(Y47/X47)*100,0)</f>
        <v>-6.0012004563825334</v>
      </c>
      <c r="AA47" s="76">
        <f>SUM(AA45:AA46)</f>
        <v>25058803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37050472</v>
      </c>
      <c r="D9" s="6"/>
      <c r="E9" s="7">
        <v>37504113</v>
      </c>
      <c r="F9" s="8">
        <v>39115000</v>
      </c>
      <c r="G9" s="8">
        <v>3218583</v>
      </c>
      <c r="H9" s="8">
        <v>3197677</v>
      </c>
      <c r="I9" s="8">
        <v>2970411</v>
      </c>
      <c r="J9" s="8">
        <v>9386671</v>
      </c>
      <c r="K9" s="8">
        <v>3254791</v>
      </c>
      <c r="L9" s="8">
        <v>3207103</v>
      </c>
      <c r="M9" s="8">
        <v>3223703</v>
      </c>
      <c r="N9" s="8">
        <v>9685597</v>
      </c>
      <c r="O9" s="8">
        <v>3214212</v>
      </c>
      <c r="P9" s="8">
        <v>2762947</v>
      </c>
      <c r="Q9" s="8">
        <v>3126888</v>
      </c>
      <c r="R9" s="8">
        <v>9104047</v>
      </c>
      <c r="S9" s="8">
        <v>2900274</v>
      </c>
      <c r="T9" s="8">
        <v>3091842</v>
      </c>
      <c r="U9" s="8">
        <v>2974607</v>
      </c>
      <c r="V9" s="8">
        <v>8966723</v>
      </c>
      <c r="W9" s="8">
        <v>37143038</v>
      </c>
      <c r="X9" s="8">
        <v>39115000</v>
      </c>
      <c r="Y9" s="8">
        <v>-1971962</v>
      </c>
      <c r="Z9" s="2">
        <v>-5.0414470152115562</v>
      </c>
      <c r="AA9" s="6">
        <v>39115000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37050472</v>
      </c>
      <c r="D21" s="33">
        <f t="shared" si="0"/>
        <v>0</v>
      </c>
      <c r="E21" s="34">
        <f t="shared" si="0"/>
        <v>37504113</v>
      </c>
      <c r="F21" s="35">
        <f t="shared" si="0"/>
        <v>39115000</v>
      </c>
      <c r="G21" s="35">
        <f t="shared" si="0"/>
        <v>3218583</v>
      </c>
      <c r="H21" s="35">
        <f t="shared" si="0"/>
        <v>3197677</v>
      </c>
      <c r="I21" s="35">
        <f t="shared" si="0"/>
        <v>2970411</v>
      </c>
      <c r="J21" s="35">
        <f t="shared" si="0"/>
        <v>9386671</v>
      </c>
      <c r="K21" s="35">
        <f t="shared" si="0"/>
        <v>3254791</v>
      </c>
      <c r="L21" s="35">
        <f t="shared" si="0"/>
        <v>3207103</v>
      </c>
      <c r="M21" s="35">
        <f t="shared" si="0"/>
        <v>3223703</v>
      </c>
      <c r="N21" s="35">
        <f t="shared" si="0"/>
        <v>9685597</v>
      </c>
      <c r="O21" s="35">
        <f t="shared" si="0"/>
        <v>3214212</v>
      </c>
      <c r="P21" s="35">
        <f t="shared" si="0"/>
        <v>2762947</v>
      </c>
      <c r="Q21" s="35">
        <f t="shared" si="0"/>
        <v>3126888</v>
      </c>
      <c r="R21" s="35">
        <f t="shared" si="0"/>
        <v>9104047</v>
      </c>
      <c r="S21" s="35">
        <f t="shared" si="0"/>
        <v>2900274</v>
      </c>
      <c r="T21" s="35">
        <f t="shared" si="0"/>
        <v>3091842</v>
      </c>
      <c r="U21" s="35">
        <f t="shared" si="0"/>
        <v>2974607</v>
      </c>
      <c r="V21" s="35">
        <f t="shared" si="0"/>
        <v>8966723</v>
      </c>
      <c r="W21" s="35">
        <f t="shared" si="0"/>
        <v>37143038</v>
      </c>
      <c r="X21" s="35">
        <f t="shared" si="0"/>
        <v>39115000</v>
      </c>
      <c r="Y21" s="35">
        <f t="shared" si="0"/>
        <v>-1971962</v>
      </c>
      <c r="Z21" s="36">
        <f>+IF(X21&lt;&gt;0,+(Y21/X21)*100,0)</f>
        <v>-5.0414470152115562</v>
      </c>
      <c r="AA21" s="33">
        <f>SUM(AA5:AA20)</f>
        <v>39115000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24738075</v>
      </c>
      <c r="D24" s="6"/>
      <c r="E24" s="7">
        <v>16582960</v>
      </c>
      <c r="F24" s="8">
        <v>19127064</v>
      </c>
      <c r="G24" s="8">
        <v>1278143</v>
      </c>
      <c r="H24" s="8">
        <v>1379260</v>
      </c>
      <c r="I24" s="8">
        <v>1331288</v>
      </c>
      <c r="J24" s="8">
        <v>3988691</v>
      </c>
      <c r="K24" s="8">
        <v>1599333</v>
      </c>
      <c r="L24" s="8">
        <v>2167270</v>
      </c>
      <c r="M24" s="8">
        <v>1537709</v>
      </c>
      <c r="N24" s="8">
        <v>5304312</v>
      </c>
      <c r="O24" s="8">
        <v>1391876</v>
      </c>
      <c r="P24" s="8">
        <v>1393279</v>
      </c>
      <c r="Q24" s="8">
        <v>1412863</v>
      </c>
      <c r="R24" s="8">
        <v>4198018</v>
      </c>
      <c r="S24" s="8">
        <v>1381316</v>
      </c>
      <c r="T24" s="8">
        <v>1375858</v>
      </c>
      <c r="U24" s="8">
        <v>1331010</v>
      </c>
      <c r="V24" s="8">
        <v>4088184</v>
      </c>
      <c r="W24" s="8">
        <v>17579205</v>
      </c>
      <c r="X24" s="8">
        <v>19127064</v>
      </c>
      <c r="Y24" s="8">
        <v>-1547859</v>
      </c>
      <c r="Z24" s="2">
        <v>-8.0925070361033988</v>
      </c>
      <c r="AA24" s="6">
        <v>19127064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2695290</v>
      </c>
      <c r="D26" s="6"/>
      <c r="E26" s="7">
        <v>2000000</v>
      </c>
      <c r="F26" s="8">
        <v>2500000</v>
      </c>
      <c r="G26" s="8"/>
      <c r="H26" s="8"/>
      <c r="I26" s="8">
        <v>426037</v>
      </c>
      <c r="J26" s="8">
        <v>426037</v>
      </c>
      <c r="K26" s="8">
        <v>979425</v>
      </c>
      <c r="L26" s="8"/>
      <c r="M26" s="8">
        <v>-47597</v>
      </c>
      <c r="N26" s="8">
        <v>931828</v>
      </c>
      <c r="O26" s="8">
        <v>319359</v>
      </c>
      <c r="P26" s="8">
        <v>191262</v>
      </c>
      <c r="Q26" s="8"/>
      <c r="R26" s="8">
        <v>510621</v>
      </c>
      <c r="S26" s="8"/>
      <c r="T26" s="8">
        <v>807247</v>
      </c>
      <c r="U26" s="8">
        <v>1942080</v>
      </c>
      <c r="V26" s="8">
        <v>2749327</v>
      </c>
      <c r="W26" s="8">
        <v>4617813</v>
      </c>
      <c r="X26" s="8">
        <v>2500000</v>
      </c>
      <c r="Y26" s="8">
        <v>2117813</v>
      </c>
      <c r="Z26" s="2">
        <v>84.712519999999998</v>
      </c>
      <c r="AA26" s="6">
        <v>2500000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1511770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26504</v>
      </c>
      <c r="D30" s="6"/>
      <c r="E30" s="7">
        <v>66430</v>
      </c>
      <c r="F30" s="8">
        <v>66430</v>
      </c>
      <c r="G30" s="8"/>
      <c r="H30" s="8"/>
      <c r="I30" s="8"/>
      <c r="J30" s="8"/>
      <c r="K30" s="8"/>
      <c r="L30" s="8"/>
      <c r="M30" s="8">
        <v>48318</v>
      </c>
      <c r="N30" s="8">
        <v>48318</v>
      </c>
      <c r="O30" s="8"/>
      <c r="P30" s="8">
        <v>2394</v>
      </c>
      <c r="Q30" s="8"/>
      <c r="R30" s="8">
        <v>2394</v>
      </c>
      <c r="S30" s="8"/>
      <c r="T30" s="8"/>
      <c r="U30" s="8">
        <v>521</v>
      </c>
      <c r="V30" s="8">
        <v>521</v>
      </c>
      <c r="W30" s="8">
        <v>51233</v>
      </c>
      <c r="X30" s="8">
        <v>66430</v>
      </c>
      <c r="Y30" s="8">
        <v>-15197</v>
      </c>
      <c r="Z30" s="2">
        <v>-22.876712328767123</v>
      </c>
      <c r="AA30" s="6">
        <v>66430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116133</v>
      </c>
      <c r="F31" s="8">
        <v>16133</v>
      </c>
      <c r="G31" s="8"/>
      <c r="H31" s="8"/>
      <c r="I31" s="8"/>
      <c r="J31" s="8"/>
      <c r="K31" s="8"/>
      <c r="L31" s="8"/>
      <c r="M31" s="8"/>
      <c r="N31" s="8"/>
      <c r="O31" s="8"/>
      <c r="P31" s="8">
        <v>6250</v>
      </c>
      <c r="Q31" s="8"/>
      <c r="R31" s="8">
        <v>6250</v>
      </c>
      <c r="S31" s="8"/>
      <c r="T31" s="8"/>
      <c r="U31" s="8"/>
      <c r="V31" s="8"/>
      <c r="W31" s="8">
        <v>6250</v>
      </c>
      <c r="X31" s="8">
        <v>16133</v>
      </c>
      <c r="Y31" s="8">
        <v>-9883</v>
      </c>
      <c r="Z31" s="2">
        <v>-61.259530155581729</v>
      </c>
      <c r="AA31" s="6">
        <v>16133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158545</v>
      </c>
      <c r="D33" s="6"/>
      <c r="E33" s="7">
        <v>137950</v>
      </c>
      <c r="F33" s="8">
        <v>190369</v>
      </c>
      <c r="G33" s="8">
        <v>10667</v>
      </c>
      <c r="H33" s="8">
        <v>12035</v>
      </c>
      <c r="I33" s="8">
        <v>11268</v>
      </c>
      <c r="J33" s="8">
        <v>33970</v>
      </c>
      <c r="K33" s="8">
        <v>13846</v>
      </c>
      <c r="L33" s="8">
        <v>19910</v>
      </c>
      <c r="M33" s="8">
        <v>13384</v>
      </c>
      <c r="N33" s="8">
        <v>47140</v>
      </c>
      <c r="O33" s="8">
        <v>11887</v>
      </c>
      <c r="P33" s="8">
        <v>12146</v>
      </c>
      <c r="Q33" s="8">
        <v>13441</v>
      </c>
      <c r="R33" s="8">
        <v>37474</v>
      </c>
      <c r="S33" s="8">
        <v>12627</v>
      </c>
      <c r="T33" s="8">
        <v>12185</v>
      </c>
      <c r="U33" s="8">
        <v>13503</v>
      </c>
      <c r="V33" s="8">
        <v>38315</v>
      </c>
      <c r="W33" s="8">
        <v>156899</v>
      </c>
      <c r="X33" s="8">
        <v>190369</v>
      </c>
      <c r="Y33" s="8">
        <v>-33470</v>
      </c>
      <c r="Z33" s="2">
        <v>-17.581644070200504</v>
      </c>
      <c r="AA33" s="6">
        <v>190369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29130184</v>
      </c>
      <c r="D35" s="33">
        <f>SUM(D24:D34)</f>
        <v>0</v>
      </c>
      <c r="E35" s="34">
        <f t="shared" si="1"/>
        <v>18903473</v>
      </c>
      <c r="F35" s="35">
        <f t="shared" si="1"/>
        <v>21899996</v>
      </c>
      <c r="G35" s="35">
        <f t="shared" si="1"/>
        <v>1288810</v>
      </c>
      <c r="H35" s="35">
        <f t="shared" si="1"/>
        <v>1391295</v>
      </c>
      <c r="I35" s="35">
        <f t="shared" si="1"/>
        <v>1768593</v>
      </c>
      <c r="J35" s="35">
        <f t="shared" si="1"/>
        <v>4448698</v>
      </c>
      <c r="K35" s="35">
        <f t="shared" si="1"/>
        <v>2592604</v>
      </c>
      <c r="L35" s="35">
        <f t="shared" si="1"/>
        <v>2187180</v>
      </c>
      <c r="M35" s="35">
        <f t="shared" si="1"/>
        <v>1551814</v>
      </c>
      <c r="N35" s="35">
        <f t="shared" si="1"/>
        <v>6331598</v>
      </c>
      <c r="O35" s="35">
        <f t="shared" si="1"/>
        <v>1723122</v>
      </c>
      <c r="P35" s="35">
        <f t="shared" si="1"/>
        <v>1605331</v>
      </c>
      <c r="Q35" s="35">
        <f t="shared" si="1"/>
        <v>1426304</v>
      </c>
      <c r="R35" s="35">
        <f t="shared" si="1"/>
        <v>4754757</v>
      </c>
      <c r="S35" s="35">
        <f t="shared" si="1"/>
        <v>1393943</v>
      </c>
      <c r="T35" s="35">
        <f t="shared" si="1"/>
        <v>2195290</v>
      </c>
      <c r="U35" s="35">
        <f t="shared" si="1"/>
        <v>3287114</v>
      </c>
      <c r="V35" s="35">
        <f t="shared" si="1"/>
        <v>6876347</v>
      </c>
      <c r="W35" s="35">
        <f t="shared" si="1"/>
        <v>22411400</v>
      </c>
      <c r="X35" s="35">
        <f t="shared" si="1"/>
        <v>21899996</v>
      </c>
      <c r="Y35" s="35">
        <f t="shared" si="1"/>
        <v>511404</v>
      </c>
      <c r="Z35" s="36">
        <f>+IF(X35&lt;&gt;0,+(Y35/X35)*100,0)</f>
        <v>2.3351785087084034</v>
      </c>
      <c r="AA35" s="33">
        <f>SUM(AA24:AA34)</f>
        <v>21899996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7920288</v>
      </c>
      <c r="D37" s="46">
        <f>+D21-D35</f>
        <v>0</v>
      </c>
      <c r="E37" s="47">
        <f t="shared" si="2"/>
        <v>18600640</v>
      </c>
      <c r="F37" s="48">
        <f t="shared" si="2"/>
        <v>17215004</v>
      </c>
      <c r="G37" s="48">
        <f t="shared" si="2"/>
        <v>1929773</v>
      </c>
      <c r="H37" s="48">
        <f t="shared" si="2"/>
        <v>1806382</v>
      </c>
      <c r="I37" s="48">
        <f t="shared" si="2"/>
        <v>1201818</v>
      </c>
      <c r="J37" s="48">
        <f t="shared" si="2"/>
        <v>4937973</v>
      </c>
      <c r="K37" s="48">
        <f t="shared" si="2"/>
        <v>662187</v>
      </c>
      <c r="L37" s="48">
        <f t="shared" si="2"/>
        <v>1019923</v>
      </c>
      <c r="M37" s="48">
        <f t="shared" si="2"/>
        <v>1671889</v>
      </c>
      <c r="N37" s="48">
        <f t="shared" si="2"/>
        <v>3353999</v>
      </c>
      <c r="O37" s="48">
        <f t="shared" si="2"/>
        <v>1491090</v>
      </c>
      <c r="P37" s="48">
        <f t="shared" si="2"/>
        <v>1157616</v>
      </c>
      <c r="Q37" s="48">
        <f t="shared" si="2"/>
        <v>1700584</v>
      </c>
      <c r="R37" s="48">
        <f t="shared" si="2"/>
        <v>4349290</v>
      </c>
      <c r="S37" s="48">
        <f t="shared" si="2"/>
        <v>1506331</v>
      </c>
      <c r="T37" s="48">
        <f t="shared" si="2"/>
        <v>896552</v>
      </c>
      <c r="U37" s="48">
        <f t="shared" si="2"/>
        <v>-312507</v>
      </c>
      <c r="V37" s="48">
        <f t="shared" si="2"/>
        <v>2090376</v>
      </c>
      <c r="W37" s="48">
        <f t="shared" si="2"/>
        <v>14731638</v>
      </c>
      <c r="X37" s="48">
        <f>IF(F21=F35,0,X21-X35)</f>
        <v>17215004</v>
      </c>
      <c r="Y37" s="48">
        <f t="shared" si="2"/>
        <v>-2483366</v>
      </c>
      <c r="Z37" s="49">
        <f>+IF(X37&lt;&gt;0,+(Y37/X37)*100,0)</f>
        <v>-14.425590606891522</v>
      </c>
      <c r="AA37" s="46">
        <f>+AA21-AA35</f>
        <v>17215004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7920288</v>
      </c>
      <c r="D41" s="56">
        <f>SUM(D37:D40)</f>
        <v>0</v>
      </c>
      <c r="E41" s="57">
        <f t="shared" si="3"/>
        <v>18600640</v>
      </c>
      <c r="F41" s="58">
        <f t="shared" si="3"/>
        <v>17215004</v>
      </c>
      <c r="G41" s="58">
        <f t="shared" si="3"/>
        <v>1929773</v>
      </c>
      <c r="H41" s="58">
        <f t="shared" si="3"/>
        <v>1806382</v>
      </c>
      <c r="I41" s="58">
        <f t="shared" si="3"/>
        <v>1201818</v>
      </c>
      <c r="J41" s="58">
        <f t="shared" si="3"/>
        <v>4937973</v>
      </c>
      <c r="K41" s="58">
        <f t="shared" si="3"/>
        <v>662187</v>
      </c>
      <c r="L41" s="58">
        <f t="shared" si="3"/>
        <v>1019923</v>
      </c>
      <c r="M41" s="58">
        <f t="shared" si="3"/>
        <v>1671889</v>
      </c>
      <c r="N41" s="58">
        <f t="shared" si="3"/>
        <v>3353999</v>
      </c>
      <c r="O41" s="58">
        <f t="shared" si="3"/>
        <v>1491090</v>
      </c>
      <c r="P41" s="58">
        <f t="shared" si="3"/>
        <v>1157616</v>
      </c>
      <c r="Q41" s="58">
        <f t="shared" si="3"/>
        <v>1700584</v>
      </c>
      <c r="R41" s="58">
        <f t="shared" si="3"/>
        <v>4349290</v>
      </c>
      <c r="S41" s="58">
        <f t="shared" si="3"/>
        <v>1506331</v>
      </c>
      <c r="T41" s="58">
        <f t="shared" si="3"/>
        <v>896552</v>
      </c>
      <c r="U41" s="58">
        <f t="shared" si="3"/>
        <v>-312507</v>
      </c>
      <c r="V41" s="58">
        <f t="shared" si="3"/>
        <v>2090376</v>
      </c>
      <c r="W41" s="58">
        <f t="shared" si="3"/>
        <v>14731638</v>
      </c>
      <c r="X41" s="58">
        <f t="shared" si="3"/>
        <v>17215004</v>
      </c>
      <c r="Y41" s="58">
        <f t="shared" si="3"/>
        <v>-2483366</v>
      </c>
      <c r="Z41" s="59">
        <f>+IF(X41&lt;&gt;0,+(Y41/X41)*100,0)</f>
        <v>-14.425590606891522</v>
      </c>
      <c r="AA41" s="56">
        <f>SUM(AA37:AA40)</f>
        <v>17215004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7920288</v>
      </c>
      <c r="D43" s="64">
        <f>+D41-D42</f>
        <v>0</v>
      </c>
      <c r="E43" s="65">
        <f t="shared" si="4"/>
        <v>18600640</v>
      </c>
      <c r="F43" s="66">
        <f t="shared" si="4"/>
        <v>17215004</v>
      </c>
      <c r="G43" s="66">
        <f t="shared" si="4"/>
        <v>1929773</v>
      </c>
      <c r="H43" s="66">
        <f t="shared" si="4"/>
        <v>1806382</v>
      </c>
      <c r="I43" s="66">
        <f t="shared" si="4"/>
        <v>1201818</v>
      </c>
      <c r="J43" s="66">
        <f t="shared" si="4"/>
        <v>4937973</v>
      </c>
      <c r="K43" s="66">
        <f t="shared" si="4"/>
        <v>662187</v>
      </c>
      <c r="L43" s="66">
        <f t="shared" si="4"/>
        <v>1019923</v>
      </c>
      <c r="M43" s="66">
        <f t="shared" si="4"/>
        <v>1671889</v>
      </c>
      <c r="N43" s="66">
        <f t="shared" si="4"/>
        <v>3353999</v>
      </c>
      <c r="O43" s="66">
        <f t="shared" si="4"/>
        <v>1491090</v>
      </c>
      <c r="P43" s="66">
        <f t="shared" si="4"/>
        <v>1157616</v>
      </c>
      <c r="Q43" s="66">
        <f t="shared" si="4"/>
        <v>1700584</v>
      </c>
      <c r="R43" s="66">
        <f t="shared" si="4"/>
        <v>4349290</v>
      </c>
      <c r="S43" s="66">
        <f t="shared" si="4"/>
        <v>1506331</v>
      </c>
      <c r="T43" s="66">
        <f t="shared" si="4"/>
        <v>896552</v>
      </c>
      <c r="U43" s="66">
        <f t="shared" si="4"/>
        <v>-312507</v>
      </c>
      <c r="V43" s="66">
        <f t="shared" si="4"/>
        <v>2090376</v>
      </c>
      <c r="W43" s="66">
        <f t="shared" si="4"/>
        <v>14731638</v>
      </c>
      <c r="X43" s="66">
        <f t="shared" si="4"/>
        <v>17215004</v>
      </c>
      <c r="Y43" s="66">
        <f t="shared" si="4"/>
        <v>-2483366</v>
      </c>
      <c r="Z43" s="67">
        <f>+IF(X43&lt;&gt;0,+(Y43/X43)*100,0)</f>
        <v>-14.425590606891522</v>
      </c>
      <c r="AA43" s="64">
        <f>+AA41-AA42</f>
        <v>17215004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7920288</v>
      </c>
      <c r="D45" s="56">
        <f>SUM(D43:D44)</f>
        <v>0</v>
      </c>
      <c r="E45" s="57">
        <f t="shared" si="5"/>
        <v>18600640</v>
      </c>
      <c r="F45" s="58">
        <f t="shared" si="5"/>
        <v>17215004</v>
      </c>
      <c r="G45" s="58">
        <f t="shared" si="5"/>
        <v>1929773</v>
      </c>
      <c r="H45" s="58">
        <f t="shared" si="5"/>
        <v>1806382</v>
      </c>
      <c r="I45" s="58">
        <f t="shared" si="5"/>
        <v>1201818</v>
      </c>
      <c r="J45" s="58">
        <f t="shared" si="5"/>
        <v>4937973</v>
      </c>
      <c r="K45" s="58">
        <f t="shared" si="5"/>
        <v>662187</v>
      </c>
      <c r="L45" s="58">
        <f t="shared" si="5"/>
        <v>1019923</v>
      </c>
      <c r="M45" s="58">
        <f t="shared" si="5"/>
        <v>1671889</v>
      </c>
      <c r="N45" s="58">
        <f t="shared" si="5"/>
        <v>3353999</v>
      </c>
      <c r="O45" s="58">
        <f t="shared" si="5"/>
        <v>1491090</v>
      </c>
      <c r="P45" s="58">
        <f t="shared" si="5"/>
        <v>1157616</v>
      </c>
      <c r="Q45" s="58">
        <f t="shared" si="5"/>
        <v>1700584</v>
      </c>
      <c r="R45" s="58">
        <f t="shared" si="5"/>
        <v>4349290</v>
      </c>
      <c r="S45" s="58">
        <f t="shared" si="5"/>
        <v>1506331</v>
      </c>
      <c r="T45" s="58">
        <f t="shared" si="5"/>
        <v>896552</v>
      </c>
      <c r="U45" s="58">
        <f t="shared" si="5"/>
        <v>-312507</v>
      </c>
      <c r="V45" s="58">
        <f t="shared" si="5"/>
        <v>2090376</v>
      </c>
      <c r="W45" s="58">
        <f t="shared" si="5"/>
        <v>14731638</v>
      </c>
      <c r="X45" s="58">
        <f t="shared" si="5"/>
        <v>17215004</v>
      </c>
      <c r="Y45" s="58">
        <f t="shared" si="5"/>
        <v>-2483366</v>
      </c>
      <c r="Z45" s="59">
        <f>+IF(X45&lt;&gt;0,+(Y45/X45)*100,0)</f>
        <v>-14.425590606891522</v>
      </c>
      <c r="AA45" s="56">
        <f>SUM(AA43:AA44)</f>
        <v>17215004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7920288</v>
      </c>
      <c r="D47" s="71">
        <f>SUM(D45:D46)</f>
        <v>0</v>
      </c>
      <c r="E47" s="72">
        <f t="shared" si="6"/>
        <v>18600640</v>
      </c>
      <c r="F47" s="73">
        <f t="shared" si="6"/>
        <v>17215004</v>
      </c>
      <c r="G47" s="73">
        <f t="shared" si="6"/>
        <v>1929773</v>
      </c>
      <c r="H47" s="74">
        <f t="shared" si="6"/>
        <v>1806382</v>
      </c>
      <c r="I47" s="74">
        <f t="shared" si="6"/>
        <v>1201818</v>
      </c>
      <c r="J47" s="74">
        <f t="shared" si="6"/>
        <v>4937973</v>
      </c>
      <c r="K47" s="74">
        <f t="shared" si="6"/>
        <v>662187</v>
      </c>
      <c r="L47" s="74">
        <f t="shared" si="6"/>
        <v>1019923</v>
      </c>
      <c r="M47" s="73">
        <f t="shared" si="6"/>
        <v>1671889</v>
      </c>
      <c r="N47" s="73">
        <f t="shared" si="6"/>
        <v>3353999</v>
      </c>
      <c r="O47" s="74">
        <f t="shared" si="6"/>
        <v>1491090</v>
      </c>
      <c r="P47" s="74">
        <f t="shared" si="6"/>
        <v>1157616</v>
      </c>
      <c r="Q47" s="74">
        <f t="shared" si="6"/>
        <v>1700584</v>
      </c>
      <c r="R47" s="74">
        <f t="shared" si="6"/>
        <v>4349290</v>
      </c>
      <c r="S47" s="74">
        <f t="shared" si="6"/>
        <v>1506331</v>
      </c>
      <c r="T47" s="73">
        <f t="shared" si="6"/>
        <v>896552</v>
      </c>
      <c r="U47" s="73">
        <f t="shared" si="6"/>
        <v>-312507</v>
      </c>
      <c r="V47" s="74">
        <f t="shared" si="6"/>
        <v>2090376</v>
      </c>
      <c r="W47" s="74">
        <f t="shared" si="6"/>
        <v>14731638</v>
      </c>
      <c r="X47" s="74">
        <f t="shared" si="6"/>
        <v>17215004</v>
      </c>
      <c r="Y47" s="74">
        <f t="shared" si="6"/>
        <v>-2483366</v>
      </c>
      <c r="Z47" s="75">
        <f>+IF(X47&lt;&gt;0,+(Y47/X47)*100,0)</f>
        <v>-14.425590606891522</v>
      </c>
      <c r="AA47" s="76">
        <f>SUM(AA45:AA46)</f>
        <v>17215004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35604</v>
      </c>
      <c r="D8" s="6"/>
      <c r="E8" s="7">
        <v>30259</v>
      </c>
      <c r="F8" s="8">
        <v>30259</v>
      </c>
      <c r="G8" s="8"/>
      <c r="H8" s="8"/>
      <c r="I8" s="8">
        <v>152</v>
      </c>
      <c r="J8" s="8">
        <v>152</v>
      </c>
      <c r="K8" s="8">
        <v>3779</v>
      </c>
      <c r="L8" s="8">
        <v>2834</v>
      </c>
      <c r="M8" s="8">
        <v>2834</v>
      </c>
      <c r="N8" s="8">
        <v>9447</v>
      </c>
      <c r="O8" s="8">
        <v>2834</v>
      </c>
      <c r="P8" s="8">
        <v>3779</v>
      </c>
      <c r="Q8" s="8">
        <v>1889</v>
      </c>
      <c r="R8" s="8">
        <v>8502</v>
      </c>
      <c r="S8" s="8">
        <v>4723</v>
      </c>
      <c r="T8" s="8">
        <v>945</v>
      </c>
      <c r="U8" s="8">
        <v>3779</v>
      </c>
      <c r="V8" s="8">
        <v>9447</v>
      </c>
      <c r="W8" s="8">
        <v>27548</v>
      </c>
      <c r="X8" s="8">
        <v>30259</v>
      </c>
      <c r="Y8" s="8">
        <v>-2711</v>
      </c>
      <c r="Z8" s="2">
        <v>-8.9593178888925618</v>
      </c>
      <c r="AA8" s="6">
        <v>30259</v>
      </c>
    </row>
    <row r="9" spans="1:27" x14ac:dyDescent="0.25">
      <c r="A9" s="25" t="s">
        <v>37</v>
      </c>
      <c r="B9" s="24" t="s">
        <v>32</v>
      </c>
      <c r="C9" s="6">
        <v>2546671</v>
      </c>
      <c r="D9" s="6"/>
      <c r="E9" s="7">
        <v>3169786</v>
      </c>
      <c r="F9" s="8">
        <v>3169786</v>
      </c>
      <c r="G9" s="8"/>
      <c r="H9" s="8"/>
      <c r="I9" s="8"/>
      <c r="J9" s="8"/>
      <c r="K9" s="8">
        <v>-101636</v>
      </c>
      <c r="L9" s="8">
        <v>312968</v>
      </c>
      <c r="M9" s="8">
        <v>320041</v>
      </c>
      <c r="N9" s="8">
        <v>531373</v>
      </c>
      <c r="O9" s="8">
        <v>2363</v>
      </c>
      <c r="P9" s="8">
        <v>-23003</v>
      </c>
      <c r="Q9" s="8">
        <v>309098</v>
      </c>
      <c r="R9" s="8">
        <v>288458</v>
      </c>
      <c r="S9" s="8">
        <v>327769</v>
      </c>
      <c r="T9" s="8">
        <v>-569</v>
      </c>
      <c r="U9" s="8">
        <v>-21793</v>
      </c>
      <c r="V9" s="8">
        <v>305407</v>
      </c>
      <c r="W9" s="8">
        <v>1125238</v>
      </c>
      <c r="X9" s="8">
        <v>3169786</v>
      </c>
      <c r="Y9" s="8">
        <v>-2044548</v>
      </c>
      <c r="Z9" s="2">
        <v>-64.501136669794107</v>
      </c>
      <c r="AA9" s="6">
        <v>3169786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2582275</v>
      </c>
      <c r="D21" s="33">
        <f t="shared" si="0"/>
        <v>0</v>
      </c>
      <c r="E21" s="34">
        <f t="shared" si="0"/>
        <v>3200045</v>
      </c>
      <c r="F21" s="35">
        <f t="shared" si="0"/>
        <v>3200045</v>
      </c>
      <c r="G21" s="35">
        <f t="shared" si="0"/>
        <v>0</v>
      </c>
      <c r="H21" s="35">
        <f t="shared" si="0"/>
        <v>0</v>
      </c>
      <c r="I21" s="35">
        <f t="shared" si="0"/>
        <v>152</v>
      </c>
      <c r="J21" s="35">
        <f t="shared" si="0"/>
        <v>152</v>
      </c>
      <c r="K21" s="35">
        <f t="shared" si="0"/>
        <v>-97857</v>
      </c>
      <c r="L21" s="35">
        <f t="shared" si="0"/>
        <v>315802</v>
      </c>
      <c r="M21" s="35">
        <f t="shared" si="0"/>
        <v>322875</v>
      </c>
      <c r="N21" s="35">
        <f t="shared" si="0"/>
        <v>540820</v>
      </c>
      <c r="O21" s="35">
        <f t="shared" si="0"/>
        <v>5197</v>
      </c>
      <c r="P21" s="35">
        <f t="shared" si="0"/>
        <v>-19224</v>
      </c>
      <c r="Q21" s="35">
        <f t="shared" si="0"/>
        <v>310987</v>
      </c>
      <c r="R21" s="35">
        <f t="shared" si="0"/>
        <v>296960</v>
      </c>
      <c r="S21" s="35">
        <f t="shared" si="0"/>
        <v>332492</v>
      </c>
      <c r="T21" s="35">
        <f t="shared" si="0"/>
        <v>376</v>
      </c>
      <c r="U21" s="35">
        <f t="shared" si="0"/>
        <v>-18014</v>
      </c>
      <c r="V21" s="35">
        <f t="shared" si="0"/>
        <v>314854</v>
      </c>
      <c r="W21" s="35">
        <f t="shared" si="0"/>
        <v>1152786</v>
      </c>
      <c r="X21" s="35">
        <f t="shared" si="0"/>
        <v>3200045</v>
      </c>
      <c r="Y21" s="35">
        <f t="shared" si="0"/>
        <v>-2047259</v>
      </c>
      <c r="Z21" s="36">
        <f>+IF(X21&lt;&gt;0,+(Y21/X21)*100,0)</f>
        <v>-63.975944088286262</v>
      </c>
      <c r="AA21" s="33">
        <f>SUM(AA5:AA20)</f>
        <v>3200045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1085824</v>
      </c>
      <c r="D24" s="6"/>
      <c r="E24" s="7">
        <v>915638</v>
      </c>
      <c r="F24" s="8">
        <v>915638</v>
      </c>
      <c r="G24" s="8"/>
      <c r="H24" s="8">
        <v>99915</v>
      </c>
      <c r="I24" s="8">
        <v>107707</v>
      </c>
      <c r="J24" s="8">
        <v>207622</v>
      </c>
      <c r="K24" s="8">
        <v>85975</v>
      </c>
      <c r="L24" s="8">
        <v>152027</v>
      </c>
      <c r="M24" s="8">
        <v>136420</v>
      </c>
      <c r="N24" s="8">
        <v>374422</v>
      </c>
      <c r="O24" s="8">
        <v>111255</v>
      </c>
      <c r="P24" s="8">
        <v>214905</v>
      </c>
      <c r="Q24" s="8">
        <v>183054</v>
      </c>
      <c r="R24" s="8">
        <v>509214</v>
      </c>
      <c r="S24" s="8">
        <v>94323</v>
      </c>
      <c r="T24" s="8">
        <v>116337</v>
      </c>
      <c r="U24" s="8">
        <v>102949</v>
      </c>
      <c r="V24" s="8">
        <v>313609</v>
      </c>
      <c r="W24" s="8">
        <v>1404867</v>
      </c>
      <c r="X24" s="8">
        <v>915638</v>
      </c>
      <c r="Y24" s="8">
        <v>489229</v>
      </c>
      <c r="Z24" s="2">
        <v>53.430394981422793</v>
      </c>
      <c r="AA24" s="6">
        <v>915638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768830</v>
      </c>
      <c r="F26" s="8">
        <v>768830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768830</v>
      </c>
      <c r="Y26" s="8">
        <v>-768830</v>
      </c>
      <c r="Z26" s="2">
        <v>-100</v>
      </c>
      <c r="AA26" s="6">
        <v>768830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900000</v>
      </c>
      <c r="F27" s="8">
        <v>900000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900000</v>
      </c>
      <c r="Y27" s="8">
        <v>-900000</v>
      </c>
      <c r="Z27" s="2">
        <v>-100</v>
      </c>
      <c r="AA27" s="6">
        <v>900000</v>
      </c>
    </row>
    <row r="28" spans="1:27" x14ac:dyDescent="0.25">
      <c r="A28" s="25" t="s">
        <v>54</v>
      </c>
      <c r="B28" s="24" t="s">
        <v>32</v>
      </c>
      <c r="C28" s="6">
        <v>2720776</v>
      </c>
      <c r="D28" s="6"/>
      <c r="E28" s="7">
        <v>1300000</v>
      </c>
      <c r="F28" s="8">
        <v>2600000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2600000</v>
      </c>
      <c r="Y28" s="8">
        <v>-2600000</v>
      </c>
      <c r="Z28" s="2">
        <v>-100</v>
      </c>
      <c r="AA28" s="6">
        <v>2600000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42243</v>
      </c>
      <c r="D30" s="6"/>
      <c r="E30" s="7">
        <v>135000</v>
      </c>
      <c r="F30" s="8">
        <v>135000</v>
      </c>
      <c r="G30" s="8"/>
      <c r="H30" s="8"/>
      <c r="I30" s="8"/>
      <c r="J30" s="8"/>
      <c r="K30" s="8"/>
      <c r="L30" s="8"/>
      <c r="M30" s="8"/>
      <c r="N30" s="8"/>
      <c r="O30" s="8">
        <v>1174</v>
      </c>
      <c r="P30" s="8">
        <v>117</v>
      </c>
      <c r="Q30" s="8">
        <v>29052</v>
      </c>
      <c r="R30" s="8">
        <v>30343</v>
      </c>
      <c r="S30" s="8"/>
      <c r="T30" s="8"/>
      <c r="U30" s="8">
        <v>720</v>
      </c>
      <c r="V30" s="8">
        <v>720</v>
      </c>
      <c r="W30" s="8">
        <v>31063</v>
      </c>
      <c r="X30" s="8">
        <v>135000</v>
      </c>
      <c r="Y30" s="8">
        <v>-103937</v>
      </c>
      <c r="Z30" s="2">
        <v>-76.990370370370371</v>
      </c>
      <c r="AA30" s="6">
        <v>135000</v>
      </c>
    </row>
    <row r="31" spans="1:27" x14ac:dyDescent="0.25">
      <c r="A31" s="25" t="s">
        <v>57</v>
      </c>
      <c r="B31" s="24" t="s">
        <v>32</v>
      </c>
      <c r="C31" s="6">
        <v>42398</v>
      </c>
      <c r="D31" s="6"/>
      <c r="E31" s="7">
        <v>18998</v>
      </c>
      <c r="F31" s="8">
        <v>18998</v>
      </c>
      <c r="G31" s="8"/>
      <c r="H31" s="8"/>
      <c r="I31" s="8"/>
      <c r="J31" s="8"/>
      <c r="K31" s="8">
        <v>87</v>
      </c>
      <c r="L31" s="8"/>
      <c r="M31" s="8"/>
      <c r="N31" s="8">
        <v>87</v>
      </c>
      <c r="O31" s="8"/>
      <c r="P31" s="8">
        <v>4618</v>
      </c>
      <c r="Q31" s="8">
        <v>8817</v>
      </c>
      <c r="R31" s="8">
        <v>13435</v>
      </c>
      <c r="S31" s="8"/>
      <c r="T31" s="8"/>
      <c r="U31" s="8">
        <v>40834</v>
      </c>
      <c r="V31" s="8">
        <v>40834</v>
      </c>
      <c r="W31" s="8">
        <v>54356</v>
      </c>
      <c r="X31" s="8">
        <v>18998</v>
      </c>
      <c r="Y31" s="8">
        <v>35358</v>
      </c>
      <c r="Z31" s="2">
        <v>186.11432782398148</v>
      </c>
      <c r="AA31" s="6">
        <v>18998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334167</v>
      </c>
      <c r="D33" s="6"/>
      <c r="E33" s="7">
        <v>398696</v>
      </c>
      <c r="F33" s="8">
        <v>398696</v>
      </c>
      <c r="G33" s="8"/>
      <c r="H33" s="8">
        <v>938</v>
      </c>
      <c r="I33" s="8">
        <v>1020</v>
      </c>
      <c r="J33" s="8">
        <v>1958</v>
      </c>
      <c r="K33" s="8">
        <v>773</v>
      </c>
      <c r="L33" s="8">
        <v>16639</v>
      </c>
      <c r="M33" s="8">
        <v>24755</v>
      </c>
      <c r="N33" s="8">
        <v>42167</v>
      </c>
      <c r="O33" s="8">
        <v>33372</v>
      </c>
      <c r="P33" s="8">
        <v>51782</v>
      </c>
      <c r="Q33" s="8">
        <v>55594</v>
      </c>
      <c r="R33" s="8">
        <v>140748</v>
      </c>
      <c r="S33" s="8">
        <v>40797</v>
      </c>
      <c r="T33" s="8">
        <v>33974</v>
      </c>
      <c r="U33" s="8">
        <v>33978</v>
      </c>
      <c r="V33" s="8">
        <v>108749</v>
      </c>
      <c r="W33" s="8">
        <v>293622</v>
      </c>
      <c r="X33" s="8">
        <v>398696</v>
      </c>
      <c r="Y33" s="8">
        <v>-105074</v>
      </c>
      <c r="Z33" s="2">
        <v>-26.354415394185043</v>
      </c>
      <c r="AA33" s="6">
        <v>398696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4225408</v>
      </c>
      <c r="D35" s="33">
        <f>SUM(D24:D34)</f>
        <v>0</v>
      </c>
      <c r="E35" s="34">
        <f t="shared" si="1"/>
        <v>4437162</v>
      </c>
      <c r="F35" s="35">
        <f t="shared" si="1"/>
        <v>5737162</v>
      </c>
      <c r="G35" s="35">
        <f t="shared" si="1"/>
        <v>0</v>
      </c>
      <c r="H35" s="35">
        <f t="shared" si="1"/>
        <v>100853</v>
      </c>
      <c r="I35" s="35">
        <f t="shared" si="1"/>
        <v>108727</v>
      </c>
      <c r="J35" s="35">
        <f t="shared" si="1"/>
        <v>209580</v>
      </c>
      <c r="K35" s="35">
        <f t="shared" si="1"/>
        <v>86835</v>
      </c>
      <c r="L35" s="35">
        <f t="shared" si="1"/>
        <v>168666</v>
      </c>
      <c r="M35" s="35">
        <f t="shared" si="1"/>
        <v>161175</v>
      </c>
      <c r="N35" s="35">
        <f t="shared" si="1"/>
        <v>416676</v>
      </c>
      <c r="O35" s="35">
        <f t="shared" si="1"/>
        <v>145801</v>
      </c>
      <c r="P35" s="35">
        <f t="shared" si="1"/>
        <v>271422</v>
      </c>
      <c r="Q35" s="35">
        <f t="shared" si="1"/>
        <v>276517</v>
      </c>
      <c r="R35" s="35">
        <f t="shared" si="1"/>
        <v>693740</v>
      </c>
      <c r="S35" s="35">
        <f t="shared" si="1"/>
        <v>135120</v>
      </c>
      <c r="T35" s="35">
        <f t="shared" si="1"/>
        <v>150311</v>
      </c>
      <c r="U35" s="35">
        <f t="shared" si="1"/>
        <v>178481</v>
      </c>
      <c r="V35" s="35">
        <f t="shared" si="1"/>
        <v>463912</v>
      </c>
      <c r="W35" s="35">
        <f t="shared" si="1"/>
        <v>1783908</v>
      </c>
      <c r="X35" s="35">
        <f t="shared" si="1"/>
        <v>5737162</v>
      </c>
      <c r="Y35" s="35">
        <f t="shared" si="1"/>
        <v>-3953254</v>
      </c>
      <c r="Z35" s="36">
        <f>+IF(X35&lt;&gt;0,+(Y35/X35)*100,0)</f>
        <v>-68.906089805377647</v>
      </c>
      <c r="AA35" s="33">
        <f>SUM(AA24:AA34)</f>
        <v>5737162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-1643133</v>
      </c>
      <c r="D37" s="46">
        <f>+D21-D35</f>
        <v>0</v>
      </c>
      <c r="E37" s="47">
        <f t="shared" si="2"/>
        <v>-1237117</v>
      </c>
      <c r="F37" s="48">
        <f t="shared" si="2"/>
        <v>-2537117</v>
      </c>
      <c r="G37" s="48">
        <f t="shared" si="2"/>
        <v>0</v>
      </c>
      <c r="H37" s="48">
        <f t="shared" si="2"/>
        <v>-100853</v>
      </c>
      <c r="I37" s="48">
        <f t="shared" si="2"/>
        <v>-108575</v>
      </c>
      <c r="J37" s="48">
        <f t="shared" si="2"/>
        <v>-209428</v>
      </c>
      <c r="K37" s="48">
        <f t="shared" si="2"/>
        <v>-184692</v>
      </c>
      <c r="L37" s="48">
        <f t="shared" si="2"/>
        <v>147136</v>
      </c>
      <c r="M37" s="48">
        <f t="shared" si="2"/>
        <v>161700</v>
      </c>
      <c r="N37" s="48">
        <f t="shared" si="2"/>
        <v>124144</v>
      </c>
      <c r="O37" s="48">
        <f t="shared" si="2"/>
        <v>-140604</v>
      </c>
      <c r="P37" s="48">
        <f t="shared" si="2"/>
        <v>-290646</v>
      </c>
      <c r="Q37" s="48">
        <f t="shared" si="2"/>
        <v>34470</v>
      </c>
      <c r="R37" s="48">
        <f t="shared" si="2"/>
        <v>-396780</v>
      </c>
      <c r="S37" s="48">
        <f t="shared" si="2"/>
        <v>197372</v>
      </c>
      <c r="T37" s="48">
        <f t="shared" si="2"/>
        <v>-149935</v>
      </c>
      <c r="U37" s="48">
        <f t="shared" si="2"/>
        <v>-196495</v>
      </c>
      <c r="V37" s="48">
        <f t="shared" si="2"/>
        <v>-149058</v>
      </c>
      <c r="W37" s="48">
        <f t="shared" si="2"/>
        <v>-631122</v>
      </c>
      <c r="X37" s="48">
        <f>IF(F21=F35,0,X21-X35)</f>
        <v>-2537117</v>
      </c>
      <c r="Y37" s="48">
        <f t="shared" si="2"/>
        <v>1905995</v>
      </c>
      <c r="Z37" s="49">
        <f>+IF(X37&lt;&gt;0,+(Y37/X37)*100,0)</f>
        <v>-75.124442428157636</v>
      </c>
      <c r="AA37" s="46">
        <f>+AA21-AA35</f>
        <v>-2537117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-1643133</v>
      </c>
      <c r="D41" s="56">
        <f>SUM(D37:D40)</f>
        <v>0</v>
      </c>
      <c r="E41" s="57">
        <f t="shared" si="3"/>
        <v>-1237117</v>
      </c>
      <c r="F41" s="58">
        <f t="shared" si="3"/>
        <v>-2537117</v>
      </c>
      <c r="G41" s="58">
        <f t="shared" si="3"/>
        <v>0</v>
      </c>
      <c r="H41" s="58">
        <f t="shared" si="3"/>
        <v>-100853</v>
      </c>
      <c r="I41" s="58">
        <f t="shared" si="3"/>
        <v>-108575</v>
      </c>
      <c r="J41" s="58">
        <f t="shared" si="3"/>
        <v>-209428</v>
      </c>
      <c r="K41" s="58">
        <f t="shared" si="3"/>
        <v>-184692</v>
      </c>
      <c r="L41" s="58">
        <f t="shared" si="3"/>
        <v>147136</v>
      </c>
      <c r="M41" s="58">
        <f t="shared" si="3"/>
        <v>161700</v>
      </c>
      <c r="N41" s="58">
        <f t="shared" si="3"/>
        <v>124144</v>
      </c>
      <c r="O41" s="58">
        <f t="shared" si="3"/>
        <v>-140604</v>
      </c>
      <c r="P41" s="58">
        <f t="shared" si="3"/>
        <v>-290646</v>
      </c>
      <c r="Q41" s="58">
        <f t="shared" si="3"/>
        <v>34470</v>
      </c>
      <c r="R41" s="58">
        <f t="shared" si="3"/>
        <v>-396780</v>
      </c>
      <c r="S41" s="58">
        <f t="shared" si="3"/>
        <v>197372</v>
      </c>
      <c r="T41" s="58">
        <f t="shared" si="3"/>
        <v>-149935</v>
      </c>
      <c r="U41" s="58">
        <f t="shared" si="3"/>
        <v>-196495</v>
      </c>
      <c r="V41" s="58">
        <f t="shared" si="3"/>
        <v>-149058</v>
      </c>
      <c r="W41" s="58">
        <f t="shared" si="3"/>
        <v>-631122</v>
      </c>
      <c r="X41" s="58">
        <f t="shared" si="3"/>
        <v>-2537117</v>
      </c>
      <c r="Y41" s="58">
        <f t="shared" si="3"/>
        <v>1905995</v>
      </c>
      <c r="Z41" s="59">
        <f>+IF(X41&lt;&gt;0,+(Y41/X41)*100,0)</f>
        <v>-75.124442428157636</v>
      </c>
      <c r="AA41" s="56">
        <f>SUM(AA37:AA40)</f>
        <v>-2537117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-1643133</v>
      </c>
      <c r="D43" s="64">
        <f>+D41-D42</f>
        <v>0</v>
      </c>
      <c r="E43" s="65">
        <f t="shared" si="4"/>
        <v>-1237117</v>
      </c>
      <c r="F43" s="66">
        <f t="shared" si="4"/>
        <v>-2537117</v>
      </c>
      <c r="G43" s="66">
        <f t="shared" si="4"/>
        <v>0</v>
      </c>
      <c r="H43" s="66">
        <f t="shared" si="4"/>
        <v>-100853</v>
      </c>
      <c r="I43" s="66">
        <f t="shared" si="4"/>
        <v>-108575</v>
      </c>
      <c r="J43" s="66">
        <f t="shared" si="4"/>
        <v>-209428</v>
      </c>
      <c r="K43" s="66">
        <f t="shared" si="4"/>
        <v>-184692</v>
      </c>
      <c r="L43" s="66">
        <f t="shared" si="4"/>
        <v>147136</v>
      </c>
      <c r="M43" s="66">
        <f t="shared" si="4"/>
        <v>161700</v>
      </c>
      <c r="N43" s="66">
        <f t="shared" si="4"/>
        <v>124144</v>
      </c>
      <c r="O43" s="66">
        <f t="shared" si="4"/>
        <v>-140604</v>
      </c>
      <c r="P43" s="66">
        <f t="shared" si="4"/>
        <v>-290646</v>
      </c>
      <c r="Q43" s="66">
        <f t="shared" si="4"/>
        <v>34470</v>
      </c>
      <c r="R43" s="66">
        <f t="shared" si="4"/>
        <v>-396780</v>
      </c>
      <c r="S43" s="66">
        <f t="shared" si="4"/>
        <v>197372</v>
      </c>
      <c r="T43" s="66">
        <f t="shared" si="4"/>
        <v>-149935</v>
      </c>
      <c r="U43" s="66">
        <f t="shared" si="4"/>
        <v>-196495</v>
      </c>
      <c r="V43" s="66">
        <f t="shared" si="4"/>
        <v>-149058</v>
      </c>
      <c r="W43" s="66">
        <f t="shared" si="4"/>
        <v>-631122</v>
      </c>
      <c r="X43" s="66">
        <f t="shared" si="4"/>
        <v>-2537117</v>
      </c>
      <c r="Y43" s="66">
        <f t="shared" si="4"/>
        <v>1905995</v>
      </c>
      <c r="Z43" s="67">
        <f>+IF(X43&lt;&gt;0,+(Y43/X43)*100,0)</f>
        <v>-75.124442428157636</v>
      </c>
      <c r="AA43" s="64">
        <f>+AA41-AA42</f>
        <v>-2537117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-1643133</v>
      </c>
      <c r="D45" s="56">
        <f>SUM(D43:D44)</f>
        <v>0</v>
      </c>
      <c r="E45" s="57">
        <f t="shared" si="5"/>
        <v>-1237117</v>
      </c>
      <c r="F45" s="58">
        <f t="shared" si="5"/>
        <v>-2537117</v>
      </c>
      <c r="G45" s="58">
        <f t="shared" si="5"/>
        <v>0</v>
      </c>
      <c r="H45" s="58">
        <f t="shared" si="5"/>
        <v>-100853</v>
      </c>
      <c r="I45" s="58">
        <f t="shared" si="5"/>
        <v>-108575</v>
      </c>
      <c r="J45" s="58">
        <f t="shared" si="5"/>
        <v>-209428</v>
      </c>
      <c r="K45" s="58">
        <f t="shared" si="5"/>
        <v>-184692</v>
      </c>
      <c r="L45" s="58">
        <f t="shared" si="5"/>
        <v>147136</v>
      </c>
      <c r="M45" s="58">
        <f t="shared" si="5"/>
        <v>161700</v>
      </c>
      <c r="N45" s="58">
        <f t="shared" si="5"/>
        <v>124144</v>
      </c>
      <c r="O45" s="58">
        <f t="shared" si="5"/>
        <v>-140604</v>
      </c>
      <c r="P45" s="58">
        <f t="shared" si="5"/>
        <v>-290646</v>
      </c>
      <c r="Q45" s="58">
        <f t="shared" si="5"/>
        <v>34470</v>
      </c>
      <c r="R45" s="58">
        <f t="shared" si="5"/>
        <v>-396780</v>
      </c>
      <c r="S45" s="58">
        <f t="shared" si="5"/>
        <v>197372</v>
      </c>
      <c r="T45" s="58">
        <f t="shared" si="5"/>
        <v>-149935</v>
      </c>
      <c r="U45" s="58">
        <f t="shared" si="5"/>
        <v>-196495</v>
      </c>
      <c r="V45" s="58">
        <f t="shared" si="5"/>
        <v>-149058</v>
      </c>
      <c r="W45" s="58">
        <f t="shared" si="5"/>
        <v>-631122</v>
      </c>
      <c r="X45" s="58">
        <f t="shared" si="5"/>
        <v>-2537117</v>
      </c>
      <c r="Y45" s="58">
        <f t="shared" si="5"/>
        <v>1905995</v>
      </c>
      <c r="Z45" s="59">
        <f>+IF(X45&lt;&gt;0,+(Y45/X45)*100,0)</f>
        <v>-75.124442428157636</v>
      </c>
      <c r="AA45" s="56">
        <f>SUM(AA43:AA44)</f>
        <v>-2537117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-1643133</v>
      </c>
      <c r="D47" s="71">
        <f>SUM(D45:D46)</f>
        <v>0</v>
      </c>
      <c r="E47" s="72">
        <f t="shared" si="6"/>
        <v>-1237117</v>
      </c>
      <c r="F47" s="73">
        <f t="shared" si="6"/>
        <v>-2537117</v>
      </c>
      <c r="G47" s="73">
        <f t="shared" si="6"/>
        <v>0</v>
      </c>
      <c r="H47" s="74">
        <f t="shared" si="6"/>
        <v>-100853</v>
      </c>
      <c r="I47" s="74">
        <f t="shared" si="6"/>
        <v>-108575</v>
      </c>
      <c r="J47" s="74">
        <f t="shared" si="6"/>
        <v>-209428</v>
      </c>
      <c r="K47" s="74">
        <f t="shared" si="6"/>
        <v>-184692</v>
      </c>
      <c r="L47" s="74">
        <f t="shared" si="6"/>
        <v>147136</v>
      </c>
      <c r="M47" s="73">
        <f t="shared" si="6"/>
        <v>161700</v>
      </c>
      <c r="N47" s="73">
        <f t="shared" si="6"/>
        <v>124144</v>
      </c>
      <c r="O47" s="74">
        <f t="shared" si="6"/>
        <v>-140604</v>
      </c>
      <c r="P47" s="74">
        <f t="shared" si="6"/>
        <v>-290646</v>
      </c>
      <c r="Q47" s="74">
        <f t="shared" si="6"/>
        <v>34470</v>
      </c>
      <c r="R47" s="74">
        <f t="shared" si="6"/>
        <v>-396780</v>
      </c>
      <c r="S47" s="74">
        <f t="shared" si="6"/>
        <v>197372</v>
      </c>
      <c r="T47" s="73">
        <f t="shared" si="6"/>
        <v>-149935</v>
      </c>
      <c r="U47" s="73">
        <f t="shared" si="6"/>
        <v>-196495</v>
      </c>
      <c r="V47" s="74">
        <f t="shared" si="6"/>
        <v>-149058</v>
      </c>
      <c r="W47" s="74">
        <f t="shared" si="6"/>
        <v>-631122</v>
      </c>
      <c r="X47" s="74">
        <f t="shared" si="6"/>
        <v>-2537117</v>
      </c>
      <c r="Y47" s="74">
        <f t="shared" si="6"/>
        <v>1905995</v>
      </c>
      <c r="Z47" s="75">
        <f>+IF(X47&lt;&gt;0,+(Y47/X47)*100,0)</f>
        <v>-75.124442428157636</v>
      </c>
      <c r="AA47" s="76">
        <f>SUM(AA45:AA46)</f>
        <v>-2537117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13448041</v>
      </c>
      <c r="D9" s="6"/>
      <c r="E9" s="7">
        <v>15659014</v>
      </c>
      <c r="F9" s="8">
        <v>14659014</v>
      </c>
      <c r="G9" s="8">
        <v>1189784</v>
      </c>
      <c r="H9" s="8">
        <v>1192648</v>
      </c>
      <c r="I9" s="8">
        <v>1169334</v>
      </c>
      <c r="J9" s="8">
        <v>3551766</v>
      </c>
      <c r="K9" s="8">
        <v>1193711</v>
      </c>
      <c r="L9" s="8">
        <v>1192730</v>
      </c>
      <c r="M9" s="8">
        <v>1178375</v>
      </c>
      <c r="N9" s="8">
        <v>3564816</v>
      </c>
      <c r="O9" s="8">
        <v>1188446</v>
      </c>
      <c r="P9" s="8">
        <v>1186717</v>
      </c>
      <c r="Q9" s="8">
        <v>1166912</v>
      </c>
      <c r="R9" s="8">
        <v>3542075</v>
      </c>
      <c r="S9" s="8">
        <v>1177938</v>
      </c>
      <c r="T9" s="8">
        <v>1125312</v>
      </c>
      <c r="U9" s="8">
        <v>1171466</v>
      </c>
      <c r="V9" s="8">
        <v>3474716</v>
      </c>
      <c r="W9" s="8">
        <v>14133373</v>
      </c>
      <c r="X9" s="8">
        <v>14659014</v>
      </c>
      <c r="Y9" s="8">
        <v>-525641</v>
      </c>
      <c r="Z9" s="2">
        <v>-3.5857868748880382</v>
      </c>
      <c r="AA9" s="6">
        <v>14659014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13448041</v>
      </c>
      <c r="D21" s="33">
        <f t="shared" si="0"/>
        <v>0</v>
      </c>
      <c r="E21" s="34">
        <f t="shared" si="0"/>
        <v>15659014</v>
      </c>
      <c r="F21" s="35">
        <f t="shared" si="0"/>
        <v>14659014</v>
      </c>
      <c r="G21" s="35">
        <f t="shared" si="0"/>
        <v>1189784</v>
      </c>
      <c r="H21" s="35">
        <f t="shared" si="0"/>
        <v>1192648</v>
      </c>
      <c r="I21" s="35">
        <f t="shared" si="0"/>
        <v>1169334</v>
      </c>
      <c r="J21" s="35">
        <f t="shared" si="0"/>
        <v>3551766</v>
      </c>
      <c r="K21" s="35">
        <f t="shared" si="0"/>
        <v>1193711</v>
      </c>
      <c r="L21" s="35">
        <f t="shared" si="0"/>
        <v>1192730</v>
      </c>
      <c r="M21" s="35">
        <f t="shared" si="0"/>
        <v>1178375</v>
      </c>
      <c r="N21" s="35">
        <f t="shared" si="0"/>
        <v>3564816</v>
      </c>
      <c r="O21" s="35">
        <f t="shared" si="0"/>
        <v>1188446</v>
      </c>
      <c r="P21" s="35">
        <f t="shared" si="0"/>
        <v>1186717</v>
      </c>
      <c r="Q21" s="35">
        <f t="shared" si="0"/>
        <v>1166912</v>
      </c>
      <c r="R21" s="35">
        <f t="shared" si="0"/>
        <v>3542075</v>
      </c>
      <c r="S21" s="35">
        <f t="shared" si="0"/>
        <v>1177938</v>
      </c>
      <c r="T21" s="35">
        <f t="shared" si="0"/>
        <v>1125312</v>
      </c>
      <c r="U21" s="35">
        <f t="shared" si="0"/>
        <v>1171466</v>
      </c>
      <c r="V21" s="35">
        <f t="shared" si="0"/>
        <v>3474716</v>
      </c>
      <c r="W21" s="35">
        <f t="shared" si="0"/>
        <v>14133373</v>
      </c>
      <c r="X21" s="35">
        <f t="shared" si="0"/>
        <v>14659014</v>
      </c>
      <c r="Y21" s="35">
        <f t="shared" si="0"/>
        <v>-525641</v>
      </c>
      <c r="Z21" s="36">
        <f>+IF(X21&lt;&gt;0,+(Y21/X21)*100,0)</f>
        <v>-3.5857868748880382</v>
      </c>
      <c r="AA21" s="33">
        <f>SUM(AA5:AA20)</f>
        <v>14659014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7657980</v>
      </c>
      <c r="D24" s="6"/>
      <c r="E24" s="7">
        <v>8429139</v>
      </c>
      <c r="F24" s="8">
        <v>8429139</v>
      </c>
      <c r="G24" s="8">
        <v>769565</v>
      </c>
      <c r="H24" s="8">
        <v>834433</v>
      </c>
      <c r="I24" s="8">
        <v>666620</v>
      </c>
      <c r="J24" s="8">
        <v>2270618</v>
      </c>
      <c r="K24" s="8">
        <v>715715</v>
      </c>
      <c r="L24" s="8">
        <v>743380</v>
      </c>
      <c r="M24" s="8">
        <v>793722</v>
      </c>
      <c r="N24" s="8">
        <v>2252817</v>
      </c>
      <c r="O24" s="8">
        <v>749752</v>
      </c>
      <c r="P24" s="8">
        <v>577161</v>
      </c>
      <c r="Q24" s="8">
        <v>699411</v>
      </c>
      <c r="R24" s="8">
        <v>2026324</v>
      </c>
      <c r="S24" s="8">
        <v>605862</v>
      </c>
      <c r="T24" s="8">
        <v>725165</v>
      </c>
      <c r="U24" s="8">
        <v>578305</v>
      </c>
      <c r="V24" s="8">
        <v>1909332</v>
      </c>
      <c r="W24" s="8">
        <v>8459091</v>
      </c>
      <c r="X24" s="8">
        <v>8429139</v>
      </c>
      <c r="Y24" s="8">
        <v>29952</v>
      </c>
      <c r="Z24" s="2">
        <v>0.35533878371207306</v>
      </c>
      <c r="AA24" s="6">
        <v>8429139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x14ac:dyDescent="0.25">
      <c r="A27" s="25" t="s">
        <v>53</v>
      </c>
      <c r="B27" s="24" t="s">
        <v>32</v>
      </c>
      <c r="C27" s="6">
        <v>20178019</v>
      </c>
      <c r="D27" s="6"/>
      <c r="E27" s="7">
        <v>953726</v>
      </c>
      <c r="F27" s="8">
        <v>953726</v>
      </c>
      <c r="G27" s="8">
        <v>58000</v>
      </c>
      <c r="H27" s="8"/>
      <c r="I27" s="8"/>
      <c r="J27" s="8">
        <v>58000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58000</v>
      </c>
      <c r="X27" s="8">
        <v>953726</v>
      </c>
      <c r="Y27" s="8">
        <v>-895726</v>
      </c>
      <c r="Z27" s="2">
        <v>-93.918588777070141</v>
      </c>
      <c r="AA27" s="6">
        <v>953726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17076</v>
      </c>
      <c r="D30" s="6"/>
      <c r="E30" s="7">
        <v>53917</v>
      </c>
      <c r="F30" s="8">
        <v>53917</v>
      </c>
      <c r="G30" s="8"/>
      <c r="H30" s="8"/>
      <c r="I30" s="8"/>
      <c r="J30" s="8"/>
      <c r="K30" s="8">
        <v>1295</v>
      </c>
      <c r="L30" s="8">
        <v>2940</v>
      </c>
      <c r="M30" s="8">
        <v>1673</v>
      </c>
      <c r="N30" s="8">
        <v>5908</v>
      </c>
      <c r="O30" s="8">
        <v>1512</v>
      </c>
      <c r="P30" s="8">
        <v>3720</v>
      </c>
      <c r="Q30" s="8">
        <v>1053</v>
      </c>
      <c r="R30" s="8">
        <v>6285</v>
      </c>
      <c r="S30" s="8">
        <v>3036</v>
      </c>
      <c r="T30" s="8">
        <v>128</v>
      </c>
      <c r="U30" s="8">
        <v>1664</v>
      </c>
      <c r="V30" s="8">
        <v>4828</v>
      </c>
      <c r="W30" s="8">
        <v>17021</v>
      </c>
      <c r="X30" s="8">
        <v>53917</v>
      </c>
      <c r="Y30" s="8">
        <v>-36896</v>
      </c>
      <c r="Z30" s="2">
        <v>-68.431107071981017</v>
      </c>
      <c r="AA30" s="6">
        <v>53917</v>
      </c>
    </row>
    <row r="31" spans="1:27" x14ac:dyDescent="0.25">
      <c r="A31" s="25" t="s">
        <v>57</v>
      </c>
      <c r="B31" s="24" t="s">
        <v>32</v>
      </c>
      <c r="C31" s="6">
        <v>87371</v>
      </c>
      <c r="D31" s="6"/>
      <c r="E31" s="7">
        <v>365853</v>
      </c>
      <c r="F31" s="8">
        <v>665853</v>
      </c>
      <c r="G31" s="8">
        <v>59500</v>
      </c>
      <c r="H31" s="8">
        <v>144645</v>
      </c>
      <c r="I31" s="8"/>
      <c r="J31" s="8">
        <v>204145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204145</v>
      </c>
      <c r="X31" s="8">
        <v>665853</v>
      </c>
      <c r="Y31" s="8">
        <v>-461708</v>
      </c>
      <c r="Z31" s="2">
        <v>-69.340830483605245</v>
      </c>
      <c r="AA31" s="6">
        <v>665853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1599267</v>
      </c>
      <c r="F33" s="8">
        <v>1599267</v>
      </c>
      <c r="G33" s="8"/>
      <c r="H33" s="8">
        <v>25850</v>
      </c>
      <c r="I33" s="8">
        <v>120000</v>
      </c>
      <c r="J33" s="8">
        <v>145850</v>
      </c>
      <c r="K33" s="8">
        <v>31038</v>
      </c>
      <c r="L33" s="8">
        <v>2325</v>
      </c>
      <c r="M33" s="8"/>
      <c r="N33" s="8">
        <v>33363</v>
      </c>
      <c r="O33" s="8">
        <v>22364</v>
      </c>
      <c r="P33" s="8"/>
      <c r="Q33" s="8">
        <v>6000</v>
      </c>
      <c r="R33" s="8">
        <v>28364</v>
      </c>
      <c r="S33" s="8"/>
      <c r="T33" s="8"/>
      <c r="U33" s="8"/>
      <c r="V33" s="8"/>
      <c r="W33" s="8">
        <v>207577</v>
      </c>
      <c r="X33" s="8">
        <v>1599267</v>
      </c>
      <c r="Y33" s="8">
        <v>-1391690</v>
      </c>
      <c r="Z33" s="2">
        <v>-87.020491262559659</v>
      </c>
      <c r="AA33" s="6">
        <v>1599267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27940446</v>
      </c>
      <c r="D35" s="33">
        <f>SUM(D24:D34)</f>
        <v>0</v>
      </c>
      <c r="E35" s="34">
        <f t="shared" si="1"/>
        <v>11401902</v>
      </c>
      <c r="F35" s="35">
        <f t="shared" si="1"/>
        <v>17022423</v>
      </c>
      <c r="G35" s="35">
        <f t="shared" si="1"/>
        <v>887065</v>
      </c>
      <c r="H35" s="35">
        <f t="shared" si="1"/>
        <v>1004928</v>
      </c>
      <c r="I35" s="35">
        <f t="shared" si="1"/>
        <v>786620</v>
      </c>
      <c r="J35" s="35">
        <f t="shared" si="1"/>
        <v>2678613</v>
      </c>
      <c r="K35" s="35">
        <f t="shared" si="1"/>
        <v>748048</v>
      </c>
      <c r="L35" s="35">
        <f t="shared" si="1"/>
        <v>748645</v>
      </c>
      <c r="M35" s="35">
        <f t="shared" si="1"/>
        <v>795395</v>
      </c>
      <c r="N35" s="35">
        <f t="shared" si="1"/>
        <v>2292088</v>
      </c>
      <c r="O35" s="35">
        <f t="shared" si="1"/>
        <v>773628</v>
      </c>
      <c r="P35" s="35">
        <f t="shared" si="1"/>
        <v>580881</v>
      </c>
      <c r="Q35" s="35">
        <f t="shared" si="1"/>
        <v>706464</v>
      </c>
      <c r="R35" s="35">
        <f t="shared" si="1"/>
        <v>2060973</v>
      </c>
      <c r="S35" s="35">
        <f t="shared" si="1"/>
        <v>608898</v>
      </c>
      <c r="T35" s="35">
        <f t="shared" si="1"/>
        <v>725293</v>
      </c>
      <c r="U35" s="35">
        <f t="shared" si="1"/>
        <v>579969</v>
      </c>
      <c r="V35" s="35">
        <f t="shared" si="1"/>
        <v>1914160</v>
      </c>
      <c r="W35" s="35">
        <f t="shared" si="1"/>
        <v>8945834</v>
      </c>
      <c r="X35" s="35">
        <f t="shared" si="1"/>
        <v>17022423</v>
      </c>
      <c r="Y35" s="35">
        <f t="shared" si="1"/>
        <v>-8076589</v>
      </c>
      <c r="Z35" s="36">
        <f>+IF(X35&lt;&gt;0,+(Y35/X35)*100,0)</f>
        <v>-47.446764776083874</v>
      </c>
      <c r="AA35" s="33">
        <f>SUM(AA24:AA34)</f>
        <v>17022423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-14492405</v>
      </c>
      <c r="D37" s="46">
        <f>+D21-D35</f>
        <v>0</v>
      </c>
      <c r="E37" s="47">
        <f t="shared" si="2"/>
        <v>4257112</v>
      </c>
      <c r="F37" s="48">
        <f t="shared" si="2"/>
        <v>-2363409</v>
      </c>
      <c r="G37" s="48">
        <f t="shared" si="2"/>
        <v>302719</v>
      </c>
      <c r="H37" s="48">
        <f t="shared" si="2"/>
        <v>187720</v>
      </c>
      <c r="I37" s="48">
        <f t="shared" si="2"/>
        <v>382714</v>
      </c>
      <c r="J37" s="48">
        <f t="shared" si="2"/>
        <v>873153</v>
      </c>
      <c r="K37" s="48">
        <f t="shared" si="2"/>
        <v>445663</v>
      </c>
      <c r="L37" s="48">
        <f t="shared" si="2"/>
        <v>444085</v>
      </c>
      <c r="M37" s="48">
        <f t="shared" si="2"/>
        <v>382980</v>
      </c>
      <c r="N37" s="48">
        <f t="shared" si="2"/>
        <v>1272728</v>
      </c>
      <c r="O37" s="48">
        <f t="shared" si="2"/>
        <v>414818</v>
      </c>
      <c r="P37" s="48">
        <f t="shared" si="2"/>
        <v>605836</v>
      </c>
      <c r="Q37" s="48">
        <f t="shared" si="2"/>
        <v>460448</v>
      </c>
      <c r="R37" s="48">
        <f t="shared" si="2"/>
        <v>1481102</v>
      </c>
      <c r="S37" s="48">
        <f t="shared" si="2"/>
        <v>569040</v>
      </c>
      <c r="T37" s="48">
        <f t="shared" si="2"/>
        <v>400019</v>
      </c>
      <c r="U37" s="48">
        <f t="shared" si="2"/>
        <v>591497</v>
      </c>
      <c r="V37" s="48">
        <f t="shared" si="2"/>
        <v>1560556</v>
      </c>
      <c r="W37" s="48">
        <f t="shared" si="2"/>
        <v>5187539</v>
      </c>
      <c r="X37" s="48">
        <f>IF(F21=F35,0,X21-X35)</f>
        <v>-2363409</v>
      </c>
      <c r="Y37" s="48">
        <f t="shared" si="2"/>
        <v>7550948</v>
      </c>
      <c r="Z37" s="49">
        <f>+IF(X37&lt;&gt;0,+(Y37/X37)*100,0)</f>
        <v>-319.49391747259995</v>
      </c>
      <c r="AA37" s="46">
        <f>+AA21-AA35</f>
        <v>-2363409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-14492405</v>
      </c>
      <c r="D41" s="56">
        <f>SUM(D37:D40)</f>
        <v>0</v>
      </c>
      <c r="E41" s="57">
        <f t="shared" si="3"/>
        <v>4257112</v>
      </c>
      <c r="F41" s="58">
        <f t="shared" si="3"/>
        <v>-2363409</v>
      </c>
      <c r="G41" s="58">
        <f t="shared" si="3"/>
        <v>302719</v>
      </c>
      <c r="H41" s="58">
        <f t="shared" si="3"/>
        <v>187720</v>
      </c>
      <c r="I41" s="58">
        <f t="shared" si="3"/>
        <v>382714</v>
      </c>
      <c r="J41" s="58">
        <f t="shared" si="3"/>
        <v>873153</v>
      </c>
      <c r="K41" s="58">
        <f t="shared" si="3"/>
        <v>445663</v>
      </c>
      <c r="L41" s="58">
        <f t="shared" si="3"/>
        <v>444085</v>
      </c>
      <c r="M41" s="58">
        <f t="shared" si="3"/>
        <v>382980</v>
      </c>
      <c r="N41" s="58">
        <f t="shared" si="3"/>
        <v>1272728</v>
      </c>
      <c r="O41" s="58">
        <f t="shared" si="3"/>
        <v>414818</v>
      </c>
      <c r="P41" s="58">
        <f t="shared" si="3"/>
        <v>605836</v>
      </c>
      <c r="Q41" s="58">
        <f t="shared" si="3"/>
        <v>460448</v>
      </c>
      <c r="R41" s="58">
        <f t="shared" si="3"/>
        <v>1481102</v>
      </c>
      <c r="S41" s="58">
        <f t="shared" si="3"/>
        <v>569040</v>
      </c>
      <c r="T41" s="58">
        <f t="shared" si="3"/>
        <v>400019</v>
      </c>
      <c r="U41" s="58">
        <f t="shared" si="3"/>
        <v>591497</v>
      </c>
      <c r="V41" s="58">
        <f t="shared" si="3"/>
        <v>1560556</v>
      </c>
      <c r="W41" s="58">
        <f t="shared" si="3"/>
        <v>5187539</v>
      </c>
      <c r="X41" s="58">
        <f t="shared" si="3"/>
        <v>-2363409</v>
      </c>
      <c r="Y41" s="58">
        <f t="shared" si="3"/>
        <v>7550948</v>
      </c>
      <c r="Z41" s="59">
        <f>+IF(X41&lt;&gt;0,+(Y41/X41)*100,0)</f>
        <v>-319.49391747259995</v>
      </c>
      <c r="AA41" s="56">
        <f>SUM(AA37:AA40)</f>
        <v>-2363409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-14492405</v>
      </c>
      <c r="D43" s="64">
        <f>+D41-D42</f>
        <v>0</v>
      </c>
      <c r="E43" s="65">
        <f t="shared" si="4"/>
        <v>4257112</v>
      </c>
      <c r="F43" s="66">
        <f t="shared" si="4"/>
        <v>-2363409</v>
      </c>
      <c r="G43" s="66">
        <f t="shared" si="4"/>
        <v>302719</v>
      </c>
      <c r="H43" s="66">
        <f t="shared" si="4"/>
        <v>187720</v>
      </c>
      <c r="I43" s="66">
        <f t="shared" si="4"/>
        <v>382714</v>
      </c>
      <c r="J43" s="66">
        <f t="shared" si="4"/>
        <v>873153</v>
      </c>
      <c r="K43" s="66">
        <f t="shared" si="4"/>
        <v>445663</v>
      </c>
      <c r="L43" s="66">
        <f t="shared" si="4"/>
        <v>444085</v>
      </c>
      <c r="M43" s="66">
        <f t="shared" si="4"/>
        <v>382980</v>
      </c>
      <c r="N43" s="66">
        <f t="shared" si="4"/>
        <v>1272728</v>
      </c>
      <c r="O43" s="66">
        <f t="shared" si="4"/>
        <v>414818</v>
      </c>
      <c r="P43" s="66">
        <f t="shared" si="4"/>
        <v>605836</v>
      </c>
      <c r="Q43" s="66">
        <f t="shared" si="4"/>
        <v>460448</v>
      </c>
      <c r="R43" s="66">
        <f t="shared" si="4"/>
        <v>1481102</v>
      </c>
      <c r="S43" s="66">
        <f t="shared" si="4"/>
        <v>569040</v>
      </c>
      <c r="T43" s="66">
        <f t="shared" si="4"/>
        <v>400019</v>
      </c>
      <c r="U43" s="66">
        <f t="shared" si="4"/>
        <v>591497</v>
      </c>
      <c r="V43" s="66">
        <f t="shared" si="4"/>
        <v>1560556</v>
      </c>
      <c r="W43" s="66">
        <f t="shared" si="4"/>
        <v>5187539</v>
      </c>
      <c r="X43" s="66">
        <f t="shared" si="4"/>
        <v>-2363409</v>
      </c>
      <c r="Y43" s="66">
        <f t="shared" si="4"/>
        <v>7550948</v>
      </c>
      <c r="Z43" s="67">
        <f>+IF(X43&lt;&gt;0,+(Y43/X43)*100,0)</f>
        <v>-319.49391747259995</v>
      </c>
      <c r="AA43" s="64">
        <f>+AA41-AA42</f>
        <v>-2363409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-14492405</v>
      </c>
      <c r="D45" s="56">
        <f>SUM(D43:D44)</f>
        <v>0</v>
      </c>
      <c r="E45" s="57">
        <f t="shared" si="5"/>
        <v>4257112</v>
      </c>
      <c r="F45" s="58">
        <f t="shared" si="5"/>
        <v>-2363409</v>
      </c>
      <c r="G45" s="58">
        <f t="shared" si="5"/>
        <v>302719</v>
      </c>
      <c r="H45" s="58">
        <f t="shared" si="5"/>
        <v>187720</v>
      </c>
      <c r="I45" s="58">
        <f t="shared" si="5"/>
        <v>382714</v>
      </c>
      <c r="J45" s="58">
        <f t="shared" si="5"/>
        <v>873153</v>
      </c>
      <c r="K45" s="58">
        <f t="shared" si="5"/>
        <v>445663</v>
      </c>
      <c r="L45" s="58">
        <f t="shared" si="5"/>
        <v>444085</v>
      </c>
      <c r="M45" s="58">
        <f t="shared" si="5"/>
        <v>382980</v>
      </c>
      <c r="N45" s="58">
        <f t="shared" si="5"/>
        <v>1272728</v>
      </c>
      <c r="O45" s="58">
        <f t="shared" si="5"/>
        <v>414818</v>
      </c>
      <c r="P45" s="58">
        <f t="shared" si="5"/>
        <v>605836</v>
      </c>
      <c r="Q45" s="58">
        <f t="shared" si="5"/>
        <v>460448</v>
      </c>
      <c r="R45" s="58">
        <f t="shared" si="5"/>
        <v>1481102</v>
      </c>
      <c r="S45" s="58">
        <f t="shared" si="5"/>
        <v>569040</v>
      </c>
      <c r="T45" s="58">
        <f t="shared" si="5"/>
        <v>400019</v>
      </c>
      <c r="U45" s="58">
        <f t="shared" si="5"/>
        <v>591497</v>
      </c>
      <c r="V45" s="58">
        <f t="shared" si="5"/>
        <v>1560556</v>
      </c>
      <c r="W45" s="58">
        <f t="shared" si="5"/>
        <v>5187539</v>
      </c>
      <c r="X45" s="58">
        <f t="shared" si="5"/>
        <v>-2363409</v>
      </c>
      <c r="Y45" s="58">
        <f t="shared" si="5"/>
        <v>7550948</v>
      </c>
      <c r="Z45" s="59">
        <f>+IF(X45&lt;&gt;0,+(Y45/X45)*100,0)</f>
        <v>-319.49391747259995</v>
      </c>
      <c r="AA45" s="56">
        <f>SUM(AA43:AA44)</f>
        <v>-2363409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-14492405</v>
      </c>
      <c r="D47" s="71">
        <f>SUM(D45:D46)</f>
        <v>0</v>
      </c>
      <c r="E47" s="72">
        <f t="shared" si="6"/>
        <v>4257112</v>
      </c>
      <c r="F47" s="73">
        <f t="shared" si="6"/>
        <v>-2363409</v>
      </c>
      <c r="G47" s="73">
        <f t="shared" si="6"/>
        <v>302719</v>
      </c>
      <c r="H47" s="74">
        <f t="shared" si="6"/>
        <v>187720</v>
      </c>
      <c r="I47" s="74">
        <f t="shared" si="6"/>
        <v>382714</v>
      </c>
      <c r="J47" s="74">
        <f t="shared" si="6"/>
        <v>873153</v>
      </c>
      <c r="K47" s="74">
        <f t="shared" si="6"/>
        <v>445663</v>
      </c>
      <c r="L47" s="74">
        <f t="shared" si="6"/>
        <v>444085</v>
      </c>
      <c r="M47" s="73">
        <f t="shared" si="6"/>
        <v>382980</v>
      </c>
      <c r="N47" s="73">
        <f t="shared" si="6"/>
        <v>1272728</v>
      </c>
      <c r="O47" s="74">
        <f t="shared" si="6"/>
        <v>414818</v>
      </c>
      <c r="P47" s="74">
        <f t="shared" si="6"/>
        <v>605836</v>
      </c>
      <c r="Q47" s="74">
        <f t="shared" si="6"/>
        <v>460448</v>
      </c>
      <c r="R47" s="74">
        <f t="shared" si="6"/>
        <v>1481102</v>
      </c>
      <c r="S47" s="74">
        <f t="shared" si="6"/>
        <v>569040</v>
      </c>
      <c r="T47" s="73">
        <f t="shared" si="6"/>
        <v>400019</v>
      </c>
      <c r="U47" s="73">
        <f t="shared" si="6"/>
        <v>591497</v>
      </c>
      <c r="V47" s="74">
        <f t="shared" si="6"/>
        <v>1560556</v>
      </c>
      <c r="W47" s="74">
        <f t="shared" si="6"/>
        <v>5187539</v>
      </c>
      <c r="X47" s="74">
        <f t="shared" si="6"/>
        <v>-2363409</v>
      </c>
      <c r="Y47" s="74">
        <f t="shared" si="6"/>
        <v>7550948</v>
      </c>
      <c r="Z47" s="75">
        <f>+IF(X47&lt;&gt;0,+(Y47/X47)*100,0)</f>
        <v>-319.49391747259995</v>
      </c>
      <c r="AA47" s="76">
        <f>SUM(AA45:AA46)</f>
        <v>-2363409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1248962</v>
      </c>
      <c r="D9" s="6"/>
      <c r="E9" s="7">
        <v>1907952</v>
      </c>
      <c r="F9" s="8">
        <v>1714151</v>
      </c>
      <c r="G9" s="8">
        <v>270179</v>
      </c>
      <c r="H9" s="8">
        <v>92</v>
      </c>
      <c r="I9" s="8">
        <v>297648</v>
      </c>
      <c r="J9" s="8">
        <v>567919</v>
      </c>
      <c r="K9" s="8">
        <v>144994</v>
      </c>
      <c r="L9" s="8">
        <v>144161</v>
      </c>
      <c r="M9" s="8"/>
      <c r="N9" s="8">
        <v>289155</v>
      </c>
      <c r="O9" s="8">
        <v>147681</v>
      </c>
      <c r="P9" s="8">
        <v>139691</v>
      </c>
      <c r="Q9" s="8">
        <v>143316</v>
      </c>
      <c r="R9" s="8">
        <v>430688</v>
      </c>
      <c r="S9" s="8">
        <v>144505</v>
      </c>
      <c r="T9" s="8">
        <v>139928</v>
      </c>
      <c r="U9" s="8">
        <v>145632</v>
      </c>
      <c r="V9" s="8">
        <v>430065</v>
      </c>
      <c r="W9" s="8">
        <v>1717827</v>
      </c>
      <c r="X9" s="8">
        <v>1714151</v>
      </c>
      <c r="Y9" s="8">
        <v>3676</v>
      </c>
      <c r="Z9" s="2">
        <v>0.21445018554374731</v>
      </c>
      <c r="AA9" s="6">
        <v>1714151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579398</v>
      </c>
      <c r="D13" s="6"/>
      <c r="E13" s="7">
        <v>478353</v>
      </c>
      <c r="F13" s="8">
        <v>731001</v>
      </c>
      <c r="G13" s="8">
        <v>119777</v>
      </c>
      <c r="H13" s="8"/>
      <c r="I13" s="8">
        <v>123250</v>
      </c>
      <c r="J13" s="8">
        <v>243027</v>
      </c>
      <c r="K13" s="8">
        <v>62751</v>
      </c>
      <c r="L13" s="8">
        <v>59721</v>
      </c>
      <c r="M13" s="8"/>
      <c r="N13" s="8">
        <v>122472</v>
      </c>
      <c r="O13" s="8">
        <v>64211</v>
      </c>
      <c r="P13" s="8">
        <v>59624</v>
      </c>
      <c r="Q13" s="8">
        <v>63502</v>
      </c>
      <c r="R13" s="8">
        <v>187337</v>
      </c>
      <c r="S13" s="8">
        <v>65081</v>
      </c>
      <c r="T13" s="8">
        <v>56461</v>
      </c>
      <c r="U13" s="8">
        <v>66703</v>
      </c>
      <c r="V13" s="8">
        <v>188245</v>
      </c>
      <c r="W13" s="8">
        <v>741081</v>
      </c>
      <c r="X13" s="8">
        <v>731001</v>
      </c>
      <c r="Y13" s="8">
        <v>10080</v>
      </c>
      <c r="Z13" s="2">
        <v>1.3789310821736223</v>
      </c>
      <c r="AA13" s="6">
        <v>731001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1828360</v>
      </c>
      <c r="D21" s="33">
        <f t="shared" si="0"/>
        <v>0</v>
      </c>
      <c r="E21" s="34">
        <f t="shared" si="0"/>
        <v>2386305</v>
      </c>
      <c r="F21" s="35">
        <f t="shared" si="0"/>
        <v>2445152</v>
      </c>
      <c r="G21" s="35">
        <f t="shared" si="0"/>
        <v>389956</v>
      </c>
      <c r="H21" s="35">
        <f t="shared" si="0"/>
        <v>92</v>
      </c>
      <c r="I21" s="35">
        <f t="shared" si="0"/>
        <v>420898</v>
      </c>
      <c r="J21" s="35">
        <f t="shared" si="0"/>
        <v>810946</v>
      </c>
      <c r="K21" s="35">
        <f t="shared" si="0"/>
        <v>207745</v>
      </c>
      <c r="L21" s="35">
        <f t="shared" si="0"/>
        <v>203882</v>
      </c>
      <c r="M21" s="35">
        <f t="shared" si="0"/>
        <v>0</v>
      </c>
      <c r="N21" s="35">
        <f t="shared" si="0"/>
        <v>411627</v>
      </c>
      <c r="O21" s="35">
        <f t="shared" si="0"/>
        <v>211892</v>
      </c>
      <c r="P21" s="35">
        <f t="shared" si="0"/>
        <v>199315</v>
      </c>
      <c r="Q21" s="35">
        <f t="shared" si="0"/>
        <v>206818</v>
      </c>
      <c r="R21" s="35">
        <f t="shared" si="0"/>
        <v>618025</v>
      </c>
      <c r="S21" s="35">
        <f t="shared" si="0"/>
        <v>209586</v>
      </c>
      <c r="T21" s="35">
        <f t="shared" si="0"/>
        <v>196389</v>
      </c>
      <c r="U21" s="35">
        <f t="shared" si="0"/>
        <v>212335</v>
      </c>
      <c r="V21" s="35">
        <f t="shared" si="0"/>
        <v>618310</v>
      </c>
      <c r="W21" s="35">
        <f t="shared" si="0"/>
        <v>2458908</v>
      </c>
      <c r="X21" s="35">
        <f t="shared" si="0"/>
        <v>2445152</v>
      </c>
      <c r="Y21" s="35">
        <f t="shared" si="0"/>
        <v>13756</v>
      </c>
      <c r="Z21" s="36">
        <f>+IF(X21&lt;&gt;0,+(Y21/X21)*100,0)</f>
        <v>0.56258261245108687</v>
      </c>
      <c r="AA21" s="33">
        <f>SUM(AA5:AA20)</f>
        <v>2445152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4201552</v>
      </c>
      <c r="D24" s="6"/>
      <c r="E24" s="7">
        <v>3983329</v>
      </c>
      <c r="F24" s="8">
        <v>4242510</v>
      </c>
      <c r="G24" s="8">
        <v>356009</v>
      </c>
      <c r="H24" s="8">
        <v>339482</v>
      </c>
      <c r="I24" s="8">
        <v>393795</v>
      </c>
      <c r="J24" s="8">
        <v>1089286</v>
      </c>
      <c r="K24" s="8">
        <v>377098</v>
      </c>
      <c r="L24" s="8">
        <v>328935</v>
      </c>
      <c r="M24" s="8">
        <v>353738</v>
      </c>
      <c r="N24" s="8">
        <v>1059771</v>
      </c>
      <c r="O24" s="8">
        <v>346765</v>
      </c>
      <c r="P24" s="8">
        <v>340682</v>
      </c>
      <c r="Q24" s="8">
        <v>444027</v>
      </c>
      <c r="R24" s="8">
        <v>1131474</v>
      </c>
      <c r="S24" s="8">
        <v>298266</v>
      </c>
      <c r="T24" s="8">
        <v>365481</v>
      </c>
      <c r="U24" s="8">
        <v>307241</v>
      </c>
      <c r="V24" s="8">
        <v>970988</v>
      </c>
      <c r="W24" s="8">
        <v>4251519</v>
      </c>
      <c r="X24" s="8">
        <v>4242510</v>
      </c>
      <c r="Y24" s="8">
        <v>9009</v>
      </c>
      <c r="Z24" s="2">
        <v>0.21235070748212731</v>
      </c>
      <c r="AA24" s="6">
        <v>4242510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2247898</v>
      </c>
      <c r="D28" s="6"/>
      <c r="E28" s="7">
        <v>1285282</v>
      </c>
      <c r="F28" s="8">
        <v>1285282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1285282</v>
      </c>
      <c r="Y28" s="8">
        <v>-1285282</v>
      </c>
      <c r="Z28" s="2">
        <v>-100</v>
      </c>
      <c r="AA28" s="6">
        <v>1285282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641224</v>
      </c>
      <c r="D30" s="6"/>
      <c r="E30" s="7">
        <v>558686</v>
      </c>
      <c r="F30" s="8">
        <v>780322</v>
      </c>
      <c r="G30" s="8">
        <v>40000</v>
      </c>
      <c r="H30" s="8">
        <v>20000</v>
      </c>
      <c r="I30" s="8">
        <v>107391</v>
      </c>
      <c r="J30" s="8">
        <v>167391</v>
      </c>
      <c r="K30" s="8">
        <v>68000</v>
      </c>
      <c r="L30" s="8">
        <v>44783</v>
      </c>
      <c r="M30" s="8">
        <v>109987</v>
      </c>
      <c r="N30" s="8">
        <v>222770</v>
      </c>
      <c r="O30" s="8">
        <v>31100</v>
      </c>
      <c r="P30" s="8">
        <v>93043</v>
      </c>
      <c r="Q30" s="8">
        <v>110000</v>
      </c>
      <c r="R30" s="8">
        <v>234143</v>
      </c>
      <c r="S30" s="8">
        <v>60000</v>
      </c>
      <c r="T30" s="8">
        <v>42284</v>
      </c>
      <c r="U30" s="8">
        <v>50000</v>
      </c>
      <c r="V30" s="8">
        <v>152284</v>
      </c>
      <c r="W30" s="8">
        <v>776588</v>
      </c>
      <c r="X30" s="8">
        <v>780322</v>
      </c>
      <c r="Y30" s="8">
        <v>-3734</v>
      </c>
      <c r="Z30" s="2">
        <v>-0.47852040567868137</v>
      </c>
      <c r="AA30" s="6">
        <v>780322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104274</v>
      </c>
      <c r="D33" s="6"/>
      <c r="E33" s="7">
        <v>27156</v>
      </c>
      <c r="F33" s="8">
        <v>36654</v>
      </c>
      <c r="G33" s="8">
        <v>4439</v>
      </c>
      <c r="H33" s="8">
        <v>5534</v>
      </c>
      <c r="I33" s="8">
        <v>3996</v>
      </c>
      <c r="J33" s="8">
        <v>13969</v>
      </c>
      <c r="K33" s="8">
        <v>4229</v>
      </c>
      <c r="L33" s="8">
        <v>3773</v>
      </c>
      <c r="M33" s="8">
        <v>4037</v>
      </c>
      <c r="N33" s="8">
        <v>12039</v>
      </c>
      <c r="O33" s="8">
        <v>4163</v>
      </c>
      <c r="P33" s="8">
        <v>4012</v>
      </c>
      <c r="Q33" s="8">
        <v>4791</v>
      </c>
      <c r="R33" s="8">
        <v>12966</v>
      </c>
      <c r="S33" s="8">
        <v>2410</v>
      </c>
      <c r="T33" s="8">
        <v>6016</v>
      </c>
      <c r="U33" s="8">
        <v>3542</v>
      </c>
      <c r="V33" s="8">
        <v>11968</v>
      </c>
      <c r="W33" s="8">
        <v>50942</v>
      </c>
      <c r="X33" s="8">
        <v>36654</v>
      </c>
      <c r="Y33" s="8">
        <v>14288</v>
      </c>
      <c r="Z33" s="2">
        <v>38.980738800676598</v>
      </c>
      <c r="AA33" s="6">
        <v>36654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7194948</v>
      </c>
      <c r="D35" s="33">
        <f>SUM(D24:D34)</f>
        <v>0</v>
      </c>
      <c r="E35" s="34">
        <f t="shared" si="1"/>
        <v>5854453</v>
      </c>
      <c r="F35" s="35">
        <f t="shared" si="1"/>
        <v>6344768</v>
      </c>
      <c r="G35" s="35">
        <f t="shared" si="1"/>
        <v>400448</v>
      </c>
      <c r="H35" s="35">
        <f t="shared" si="1"/>
        <v>365016</v>
      </c>
      <c r="I35" s="35">
        <f t="shared" si="1"/>
        <v>505182</v>
      </c>
      <c r="J35" s="35">
        <f t="shared" si="1"/>
        <v>1270646</v>
      </c>
      <c r="K35" s="35">
        <f t="shared" si="1"/>
        <v>449327</v>
      </c>
      <c r="L35" s="35">
        <f t="shared" si="1"/>
        <v>377491</v>
      </c>
      <c r="M35" s="35">
        <f t="shared" si="1"/>
        <v>467762</v>
      </c>
      <c r="N35" s="35">
        <f t="shared" si="1"/>
        <v>1294580</v>
      </c>
      <c r="O35" s="35">
        <f t="shared" si="1"/>
        <v>382028</v>
      </c>
      <c r="P35" s="35">
        <f t="shared" si="1"/>
        <v>437737</v>
      </c>
      <c r="Q35" s="35">
        <f t="shared" si="1"/>
        <v>558818</v>
      </c>
      <c r="R35" s="35">
        <f t="shared" si="1"/>
        <v>1378583</v>
      </c>
      <c r="S35" s="35">
        <f t="shared" si="1"/>
        <v>360676</v>
      </c>
      <c r="T35" s="35">
        <f t="shared" si="1"/>
        <v>413781</v>
      </c>
      <c r="U35" s="35">
        <f t="shared" si="1"/>
        <v>360783</v>
      </c>
      <c r="V35" s="35">
        <f t="shared" si="1"/>
        <v>1135240</v>
      </c>
      <c r="W35" s="35">
        <f t="shared" si="1"/>
        <v>5079049</v>
      </c>
      <c r="X35" s="35">
        <f t="shared" si="1"/>
        <v>6344768</v>
      </c>
      <c r="Y35" s="35">
        <f t="shared" si="1"/>
        <v>-1265719</v>
      </c>
      <c r="Z35" s="36">
        <f>+IF(X35&lt;&gt;0,+(Y35/X35)*100,0)</f>
        <v>-19.949019412530138</v>
      </c>
      <c r="AA35" s="33">
        <f>SUM(AA24:AA34)</f>
        <v>6344768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-5366588</v>
      </c>
      <c r="D37" s="46">
        <f>+D21-D35</f>
        <v>0</v>
      </c>
      <c r="E37" s="47">
        <f t="shared" si="2"/>
        <v>-3468148</v>
      </c>
      <c r="F37" s="48">
        <f t="shared" si="2"/>
        <v>-3899616</v>
      </c>
      <c r="G37" s="48">
        <f t="shared" si="2"/>
        <v>-10492</v>
      </c>
      <c r="H37" s="48">
        <f t="shared" si="2"/>
        <v>-364924</v>
      </c>
      <c r="I37" s="48">
        <f t="shared" si="2"/>
        <v>-84284</v>
      </c>
      <c r="J37" s="48">
        <f t="shared" si="2"/>
        <v>-459700</v>
      </c>
      <c r="K37" s="48">
        <f t="shared" si="2"/>
        <v>-241582</v>
      </c>
      <c r="L37" s="48">
        <f t="shared" si="2"/>
        <v>-173609</v>
      </c>
      <c r="M37" s="48">
        <f t="shared" si="2"/>
        <v>-467762</v>
      </c>
      <c r="N37" s="48">
        <f t="shared" si="2"/>
        <v>-882953</v>
      </c>
      <c r="O37" s="48">
        <f t="shared" si="2"/>
        <v>-170136</v>
      </c>
      <c r="P37" s="48">
        <f t="shared" si="2"/>
        <v>-238422</v>
      </c>
      <c r="Q37" s="48">
        <f t="shared" si="2"/>
        <v>-352000</v>
      </c>
      <c r="R37" s="48">
        <f t="shared" si="2"/>
        <v>-760558</v>
      </c>
      <c r="S37" s="48">
        <f t="shared" si="2"/>
        <v>-151090</v>
      </c>
      <c r="T37" s="48">
        <f t="shared" si="2"/>
        <v>-217392</v>
      </c>
      <c r="U37" s="48">
        <f t="shared" si="2"/>
        <v>-148448</v>
      </c>
      <c r="V37" s="48">
        <f t="shared" si="2"/>
        <v>-516930</v>
      </c>
      <c r="W37" s="48">
        <f t="shared" si="2"/>
        <v>-2620141</v>
      </c>
      <c r="X37" s="48">
        <f>IF(F21=F35,0,X21-X35)</f>
        <v>-3899616</v>
      </c>
      <c r="Y37" s="48">
        <f t="shared" si="2"/>
        <v>1279475</v>
      </c>
      <c r="Z37" s="49">
        <f>+IF(X37&lt;&gt;0,+(Y37/X37)*100,0)</f>
        <v>-32.810281832877905</v>
      </c>
      <c r="AA37" s="46">
        <f>+AA21-AA35</f>
        <v>-3899616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-5366588</v>
      </c>
      <c r="D41" s="56">
        <f>SUM(D37:D40)</f>
        <v>0</v>
      </c>
      <c r="E41" s="57">
        <f t="shared" si="3"/>
        <v>-3468148</v>
      </c>
      <c r="F41" s="58">
        <f t="shared" si="3"/>
        <v>-3899616</v>
      </c>
      <c r="G41" s="58">
        <f t="shared" si="3"/>
        <v>-10492</v>
      </c>
      <c r="H41" s="58">
        <f t="shared" si="3"/>
        <v>-364924</v>
      </c>
      <c r="I41" s="58">
        <f t="shared" si="3"/>
        <v>-84284</v>
      </c>
      <c r="J41" s="58">
        <f t="shared" si="3"/>
        <v>-459700</v>
      </c>
      <c r="K41" s="58">
        <f t="shared" si="3"/>
        <v>-241582</v>
      </c>
      <c r="L41" s="58">
        <f t="shared" si="3"/>
        <v>-173609</v>
      </c>
      <c r="M41" s="58">
        <f t="shared" si="3"/>
        <v>-467762</v>
      </c>
      <c r="N41" s="58">
        <f t="shared" si="3"/>
        <v>-882953</v>
      </c>
      <c r="O41" s="58">
        <f t="shared" si="3"/>
        <v>-170136</v>
      </c>
      <c r="P41" s="58">
        <f t="shared" si="3"/>
        <v>-238422</v>
      </c>
      <c r="Q41" s="58">
        <f t="shared" si="3"/>
        <v>-352000</v>
      </c>
      <c r="R41" s="58">
        <f t="shared" si="3"/>
        <v>-760558</v>
      </c>
      <c r="S41" s="58">
        <f t="shared" si="3"/>
        <v>-151090</v>
      </c>
      <c r="T41" s="58">
        <f t="shared" si="3"/>
        <v>-217392</v>
      </c>
      <c r="U41" s="58">
        <f t="shared" si="3"/>
        <v>-148448</v>
      </c>
      <c r="V41" s="58">
        <f t="shared" si="3"/>
        <v>-516930</v>
      </c>
      <c r="W41" s="58">
        <f t="shared" si="3"/>
        <v>-2620141</v>
      </c>
      <c r="X41" s="58">
        <f t="shared" si="3"/>
        <v>-3899616</v>
      </c>
      <c r="Y41" s="58">
        <f t="shared" si="3"/>
        <v>1279475</v>
      </c>
      <c r="Z41" s="59">
        <f>+IF(X41&lt;&gt;0,+(Y41/X41)*100,0)</f>
        <v>-32.810281832877905</v>
      </c>
      <c r="AA41" s="56">
        <f>SUM(AA37:AA40)</f>
        <v>-3899616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-5366588</v>
      </c>
      <c r="D43" s="64">
        <f>+D41-D42</f>
        <v>0</v>
      </c>
      <c r="E43" s="65">
        <f t="shared" si="4"/>
        <v>-3468148</v>
      </c>
      <c r="F43" s="66">
        <f t="shared" si="4"/>
        <v>-3899616</v>
      </c>
      <c r="G43" s="66">
        <f t="shared" si="4"/>
        <v>-10492</v>
      </c>
      <c r="H43" s="66">
        <f t="shared" si="4"/>
        <v>-364924</v>
      </c>
      <c r="I43" s="66">
        <f t="shared" si="4"/>
        <v>-84284</v>
      </c>
      <c r="J43" s="66">
        <f t="shared" si="4"/>
        <v>-459700</v>
      </c>
      <c r="K43" s="66">
        <f t="shared" si="4"/>
        <v>-241582</v>
      </c>
      <c r="L43" s="66">
        <f t="shared" si="4"/>
        <v>-173609</v>
      </c>
      <c r="M43" s="66">
        <f t="shared" si="4"/>
        <v>-467762</v>
      </c>
      <c r="N43" s="66">
        <f t="shared" si="4"/>
        <v>-882953</v>
      </c>
      <c r="O43" s="66">
        <f t="shared" si="4"/>
        <v>-170136</v>
      </c>
      <c r="P43" s="66">
        <f t="shared" si="4"/>
        <v>-238422</v>
      </c>
      <c r="Q43" s="66">
        <f t="shared" si="4"/>
        <v>-352000</v>
      </c>
      <c r="R43" s="66">
        <f t="shared" si="4"/>
        <v>-760558</v>
      </c>
      <c r="S43" s="66">
        <f t="shared" si="4"/>
        <v>-151090</v>
      </c>
      <c r="T43" s="66">
        <f t="shared" si="4"/>
        <v>-217392</v>
      </c>
      <c r="U43" s="66">
        <f t="shared" si="4"/>
        <v>-148448</v>
      </c>
      <c r="V43" s="66">
        <f t="shared" si="4"/>
        <v>-516930</v>
      </c>
      <c r="W43" s="66">
        <f t="shared" si="4"/>
        <v>-2620141</v>
      </c>
      <c r="X43" s="66">
        <f t="shared" si="4"/>
        <v>-3899616</v>
      </c>
      <c r="Y43" s="66">
        <f t="shared" si="4"/>
        <v>1279475</v>
      </c>
      <c r="Z43" s="67">
        <f>+IF(X43&lt;&gt;0,+(Y43/X43)*100,0)</f>
        <v>-32.810281832877905</v>
      </c>
      <c r="AA43" s="64">
        <f>+AA41-AA42</f>
        <v>-3899616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-5366588</v>
      </c>
      <c r="D45" s="56">
        <f>SUM(D43:D44)</f>
        <v>0</v>
      </c>
      <c r="E45" s="57">
        <f t="shared" si="5"/>
        <v>-3468148</v>
      </c>
      <c r="F45" s="58">
        <f t="shared" si="5"/>
        <v>-3899616</v>
      </c>
      <c r="G45" s="58">
        <f t="shared" si="5"/>
        <v>-10492</v>
      </c>
      <c r="H45" s="58">
        <f t="shared" si="5"/>
        <v>-364924</v>
      </c>
      <c r="I45" s="58">
        <f t="shared" si="5"/>
        <v>-84284</v>
      </c>
      <c r="J45" s="58">
        <f t="shared" si="5"/>
        <v>-459700</v>
      </c>
      <c r="K45" s="58">
        <f t="shared" si="5"/>
        <v>-241582</v>
      </c>
      <c r="L45" s="58">
        <f t="shared" si="5"/>
        <v>-173609</v>
      </c>
      <c r="M45" s="58">
        <f t="shared" si="5"/>
        <v>-467762</v>
      </c>
      <c r="N45" s="58">
        <f t="shared" si="5"/>
        <v>-882953</v>
      </c>
      <c r="O45" s="58">
        <f t="shared" si="5"/>
        <v>-170136</v>
      </c>
      <c r="P45" s="58">
        <f t="shared" si="5"/>
        <v>-238422</v>
      </c>
      <c r="Q45" s="58">
        <f t="shared" si="5"/>
        <v>-352000</v>
      </c>
      <c r="R45" s="58">
        <f t="shared" si="5"/>
        <v>-760558</v>
      </c>
      <c r="S45" s="58">
        <f t="shared" si="5"/>
        <v>-151090</v>
      </c>
      <c r="T45" s="58">
        <f t="shared" si="5"/>
        <v>-217392</v>
      </c>
      <c r="U45" s="58">
        <f t="shared" si="5"/>
        <v>-148448</v>
      </c>
      <c r="V45" s="58">
        <f t="shared" si="5"/>
        <v>-516930</v>
      </c>
      <c r="W45" s="58">
        <f t="shared" si="5"/>
        <v>-2620141</v>
      </c>
      <c r="X45" s="58">
        <f t="shared" si="5"/>
        <v>-3899616</v>
      </c>
      <c r="Y45" s="58">
        <f t="shared" si="5"/>
        <v>1279475</v>
      </c>
      <c r="Z45" s="59">
        <f>+IF(X45&lt;&gt;0,+(Y45/X45)*100,0)</f>
        <v>-32.810281832877905</v>
      </c>
      <c r="AA45" s="56">
        <f>SUM(AA43:AA44)</f>
        <v>-3899616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-5366588</v>
      </c>
      <c r="D47" s="71">
        <f>SUM(D45:D46)</f>
        <v>0</v>
      </c>
      <c r="E47" s="72">
        <f t="shared" si="6"/>
        <v>-3468148</v>
      </c>
      <c r="F47" s="73">
        <f t="shared" si="6"/>
        <v>-3899616</v>
      </c>
      <c r="G47" s="73">
        <f t="shared" si="6"/>
        <v>-10492</v>
      </c>
      <c r="H47" s="74">
        <f t="shared" si="6"/>
        <v>-364924</v>
      </c>
      <c r="I47" s="74">
        <f t="shared" si="6"/>
        <v>-84284</v>
      </c>
      <c r="J47" s="74">
        <f t="shared" si="6"/>
        <v>-459700</v>
      </c>
      <c r="K47" s="74">
        <f t="shared" si="6"/>
        <v>-241582</v>
      </c>
      <c r="L47" s="74">
        <f t="shared" si="6"/>
        <v>-173609</v>
      </c>
      <c r="M47" s="73">
        <f t="shared" si="6"/>
        <v>-467762</v>
      </c>
      <c r="N47" s="73">
        <f t="shared" si="6"/>
        <v>-882953</v>
      </c>
      <c r="O47" s="74">
        <f t="shared" si="6"/>
        <v>-170136</v>
      </c>
      <c r="P47" s="74">
        <f t="shared" si="6"/>
        <v>-238422</v>
      </c>
      <c r="Q47" s="74">
        <f t="shared" si="6"/>
        <v>-352000</v>
      </c>
      <c r="R47" s="74">
        <f t="shared" si="6"/>
        <v>-760558</v>
      </c>
      <c r="S47" s="74">
        <f t="shared" si="6"/>
        <v>-151090</v>
      </c>
      <c r="T47" s="73">
        <f t="shared" si="6"/>
        <v>-217392</v>
      </c>
      <c r="U47" s="73">
        <f t="shared" si="6"/>
        <v>-148448</v>
      </c>
      <c r="V47" s="74">
        <f t="shared" si="6"/>
        <v>-516930</v>
      </c>
      <c r="W47" s="74">
        <f t="shared" si="6"/>
        <v>-2620141</v>
      </c>
      <c r="X47" s="74">
        <f t="shared" si="6"/>
        <v>-3899616</v>
      </c>
      <c r="Y47" s="74">
        <f t="shared" si="6"/>
        <v>1279475</v>
      </c>
      <c r="Z47" s="75">
        <f>+IF(X47&lt;&gt;0,+(Y47/X47)*100,0)</f>
        <v>-32.810281832877905</v>
      </c>
      <c r="AA47" s="76">
        <f>SUM(AA45:AA46)</f>
        <v>-3899616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5433059</v>
      </c>
      <c r="D9" s="6"/>
      <c r="E9" s="7">
        <v>8818598</v>
      </c>
      <c r="F9" s="8">
        <v>5661247</v>
      </c>
      <c r="G9" s="8">
        <v>733705</v>
      </c>
      <c r="H9" s="8">
        <v>738823</v>
      </c>
      <c r="I9" s="8">
        <v>738957</v>
      </c>
      <c r="J9" s="8">
        <v>2211485</v>
      </c>
      <c r="K9" s="8">
        <v>738823</v>
      </c>
      <c r="L9" s="8">
        <v>739013</v>
      </c>
      <c r="M9" s="8">
        <v>738475</v>
      </c>
      <c r="N9" s="8">
        <v>2216311</v>
      </c>
      <c r="O9" s="8">
        <v>739013</v>
      </c>
      <c r="P9" s="8">
        <v>737649</v>
      </c>
      <c r="Q9" s="8">
        <v>738689</v>
      </c>
      <c r="R9" s="8">
        <v>2215351</v>
      </c>
      <c r="S9" s="8">
        <v>739306</v>
      </c>
      <c r="T9" s="8">
        <v>737926</v>
      </c>
      <c r="U9" s="8">
        <v>704120</v>
      </c>
      <c r="V9" s="8">
        <v>2181352</v>
      </c>
      <c r="W9" s="8">
        <v>8824499</v>
      </c>
      <c r="X9" s="8">
        <v>5661247</v>
      </c>
      <c r="Y9" s="8">
        <v>3163252</v>
      </c>
      <c r="Z9" s="2">
        <v>55.875534135853812</v>
      </c>
      <c r="AA9" s="6">
        <v>5661247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3363700</v>
      </c>
      <c r="D18" s="6"/>
      <c r="E18" s="7">
        <v>3061912</v>
      </c>
      <c r="F18" s="8">
        <v>3061912</v>
      </c>
      <c r="G18" s="8"/>
      <c r="H18" s="8">
        <v>-444906</v>
      </c>
      <c r="I18" s="8">
        <v>-217594</v>
      </c>
      <c r="J18" s="8">
        <v>-662500</v>
      </c>
      <c r="K18" s="8">
        <v>-255010</v>
      </c>
      <c r="L18" s="8">
        <v>-243533</v>
      </c>
      <c r="M18" s="8">
        <v>-238338</v>
      </c>
      <c r="N18" s="8">
        <v>-736881</v>
      </c>
      <c r="O18" s="8">
        <v>-234237</v>
      </c>
      <c r="P18" s="8">
        <v>-236758</v>
      </c>
      <c r="Q18" s="8">
        <v>-236211</v>
      </c>
      <c r="R18" s="8">
        <v>-707206</v>
      </c>
      <c r="S18" s="8">
        <v>-235970</v>
      </c>
      <c r="T18" s="8">
        <v>-219780</v>
      </c>
      <c r="U18" s="8">
        <v>-252800</v>
      </c>
      <c r="V18" s="8">
        <v>-708550</v>
      </c>
      <c r="W18" s="8">
        <v>-2815137</v>
      </c>
      <c r="X18" s="8">
        <v>3061912</v>
      </c>
      <c r="Y18" s="8">
        <v>-5877049</v>
      </c>
      <c r="Z18" s="2">
        <v>-191.9404933910576</v>
      </c>
      <c r="AA18" s="6">
        <v>3061912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5210</v>
      </c>
      <c r="F19" s="26"/>
      <c r="G19" s="26"/>
      <c r="H19" s="26"/>
      <c r="I19" s="26"/>
      <c r="J19" s="26"/>
      <c r="K19" s="26"/>
      <c r="L19" s="26"/>
      <c r="M19" s="26"/>
      <c r="N19" s="26"/>
      <c r="O19" s="26">
        <v>1004</v>
      </c>
      <c r="P19" s="26"/>
      <c r="Q19" s="26"/>
      <c r="R19" s="26">
        <v>1004</v>
      </c>
      <c r="S19" s="26"/>
      <c r="T19" s="26"/>
      <c r="U19" s="26"/>
      <c r="V19" s="26"/>
      <c r="W19" s="26">
        <v>1004</v>
      </c>
      <c r="X19" s="26"/>
      <c r="Y19" s="26">
        <v>1004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8796759</v>
      </c>
      <c r="D21" s="33">
        <f t="shared" si="0"/>
        <v>0</v>
      </c>
      <c r="E21" s="34">
        <f t="shared" si="0"/>
        <v>11885720</v>
      </c>
      <c r="F21" s="35">
        <f t="shared" si="0"/>
        <v>8723159</v>
      </c>
      <c r="G21" s="35">
        <f t="shared" si="0"/>
        <v>733705</v>
      </c>
      <c r="H21" s="35">
        <f t="shared" si="0"/>
        <v>293917</v>
      </c>
      <c r="I21" s="35">
        <f t="shared" si="0"/>
        <v>521363</v>
      </c>
      <c r="J21" s="35">
        <f t="shared" si="0"/>
        <v>1548985</v>
      </c>
      <c r="K21" s="35">
        <f t="shared" si="0"/>
        <v>483813</v>
      </c>
      <c r="L21" s="35">
        <f t="shared" si="0"/>
        <v>495480</v>
      </c>
      <c r="M21" s="35">
        <f t="shared" si="0"/>
        <v>500137</v>
      </c>
      <c r="N21" s="35">
        <f t="shared" si="0"/>
        <v>1479430</v>
      </c>
      <c r="O21" s="35">
        <f t="shared" si="0"/>
        <v>505780</v>
      </c>
      <c r="P21" s="35">
        <f t="shared" si="0"/>
        <v>500891</v>
      </c>
      <c r="Q21" s="35">
        <f t="shared" si="0"/>
        <v>502478</v>
      </c>
      <c r="R21" s="35">
        <f t="shared" si="0"/>
        <v>1509149</v>
      </c>
      <c r="S21" s="35">
        <f t="shared" si="0"/>
        <v>503336</v>
      </c>
      <c r="T21" s="35">
        <f t="shared" si="0"/>
        <v>518146</v>
      </c>
      <c r="U21" s="35">
        <f t="shared" si="0"/>
        <v>451320</v>
      </c>
      <c r="V21" s="35">
        <f t="shared" si="0"/>
        <v>1472802</v>
      </c>
      <c r="W21" s="35">
        <f t="shared" si="0"/>
        <v>6010366</v>
      </c>
      <c r="X21" s="35">
        <f t="shared" si="0"/>
        <v>8723159</v>
      </c>
      <c r="Y21" s="35">
        <f t="shared" si="0"/>
        <v>-2712793</v>
      </c>
      <c r="Z21" s="36">
        <f>+IF(X21&lt;&gt;0,+(Y21/X21)*100,0)</f>
        <v>-31.098745305456426</v>
      </c>
      <c r="AA21" s="33">
        <f>SUM(AA5:AA20)</f>
        <v>8723159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6935975</v>
      </c>
      <c r="D24" s="6"/>
      <c r="E24" s="7">
        <v>6774326</v>
      </c>
      <c r="F24" s="8">
        <v>7386813</v>
      </c>
      <c r="G24" s="8">
        <v>522356</v>
      </c>
      <c r="H24" s="8">
        <v>509566</v>
      </c>
      <c r="I24" s="8">
        <v>639041</v>
      </c>
      <c r="J24" s="8">
        <v>1670963</v>
      </c>
      <c r="K24" s="8">
        <v>527468</v>
      </c>
      <c r="L24" s="8">
        <v>766596</v>
      </c>
      <c r="M24" s="8">
        <v>649149</v>
      </c>
      <c r="N24" s="8">
        <v>1943213</v>
      </c>
      <c r="O24" s="8">
        <v>514750</v>
      </c>
      <c r="P24" s="8">
        <v>503919</v>
      </c>
      <c r="Q24" s="8">
        <v>486953</v>
      </c>
      <c r="R24" s="8">
        <v>1505622</v>
      </c>
      <c r="S24" s="8">
        <v>779083</v>
      </c>
      <c r="T24" s="8">
        <v>598794</v>
      </c>
      <c r="U24" s="8">
        <v>508815</v>
      </c>
      <c r="V24" s="8">
        <v>1886692</v>
      </c>
      <c r="W24" s="8">
        <v>7006490</v>
      </c>
      <c r="X24" s="8">
        <v>7386813</v>
      </c>
      <c r="Y24" s="8">
        <v>-380323</v>
      </c>
      <c r="Z24" s="2">
        <v>-5.14867507814263</v>
      </c>
      <c r="AA24" s="6">
        <v>7386813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1649570</v>
      </c>
      <c r="D26" s="6"/>
      <c r="E26" s="7">
        <v>1269472</v>
      </c>
      <c r="F26" s="8">
        <v>1671098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1671098</v>
      </c>
      <c r="Y26" s="8">
        <v>-1671098</v>
      </c>
      <c r="Z26" s="2">
        <v>-100</v>
      </c>
      <c r="AA26" s="6">
        <v>1671098</v>
      </c>
    </row>
    <row r="27" spans="1:27" x14ac:dyDescent="0.25">
      <c r="A27" s="25" t="s">
        <v>53</v>
      </c>
      <c r="B27" s="24" t="s">
        <v>32</v>
      </c>
      <c r="C27" s="6">
        <v>175433</v>
      </c>
      <c r="D27" s="6"/>
      <c r="E27" s="7">
        <v>1012772</v>
      </c>
      <c r="F27" s="8">
        <v>182837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182837</v>
      </c>
      <c r="Y27" s="8">
        <v>-182837</v>
      </c>
      <c r="Z27" s="2">
        <v>-100</v>
      </c>
      <c r="AA27" s="6">
        <v>182837</v>
      </c>
    </row>
    <row r="28" spans="1:27" x14ac:dyDescent="0.25">
      <c r="A28" s="25" t="s">
        <v>54</v>
      </c>
      <c r="B28" s="24" t="s">
        <v>32</v>
      </c>
      <c r="C28" s="6">
        <v>1777790</v>
      </c>
      <c r="D28" s="6"/>
      <c r="E28" s="7">
        <v>1883778</v>
      </c>
      <c r="F28" s="8">
        <v>1852457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1852457</v>
      </c>
      <c r="Y28" s="8">
        <v>-1852457</v>
      </c>
      <c r="Z28" s="2">
        <v>-100</v>
      </c>
      <c r="AA28" s="6">
        <v>1852457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23310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1319517</v>
      </c>
      <c r="D31" s="6"/>
      <c r="E31" s="7">
        <v>1108350</v>
      </c>
      <c r="F31" s="8">
        <v>1774936</v>
      </c>
      <c r="G31" s="8">
        <v>155071</v>
      </c>
      <c r="H31" s="8">
        <v>73850</v>
      </c>
      <c r="I31" s="8">
        <v>354204</v>
      </c>
      <c r="J31" s="8">
        <v>583125</v>
      </c>
      <c r="K31" s="8">
        <v>209950</v>
      </c>
      <c r="L31" s="8">
        <v>143535</v>
      </c>
      <c r="M31" s="8">
        <v>114533</v>
      </c>
      <c r="N31" s="8">
        <v>468018</v>
      </c>
      <c r="O31" s="8">
        <v>19240</v>
      </c>
      <c r="P31" s="8">
        <v>11175</v>
      </c>
      <c r="Q31" s="8">
        <v>361088</v>
      </c>
      <c r="R31" s="8">
        <v>391503</v>
      </c>
      <c r="S31" s="8">
        <v>301634</v>
      </c>
      <c r="T31" s="8">
        <v>39685</v>
      </c>
      <c r="U31" s="8">
        <v>303133</v>
      </c>
      <c r="V31" s="8">
        <v>644452</v>
      </c>
      <c r="W31" s="8">
        <v>2087098</v>
      </c>
      <c r="X31" s="8">
        <v>1774936</v>
      </c>
      <c r="Y31" s="8">
        <v>312162</v>
      </c>
      <c r="Z31" s="2">
        <v>17.58722568024988</v>
      </c>
      <c r="AA31" s="6">
        <v>1774936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-934883</v>
      </c>
      <c r="D33" s="6"/>
      <c r="E33" s="7">
        <v>231300</v>
      </c>
      <c r="F33" s="8">
        <v>-13353</v>
      </c>
      <c r="G33" s="8">
        <v>1792</v>
      </c>
      <c r="H33" s="8">
        <v>7636</v>
      </c>
      <c r="I33" s="8">
        <v>15439</v>
      </c>
      <c r="J33" s="8">
        <v>24867</v>
      </c>
      <c r="K33" s="8">
        <v>44942</v>
      </c>
      <c r="L33" s="8">
        <v>8889</v>
      </c>
      <c r="M33" s="8">
        <v>6140</v>
      </c>
      <c r="N33" s="8">
        <v>59971</v>
      </c>
      <c r="O33" s="8">
        <v>10166</v>
      </c>
      <c r="P33" s="8">
        <v>31972</v>
      </c>
      <c r="Q33" s="8">
        <v>8488</v>
      </c>
      <c r="R33" s="8">
        <v>50626</v>
      </c>
      <c r="S33" s="8">
        <v>-4227</v>
      </c>
      <c r="T33" s="8">
        <v>4182</v>
      </c>
      <c r="U33" s="8">
        <v>8276</v>
      </c>
      <c r="V33" s="8">
        <v>8231</v>
      </c>
      <c r="W33" s="8">
        <v>143695</v>
      </c>
      <c r="X33" s="8">
        <v>-13353</v>
      </c>
      <c r="Y33" s="8">
        <v>157048</v>
      </c>
      <c r="Z33" s="2">
        <v>-1176.1252153074215</v>
      </c>
      <c r="AA33" s="6">
        <v>-13353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10923402</v>
      </c>
      <c r="D35" s="33">
        <f>SUM(D24:D34)</f>
        <v>0</v>
      </c>
      <c r="E35" s="34">
        <f t="shared" si="1"/>
        <v>12303308</v>
      </c>
      <c r="F35" s="35">
        <f t="shared" si="1"/>
        <v>12854788</v>
      </c>
      <c r="G35" s="35">
        <f t="shared" si="1"/>
        <v>679219</v>
      </c>
      <c r="H35" s="35">
        <f t="shared" si="1"/>
        <v>591052</v>
      </c>
      <c r="I35" s="35">
        <f t="shared" si="1"/>
        <v>1008684</v>
      </c>
      <c r="J35" s="35">
        <f t="shared" si="1"/>
        <v>2278955</v>
      </c>
      <c r="K35" s="35">
        <f t="shared" si="1"/>
        <v>782360</v>
      </c>
      <c r="L35" s="35">
        <f t="shared" si="1"/>
        <v>919020</v>
      </c>
      <c r="M35" s="35">
        <f t="shared" si="1"/>
        <v>769822</v>
      </c>
      <c r="N35" s="35">
        <f t="shared" si="1"/>
        <v>2471202</v>
      </c>
      <c r="O35" s="35">
        <f t="shared" si="1"/>
        <v>544156</v>
      </c>
      <c r="P35" s="35">
        <f t="shared" si="1"/>
        <v>547066</v>
      </c>
      <c r="Q35" s="35">
        <f t="shared" si="1"/>
        <v>856529</v>
      </c>
      <c r="R35" s="35">
        <f t="shared" si="1"/>
        <v>1947751</v>
      </c>
      <c r="S35" s="35">
        <f t="shared" si="1"/>
        <v>1076490</v>
      </c>
      <c r="T35" s="35">
        <f t="shared" si="1"/>
        <v>642661</v>
      </c>
      <c r="U35" s="35">
        <f t="shared" si="1"/>
        <v>820224</v>
      </c>
      <c r="V35" s="35">
        <f t="shared" si="1"/>
        <v>2539375</v>
      </c>
      <c r="W35" s="35">
        <f t="shared" si="1"/>
        <v>9237283</v>
      </c>
      <c r="X35" s="35">
        <f t="shared" si="1"/>
        <v>12854788</v>
      </c>
      <c r="Y35" s="35">
        <f t="shared" si="1"/>
        <v>-3617505</v>
      </c>
      <c r="Z35" s="36">
        <f>+IF(X35&lt;&gt;0,+(Y35/X35)*100,0)</f>
        <v>-28.14130423621144</v>
      </c>
      <c r="AA35" s="33">
        <f>SUM(AA24:AA34)</f>
        <v>12854788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-2126643</v>
      </c>
      <c r="D37" s="46">
        <f>+D21-D35</f>
        <v>0</v>
      </c>
      <c r="E37" s="47">
        <f t="shared" si="2"/>
        <v>-417588</v>
      </c>
      <c r="F37" s="48">
        <f t="shared" si="2"/>
        <v>-4131629</v>
      </c>
      <c r="G37" s="48">
        <f t="shared" si="2"/>
        <v>54486</v>
      </c>
      <c r="H37" s="48">
        <f t="shared" si="2"/>
        <v>-297135</v>
      </c>
      <c r="I37" s="48">
        <f t="shared" si="2"/>
        <v>-487321</v>
      </c>
      <c r="J37" s="48">
        <f t="shared" si="2"/>
        <v>-729970</v>
      </c>
      <c r="K37" s="48">
        <f t="shared" si="2"/>
        <v>-298547</v>
      </c>
      <c r="L37" s="48">
        <f t="shared" si="2"/>
        <v>-423540</v>
      </c>
      <c r="M37" s="48">
        <f t="shared" si="2"/>
        <v>-269685</v>
      </c>
      <c r="N37" s="48">
        <f t="shared" si="2"/>
        <v>-991772</v>
      </c>
      <c r="O37" s="48">
        <f t="shared" si="2"/>
        <v>-38376</v>
      </c>
      <c r="P37" s="48">
        <f t="shared" si="2"/>
        <v>-46175</v>
      </c>
      <c r="Q37" s="48">
        <f t="shared" si="2"/>
        <v>-354051</v>
      </c>
      <c r="R37" s="48">
        <f t="shared" si="2"/>
        <v>-438602</v>
      </c>
      <c r="S37" s="48">
        <f t="shared" si="2"/>
        <v>-573154</v>
      </c>
      <c r="T37" s="48">
        <f t="shared" si="2"/>
        <v>-124515</v>
      </c>
      <c r="U37" s="48">
        <f t="shared" si="2"/>
        <v>-368904</v>
      </c>
      <c r="V37" s="48">
        <f t="shared" si="2"/>
        <v>-1066573</v>
      </c>
      <c r="W37" s="48">
        <f t="shared" si="2"/>
        <v>-3226917</v>
      </c>
      <c r="X37" s="48">
        <f>IF(F21=F35,0,X21-X35)</f>
        <v>-4131629</v>
      </c>
      <c r="Y37" s="48">
        <f t="shared" si="2"/>
        <v>904712</v>
      </c>
      <c r="Z37" s="49">
        <f>+IF(X37&lt;&gt;0,+(Y37/X37)*100,0)</f>
        <v>-21.897222620908121</v>
      </c>
      <c r="AA37" s="46">
        <f>+AA21-AA35</f>
        <v>-4131629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-2126643</v>
      </c>
      <c r="D41" s="56">
        <f>SUM(D37:D40)</f>
        <v>0</v>
      </c>
      <c r="E41" s="57">
        <f t="shared" si="3"/>
        <v>-417588</v>
      </c>
      <c r="F41" s="58">
        <f t="shared" si="3"/>
        <v>-4131629</v>
      </c>
      <c r="G41" s="58">
        <f t="shared" si="3"/>
        <v>54486</v>
      </c>
      <c r="H41" s="58">
        <f t="shared" si="3"/>
        <v>-297135</v>
      </c>
      <c r="I41" s="58">
        <f t="shared" si="3"/>
        <v>-487321</v>
      </c>
      <c r="J41" s="58">
        <f t="shared" si="3"/>
        <v>-729970</v>
      </c>
      <c r="K41" s="58">
        <f t="shared" si="3"/>
        <v>-298547</v>
      </c>
      <c r="L41" s="58">
        <f t="shared" si="3"/>
        <v>-423540</v>
      </c>
      <c r="M41" s="58">
        <f t="shared" si="3"/>
        <v>-269685</v>
      </c>
      <c r="N41" s="58">
        <f t="shared" si="3"/>
        <v>-991772</v>
      </c>
      <c r="O41" s="58">
        <f t="shared" si="3"/>
        <v>-38376</v>
      </c>
      <c r="P41" s="58">
        <f t="shared" si="3"/>
        <v>-46175</v>
      </c>
      <c r="Q41" s="58">
        <f t="shared" si="3"/>
        <v>-354051</v>
      </c>
      <c r="R41" s="58">
        <f t="shared" si="3"/>
        <v>-438602</v>
      </c>
      <c r="S41" s="58">
        <f t="shared" si="3"/>
        <v>-573154</v>
      </c>
      <c r="T41" s="58">
        <f t="shared" si="3"/>
        <v>-124515</v>
      </c>
      <c r="U41" s="58">
        <f t="shared" si="3"/>
        <v>-368904</v>
      </c>
      <c r="V41" s="58">
        <f t="shared" si="3"/>
        <v>-1066573</v>
      </c>
      <c r="W41" s="58">
        <f t="shared" si="3"/>
        <v>-3226917</v>
      </c>
      <c r="X41" s="58">
        <f t="shared" si="3"/>
        <v>-4131629</v>
      </c>
      <c r="Y41" s="58">
        <f t="shared" si="3"/>
        <v>904712</v>
      </c>
      <c r="Z41" s="59">
        <f>+IF(X41&lt;&gt;0,+(Y41/X41)*100,0)</f>
        <v>-21.897222620908121</v>
      </c>
      <c r="AA41" s="56">
        <f>SUM(AA37:AA40)</f>
        <v>-4131629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-2126643</v>
      </c>
      <c r="D43" s="64">
        <f>+D41-D42</f>
        <v>0</v>
      </c>
      <c r="E43" s="65">
        <f t="shared" si="4"/>
        <v>-417588</v>
      </c>
      <c r="F43" s="66">
        <f t="shared" si="4"/>
        <v>-4131629</v>
      </c>
      <c r="G43" s="66">
        <f t="shared" si="4"/>
        <v>54486</v>
      </c>
      <c r="H43" s="66">
        <f t="shared" si="4"/>
        <v>-297135</v>
      </c>
      <c r="I43" s="66">
        <f t="shared" si="4"/>
        <v>-487321</v>
      </c>
      <c r="J43" s="66">
        <f t="shared" si="4"/>
        <v>-729970</v>
      </c>
      <c r="K43" s="66">
        <f t="shared" si="4"/>
        <v>-298547</v>
      </c>
      <c r="L43" s="66">
        <f t="shared" si="4"/>
        <v>-423540</v>
      </c>
      <c r="M43" s="66">
        <f t="shared" si="4"/>
        <v>-269685</v>
      </c>
      <c r="N43" s="66">
        <f t="shared" si="4"/>
        <v>-991772</v>
      </c>
      <c r="O43" s="66">
        <f t="shared" si="4"/>
        <v>-38376</v>
      </c>
      <c r="P43" s="66">
        <f t="shared" si="4"/>
        <v>-46175</v>
      </c>
      <c r="Q43" s="66">
        <f t="shared" si="4"/>
        <v>-354051</v>
      </c>
      <c r="R43" s="66">
        <f t="shared" si="4"/>
        <v>-438602</v>
      </c>
      <c r="S43" s="66">
        <f t="shared" si="4"/>
        <v>-573154</v>
      </c>
      <c r="T43" s="66">
        <f t="shared" si="4"/>
        <v>-124515</v>
      </c>
      <c r="U43" s="66">
        <f t="shared" si="4"/>
        <v>-368904</v>
      </c>
      <c r="V43" s="66">
        <f t="shared" si="4"/>
        <v>-1066573</v>
      </c>
      <c r="W43" s="66">
        <f t="shared" si="4"/>
        <v>-3226917</v>
      </c>
      <c r="X43" s="66">
        <f t="shared" si="4"/>
        <v>-4131629</v>
      </c>
      <c r="Y43" s="66">
        <f t="shared" si="4"/>
        <v>904712</v>
      </c>
      <c r="Z43" s="67">
        <f>+IF(X43&lt;&gt;0,+(Y43/X43)*100,0)</f>
        <v>-21.897222620908121</v>
      </c>
      <c r="AA43" s="64">
        <f>+AA41-AA42</f>
        <v>-4131629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-2126643</v>
      </c>
      <c r="D45" s="56">
        <f>SUM(D43:D44)</f>
        <v>0</v>
      </c>
      <c r="E45" s="57">
        <f t="shared" si="5"/>
        <v>-417588</v>
      </c>
      <c r="F45" s="58">
        <f t="shared" si="5"/>
        <v>-4131629</v>
      </c>
      <c r="G45" s="58">
        <f t="shared" si="5"/>
        <v>54486</v>
      </c>
      <c r="H45" s="58">
        <f t="shared" si="5"/>
        <v>-297135</v>
      </c>
      <c r="I45" s="58">
        <f t="shared" si="5"/>
        <v>-487321</v>
      </c>
      <c r="J45" s="58">
        <f t="shared" si="5"/>
        <v>-729970</v>
      </c>
      <c r="K45" s="58">
        <f t="shared" si="5"/>
        <v>-298547</v>
      </c>
      <c r="L45" s="58">
        <f t="shared" si="5"/>
        <v>-423540</v>
      </c>
      <c r="M45" s="58">
        <f t="shared" si="5"/>
        <v>-269685</v>
      </c>
      <c r="N45" s="58">
        <f t="shared" si="5"/>
        <v>-991772</v>
      </c>
      <c r="O45" s="58">
        <f t="shared" si="5"/>
        <v>-38376</v>
      </c>
      <c r="P45" s="58">
        <f t="shared" si="5"/>
        <v>-46175</v>
      </c>
      <c r="Q45" s="58">
        <f t="shared" si="5"/>
        <v>-354051</v>
      </c>
      <c r="R45" s="58">
        <f t="shared" si="5"/>
        <v>-438602</v>
      </c>
      <c r="S45" s="58">
        <f t="shared" si="5"/>
        <v>-573154</v>
      </c>
      <c r="T45" s="58">
        <f t="shared" si="5"/>
        <v>-124515</v>
      </c>
      <c r="U45" s="58">
        <f t="shared" si="5"/>
        <v>-368904</v>
      </c>
      <c r="V45" s="58">
        <f t="shared" si="5"/>
        <v>-1066573</v>
      </c>
      <c r="W45" s="58">
        <f t="shared" si="5"/>
        <v>-3226917</v>
      </c>
      <c r="X45" s="58">
        <f t="shared" si="5"/>
        <v>-4131629</v>
      </c>
      <c r="Y45" s="58">
        <f t="shared" si="5"/>
        <v>904712</v>
      </c>
      <c r="Z45" s="59">
        <f>+IF(X45&lt;&gt;0,+(Y45/X45)*100,0)</f>
        <v>-21.897222620908121</v>
      </c>
      <c r="AA45" s="56">
        <f>SUM(AA43:AA44)</f>
        <v>-4131629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-2126643</v>
      </c>
      <c r="D47" s="71">
        <f>SUM(D45:D46)</f>
        <v>0</v>
      </c>
      <c r="E47" s="72">
        <f t="shared" si="6"/>
        <v>-417588</v>
      </c>
      <c r="F47" s="73">
        <f t="shared" si="6"/>
        <v>-4131629</v>
      </c>
      <c r="G47" s="73">
        <f t="shared" si="6"/>
        <v>54486</v>
      </c>
      <c r="H47" s="74">
        <f t="shared" si="6"/>
        <v>-297135</v>
      </c>
      <c r="I47" s="74">
        <f t="shared" si="6"/>
        <v>-487321</v>
      </c>
      <c r="J47" s="74">
        <f t="shared" si="6"/>
        <v>-729970</v>
      </c>
      <c r="K47" s="74">
        <f t="shared" si="6"/>
        <v>-298547</v>
      </c>
      <c r="L47" s="74">
        <f t="shared" si="6"/>
        <v>-423540</v>
      </c>
      <c r="M47" s="73">
        <f t="shared" si="6"/>
        <v>-269685</v>
      </c>
      <c r="N47" s="73">
        <f t="shared" si="6"/>
        <v>-991772</v>
      </c>
      <c r="O47" s="74">
        <f t="shared" si="6"/>
        <v>-38376</v>
      </c>
      <c r="P47" s="74">
        <f t="shared" si="6"/>
        <v>-46175</v>
      </c>
      <c r="Q47" s="74">
        <f t="shared" si="6"/>
        <v>-354051</v>
      </c>
      <c r="R47" s="74">
        <f t="shared" si="6"/>
        <v>-438602</v>
      </c>
      <c r="S47" s="74">
        <f t="shared" si="6"/>
        <v>-573154</v>
      </c>
      <c r="T47" s="73">
        <f t="shared" si="6"/>
        <v>-124515</v>
      </c>
      <c r="U47" s="73">
        <f t="shared" si="6"/>
        <v>-368904</v>
      </c>
      <c r="V47" s="74">
        <f t="shared" si="6"/>
        <v>-1066573</v>
      </c>
      <c r="W47" s="74">
        <f t="shared" si="6"/>
        <v>-3226917</v>
      </c>
      <c r="X47" s="74">
        <f t="shared" si="6"/>
        <v>-4131629</v>
      </c>
      <c r="Y47" s="74">
        <f t="shared" si="6"/>
        <v>904712</v>
      </c>
      <c r="Z47" s="75">
        <f>+IF(X47&lt;&gt;0,+(Y47/X47)*100,0)</f>
        <v>-21.897222620908121</v>
      </c>
      <c r="AA47" s="76">
        <f>SUM(AA45:AA46)</f>
        <v>-4131629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2550534</v>
      </c>
      <c r="D9" s="6"/>
      <c r="E9" s="7">
        <v>2548900</v>
      </c>
      <c r="F9" s="8">
        <v>2769223</v>
      </c>
      <c r="G9" s="8">
        <v>246372</v>
      </c>
      <c r="H9" s="8">
        <v>238129</v>
      </c>
      <c r="I9" s="8">
        <v>231746</v>
      </c>
      <c r="J9" s="8">
        <v>716247</v>
      </c>
      <c r="K9" s="8">
        <v>226805</v>
      </c>
      <c r="L9" s="8">
        <v>226068</v>
      </c>
      <c r="M9" s="8">
        <v>225427</v>
      </c>
      <c r="N9" s="8">
        <v>678300</v>
      </c>
      <c r="O9" s="8">
        <v>223455</v>
      </c>
      <c r="P9" s="8">
        <v>223605</v>
      </c>
      <c r="Q9" s="8">
        <v>219241</v>
      </c>
      <c r="R9" s="8">
        <v>666301</v>
      </c>
      <c r="S9" s="8">
        <v>213166</v>
      </c>
      <c r="T9" s="8">
        <v>211297</v>
      </c>
      <c r="U9" s="8">
        <v>204255</v>
      </c>
      <c r="V9" s="8">
        <v>628718</v>
      </c>
      <c r="W9" s="8">
        <v>2689566</v>
      </c>
      <c r="X9" s="8">
        <v>2769223</v>
      </c>
      <c r="Y9" s="8">
        <v>-79657</v>
      </c>
      <c r="Z9" s="2">
        <v>-2.8765108479887678</v>
      </c>
      <c r="AA9" s="6">
        <v>2769223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503500</v>
      </c>
      <c r="D13" s="6"/>
      <c r="E13" s="7">
        <v>493801</v>
      </c>
      <c r="F13" s="8">
        <v>500609</v>
      </c>
      <c r="G13" s="8">
        <v>44815</v>
      </c>
      <c r="H13" s="8">
        <v>45611</v>
      </c>
      <c r="I13" s="8">
        <v>46278</v>
      </c>
      <c r="J13" s="8">
        <v>136704</v>
      </c>
      <c r="K13" s="8">
        <v>46849</v>
      </c>
      <c r="L13" s="8">
        <v>48879</v>
      </c>
      <c r="M13" s="8">
        <v>49322</v>
      </c>
      <c r="N13" s="8">
        <v>145050</v>
      </c>
      <c r="O13" s="8">
        <v>49972</v>
      </c>
      <c r="P13" s="8">
        <v>52026</v>
      </c>
      <c r="Q13" s="8">
        <v>52429</v>
      </c>
      <c r="R13" s="8">
        <v>154427</v>
      </c>
      <c r="S13" s="8">
        <v>54861</v>
      </c>
      <c r="T13" s="8">
        <v>58723</v>
      </c>
      <c r="U13" s="8">
        <v>59493</v>
      </c>
      <c r="V13" s="8">
        <v>173077</v>
      </c>
      <c r="W13" s="8">
        <v>609258</v>
      </c>
      <c r="X13" s="8">
        <v>500609</v>
      </c>
      <c r="Y13" s="8">
        <v>108649</v>
      </c>
      <c r="Z13" s="2">
        <v>21.703365301063304</v>
      </c>
      <c r="AA13" s="6">
        <v>500609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5046200</v>
      </c>
      <c r="Y18" s="8">
        <v>-5046200</v>
      </c>
      <c r="Z18" s="2">
        <v>-100</v>
      </c>
      <c r="AA18" s="6">
        <v>5046200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3054034</v>
      </c>
      <c r="D21" s="33">
        <f t="shared" si="0"/>
        <v>0</v>
      </c>
      <c r="E21" s="34">
        <f t="shared" si="0"/>
        <v>8088901</v>
      </c>
      <c r="F21" s="35">
        <f t="shared" si="0"/>
        <v>8316032</v>
      </c>
      <c r="G21" s="35">
        <f t="shared" si="0"/>
        <v>291187</v>
      </c>
      <c r="H21" s="35">
        <f t="shared" si="0"/>
        <v>283740</v>
      </c>
      <c r="I21" s="35">
        <f t="shared" si="0"/>
        <v>278024</v>
      </c>
      <c r="J21" s="35">
        <f t="shared" si="0"/>
        <v>852951</v>
      </c>
      <c r="K21" s="35">
        <f t="shared" si="0"/>
        <v>273654</v>
      </c>
      <c r="L21" s="35">
        <f t="shared" si="0"/>
        <v>274947</v>
      </c>
      <c r="M21" s="35">
        <f t="shared" si="0"/>
        <v>274749</v>
      </c>
      <c r="N21" s="35">
        <f t="shared" si="0"/>
        <v>823350</v>
      </c>
      <c r="O21" s="35">
        <f t="shared" si="0"/>
        <v>273427</v>
      </c>
      <c r="P21" s="35">
        <f t="shared" si="0"/>
        <v>275631</v>
      </c>
      <c r="Q21" s="35">
        <f t="shared" si="0"/>
        <v>271670</v>
      </c>
      <c r="R21" s="35">
        <f t="shared" si="0"/>
        <v>820728</v>
      </c>
      <c r="S21" s="35">
        <f t="shared" si="0"/>
        <v>268027</v>
      </c>
      <c r="T21" s="35">
        <f t="shared" si="0"/>
        <v>270020</v>
      </c>
      <c r="U21" s="35">
        <f t="shared" si="0"/>
        <v>263748</v>
      </c>
      <c r="V21" s="35">
        <f t="shared" si="0"/>
        <v>801795</v>
      </c>
      <c r="W21" s="35">
        <f t="shared" si="0"/>
        <v>3298824</v>
      </c>
      <c r="X21" s="35">
        <f t="shared" si="0"/>
        <v>8316032</v>
      </c>
      <c r="Y21" s="35">
        <f t="shared" si="0"/>
        <v>-5017208</v>
      </c>
      <c r="Z21" s="36">
        <f>+IF(X21&lt;&gt;0,+(Y21/X21)*100,0)</f>
        <v>-60.331754375163541</v>
      </c>
      <c r="AA21" s="33">
        <f>SUM(AA5:AA20)</f>
        <v>8316032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1869935</v>
      </c>
      <c r="D24" s="6"/>
      <c r="E24" s="7">
        <v>1692300</v>
      </c>
      <c r="F24" s="8">
        <v>1715303</v>
      </c>
      <c r="G24" s="8">
        <v>140645</v>
      </c>
      <c r="H24" s="8">
        <v>128163</v>
      </c>
      <c r="I24" s="8">
        <v>130816</v>
      </c>
      <c r="J24" s="8">
        <v>399624</v>
      </c>
      <c r="K24" s="8">
        <v>129676</v>
      </c>
      <c r="L24" s="8">
        <v>131184</v>
      </c>
      <c r="M24" s="8">
        <v>250529</v>
      </c>
      <c r="N24" s="8">
        <v>511389</v>
      </c>
      <c r="O24" s="8">
        <v>139155</v>
      </c>
      <c r="P24" s="8">
        <v>134454</v>
      </c>
      <c r="Q24" s="8">
        <v>132712</v>
      </c>
      <c r="R24" s="8">
        <v>406321</v>
      </c>
      <c r="S24" s="8">
        <v>130124</v>
      </c>
      <c r="T24" s="8">
        <v>127411</v>
      </c>
      <c r="U24" s="8">
        <v>129737</v>
      </c>
      <c r="V24" s="8">
        <v>387272</v>
      </c>
      <c r="W24" s="8">
        <v>1704606</v>
      </c>
      <c r="X24" s="8">
        <v>1715303</v>
      </c>
      <c r="Y24" s="8">
        <v>-10697</v>
      </c>
      <c r="Z24" s="2">
        <v>-0.62362159921599858</v>
      </c>
      <c r="AA24" s="6">
        <v>1715303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544000</v>
      </c>
      <c r="F26" s="8">
        <v>1139000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1139000</v>
      </c>
      <c r="Y26" s="8">
        <v>-1139000</v>
      </c>
      <c r="Z26" s="2">
        <v>-100</v>
      </c>
      <c r="AA26" s="6">
        <v>1139000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2499932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238385</v>
      </c>
      <c r="D30" s="6"/>
      <c r="E30" s="7">
        <v>254001</v>
      </c>
      <c r="F30" s="8">
        <v>240420</v>
      </c>
      <c r="G30" s="8"/>
      <c r="H30" s="8">
        <v>8033</v>
      </c>
      <c r="I30" s="8">
        <v>5496</v>
      </c>
      <c r="J30" s="8">
        <v>13529</v>
      </c>
      <c r="K30" s="8">
        <v>147702</v>
      </c>
      <c r="L30" s="8">
        <v>12438</v>
      </c>
      <c r="M30" s="8">
        <v>15270</v>
      </c>
      <c r="N30" s="8">
        <v>175410</v>
      </c>
      <c r="O30" s="8">
        <v>8514</v>
      </c>
      <c r="P30" s="8">
        <v>8628</v>
      </c>
      <c r="Q30" s="8">
        <v>12375</v>
      </c>
      <c r="R30" s="8">
        <v>29517</v>
      </c>
      <c r="S30" s="8">
        <v>4479</v>
      </c>
      <c r="T30" s="8">
        <v>6790</v>
      </c>
      <c r="U30" s="8">
        <v>24530</v>
      </c>
      <c r="V30" s="8">
        <v>35799</v>
      </c>
      <c r="W30" s="8">
        <v>254255</v>
      </c>
      <c r="X30" s="8">
        <v>240420</v>
      </c>
      <c r="Y30" s="8">
        <v>13835</v>
      </c>
      <c r="Z30" s="2">
        <v>5.7545129356958657</v>
      </c>
      <c r="AA30" s="6">
        <v>240420</v>
      </c>
    </row>
    <row r="31" spans="1:27" x14ac:dyDescent="0.25">
      <c r="A31" s="25" t="s">
        <v>57</v>
      </c>
      <c r="B31" s="24" t="s">
        <v>32</v>
      </c>
      <c r="C31" s="6">
        <v>57746</v>
      </c>
      <c r="D31" s="6"/>
      <c r="E31" s="7">
        <v>98000</v>
      </c>
      <c r="F31" s="8">
        <v>60801</v>
      </c>
      <c r="G31" s="8"/>
      <c r="H31" s="8">
        <v>12717</v>
      </c>
      <c r="I31" s="8">
        <v>3595</v>
      </c>
      <c r="J31" s="8">
        <v>16312</v>
      </c>
      <c r="K31" s="8">
        <v>7525</v>
      </c>
      <c r="L31" s="8">
        <v>1782</v>
      </c>
      <c r="M31" s="8">
        <v>4782</v>
      </c>
      <c r="N31" s="8">
        <v>14089</v>
      </c>
      <c r="O31" s="8">
        <v>8611</v>
      </c>
      <c r="P31" s="8">
        <v>7987</v>
      </c>
      <c r="Q31" s="8">
        <v>18615</v>
      </c>
      <c r="R31" s="8">
        <v>35213</v>
      </c>
      <c r="S31" s="8">
        <v>30240</v>
      </c>
      <c r="T31" s="8">
        <v>15028</v>
      </c>
      <c r="U31" s="8">
        <v>36482</v>
      </c>
      <c r="V31" s="8">
        <v>81750</v>
      </c>
      <c r="W31" s="8">
        <v>147364</v>
      </c>
      <c r="X31" s="8">
        <v>60801</v>
      </c>
      <c r="Y31" s="8">
        <v>86563</v>
      </c>
      <c r="Z31" s="2">
        <v>142.37101363464419</v>
      </c>
      <c r="AA31" s="6">
        <v>60801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273636</v>
      </c>
      <c r="D33" s="6"/>
      <c r="E33" s="7">
        <v>103100</v>
      </c>
      <c r="F33" s="8">
        <v>158968</v>
      </c>
      <c r="G33" s="8">
        <v>4750</v>
      </c>
      <c r="H33" s="8">
        <v>11547</v>
      </c>
      <c r="I33" s="8">
        <v>4845</v>
      </c>
      <c r="J33" s="8">
        <v>21142</v>
      </c>
      <c r="K33" s="8">
        <v>4572</v>
      </c>
      <c r="L33" s="8">
        <v>15517</v>
      </c>
      <c r="M33" s="8">
        <v>5059</v>
      </c>
      <c r="N33" s="8">
        <v>25148</v>
      </c>
      <c r="O33" s="8">
        <v>4904</v>
      </c>
      <c r="P33" s="8">
        <v>5814</v>
      </c>
      <c r="Q33" s="8">
        <v>21899</v>
      </c>
      <c r="R33" s="8">
        <v>32617</v>
      </c>
      <c r="S33" s="8">
        <v>4821</v>
      </c>
      <c r="T33" s="8">
        <v>258772</v>
      </c>
      <c r="U33" s="8">
        <v>4948</v>
      </c>
      <c r="V33" s="8">
        <v>268541</v>
      </c>
      <c r="W33" s="8">
        <v>347448</v>
      </c>
      <c r="X33" s="8">
        <v>158968</v>
      </c>
      <c r="Y33" s="8">
        <v>188480</v>
      </c>
      <c r="Z33" s="2">
        <v>118.5647425897036</v>
      </c>
      <c r="AA33" s="6">
        <v>158968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4939634</v>
      </c>
      <c r="D35" s="33">
        <f>SUM(D24:D34)</f>
        <v>0</v>
      </c>
      <c r="E35" s="34">
        <f t="shared" si="1"/>
        <v>2691402</v>
      </c>
      <c r="F35" s="35">
        <f t="shared" si="1"/>
        <v>3314492</v>
      </c>
      <c r="G35" s="35">
        <f t="shared" si="1"/>
        <v>145395</v>
      </c>
      <c r="H35" s="35">
        <f t="shared" si="1"/>
        <v>160460</v>
      </c>
      <c r="I35" s="35">
        <f t="shared" si="1"/>
        <v>144752</v>
      </c>
      <c r="J35" s="35">
        <f t="shared" si="1"/>
        <v>450607</v>
      </c>
      <c r="K35" s="35">
        <f t="shared" si="1"/>
        <v>289475</v>
      </c>
      <c r="L35" s="35">
        <f t="shared" si="1"/>
        <v>160921</v>
      </c>
      <c r="M35" s="35">
        <f t="shared" si="1"/>
        <v>275640</v>
      </c>
      <c r="N35" s="35">
        <f t="shared" si="1"/>
        <v>726036</v>
      </c>
      <c r="O35" s="35">
        <f t="shared" si="1"/>
        <v>161184</v>
      </c>
      <c r="P35" s="35">
        <f t="shared" si="1"/>
        <v>156883</v>
      </c>
      <c r="Q35" s="35">
        <f t="shared" si="1"/>
        <v>185601</v>
      </c>
      <c r="R35" s="35">
        <f t="shared" si="1"/>
        <v>503668</v>
      </c>
      <c r="S35" s="35">
        <f t="shared" si="1"/>
        <v>169664</v>
      </c>
      <c r="T35" s="35">
        <f t="shared" si="1"/>
        <v>408001</v>
      </c>
      <c r="U35" s="35">
        <f t="shared" si="1"/>
        <v>195697</v>
      </c>
      <c r="V35" s="35">
        <f t="shared" si="1"/>
        <v>773362</v>
      </c>
      <c r="W35" s="35">
        <f t="shared" si="1"/>
        <v>2453673</v>
      </c>
      <c r="X35" s="35">
        <f t="shared" si="1"/>
        <v>3314492</v>
      </c>
      <c r="Y35" s="35">
        <f t="shared" si="1"/>
        <v>-860819</v>
      </c>
      <c r="Z35" s="36">
        <f>+IF(X35&lt;&gt;0,+(Y35/X35)*100,0)</f>
        <v>-25.97137057503835</v>
      </c>
      <c r="AA35" s="33">
        <f>SUM(AA24:AA34)</f>
        <v>3314492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-1885600</v>
      </c>
      <c r="D37" s="46">
        <f>+D21-D35</f>
        <v>0</v>
      </c>
      <c r="E37" s="47">
        <f t="shared" si="2"/>
        <v>5397499</v>
      </c>
      <c r="F37" s="48">
        <f t="shared" si="2"/>
        <v>5001540</v>
      </c>
      <c r="G37" s="48">
        <f t="shared" si="2"/>
        <v>145792</v>
      </c>
      <c r="H37" s="48">
        <f t="shared" si="2"/>
        <v>123280</v>
      </c>
      <c r="I37" s="48">
        <f t="shared" si="2"/>
        <v>133272</v>
      </c>
      <c r="J37" s="48">
        <f t="shared" si="2"/>
        <v>402344</v>
      </c>
      <c r="K37" s="48">
        <f t="shared" si="2"/>
        <v>-15821</v>
      </c>
      <c r="L37" s="48">
        <f t="shared" si="2"/>
        <v>114026</v>
      </c>
      <c r="M37" s="48">
        <f t="shared" si="2"/>
        <v>-891</v>
      </c>
      <c r="N37" s="48">
        <f t="shared" si="2"/>
        <v>97314</v>
      </c>
      <c r="O37" s="48">
        <f t="shared" si="2"/>
        <v>112243</v>
      </c>
      <c r="P37" s="48">
        <f t="shared" si="2"/>
        <v>118748</v>
      </c>
      <c r="Q37" s="48">
        <f t="shared" si="2"/>
        <v>86069</v>
      </c>
      <c r="R37" s="48">
        <f t="shared" si="2"/>
        <v>317060</v>
      </c>
      <c r="S37" s="48">
        <f t="shared" si="2"/>
        <v>98363</v>
      </c>
      <c r="T37" s="48">
        <f t="shared" si="2"/>
        <v>-137981</v>
      </c>
      <c r="U37" s="48">
        <f t="shared" si="2"/>
        <v>68051</v>
      </c>
      <c r="V37" s="48">
        <f t="shared" si="2"/>
        <v>28433</v>
      </c>
      <c r="W37" s="48">
        <f t="shared" si="2"/>
        <v>845151</v>
      </c>
      <c r="X37" s="48">
        <f>IF(F21=F35,0,X21-X35)</f>
        <v>5001540</v>
      </c>
      <c r="Y37" s="48">
        <f t="shared" si="2"/>
        <v>-4156389</v>
      </c>
      <c r="Z37" s="49">
        <f>+IF(X37&lt;&gt;0,+(Y37/X37)*100,0)</f>
        <v>-83.102184527165633</v>
      </c>
      <c r="AA37" s="46">
        <f>+AA21-AA35</f>
        <v>5001540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-1885600</v>
      </c>
      <c r="D41" s="56">
        <f>SUM(D37:D40)</f>
        <v>0</v>
      </c>
      <c r="E41" s="57">
        <f t="shared" si="3"/>
        <v>5397499</v>
      </c>
      <c r="F41" s="58">
        <f t="shared" si="3"/>
        <v>5001540</v>
      </c>
      <c r="G41" s="58">
        <f t="shared" si="3"/>
        <v>145792</v>
      </c>
      <c r="H41" s="58">
        <f t="shared" si="3"/>
        <v>123280</v>
      </c>
      <c r="I41" s="58">
        <f t="shared" si="3"/>
        <v>133272</v>
      </c>
      <c r="J41" s="58">
        <f t="shared" si="3"/>
        <v>402344</v>
      </c>
      <c r="K41" s="58">
        <f t="shared" si="3"/>
        <v>-15821</v>
      </c>
      <c r="L41" s="58">
        <f t="shared" si="3"/>
        <v>114026</v>
      </c>
      <c r="M41" s="58">
        <f t="shared" si="3"/>
        <v>-891</v>
      </c>
      <c r="N41" s="58">
        <f t="shared" si="3"/>
        <v>97314</v>
      </c>
      <c r="O41" s="58">
        <f t="shared" si="3"/>
        <v>112243</v>
      </c>
      <c r="P41" s="58">
        <f t="shared" si="3"/>
        <v>118748</v>
      </c>
      <c r="Q41" s="58">
        <f t="shared" si="3"/>
        <v>86069</v>
      </c>
      <c r="R41" s="58">
        <f t="shared" si="3"/>
        <v>317060</v>
      </c>
      <c r="S41" s="58">
        <f t="shared" si="3"/>
        <v>98363</v>
      </c>
      <c r="T41" s="58">
        <f t="shared" si="3"/>
        <v>-137981</v>
      </c>
      <c r="U41" s="58">
        <f t="shared" si="3"/>
        <v>68051</v>
      </c>
      <c r="V41" s="58">
        <f t="shared" si="3"/>
        <v>28433</v>
      </c>
      <c r="W41" s="58">
        <f t="shared" si="3"/>
        <v>845151</v>
      </c>
      <c r="X41" s="58">
        <f t="shared" si="3"/>
        <v>5001540</v>
      </c>
      <c r="Y41" s="58">
        <f t="shared" si="3"/>
        <v>-4156389</v>
      </c>
      <c r="Z41" s="59">
        <f>+IF(X41&lt;&gt;0,+(Y41/X41)*100,0)</f>
        <v>-83.102184527165633</v>
      </c>
      <c r="AA41" s="56">
        <f>SUM(AA37:AA40)</f>
        <v>5001540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-1885600</v>
      </c>
      <c r="D43" s="64">
        <f>+D41-D42</f>
        <v>0</v>
      </c>
      <c r="E43" s="65">
        <f t="shared" si="4"/>
        <v>5397499</v>
      </c>
      <c r="F43" s="66">
        <f t="shared" si="4"/>
        <v>5001540</v>
      </c>
      <c r="G43" s="66">
        <f t="shared" si="4"/>
        <v>145792</v>
      </c>
      <c r="H43" s="66">
        <f t="shared" si="4"/>
        <v>123280</v>
      </c>
      <c r="I43" s="66">
        <f t="shared" si="4"/>
        <v>133272</v>
      </c>
      <c r="J43" s="66">
        <f t="shared" si="4"/>
        <v>402344</v>
      </c>
      <c r="K43" s="66">
        <f t="shared" si="4"/>
        <v>-15821</v>
      </c>
      <c r="L43" s="66">
        <f t="shared" si="4"/>
        <v>114026</v>
      </c>
      <c r="M43" s="66">
        <f t="shared" si="4"/>
        <v>-891</v>
      </c>
      <c r="N43" s="66">
        <f t="shared" si="4"/>
        <v>97314</v>
      </c>
      <c r="O43" s="66">
        <f t="shared" si="4"/>
        <v>112243</v>
      </c>
      <c r="P43" s="66">
        <f t="shared" si="4"/>
        <v>118748</v>
      </c>
      <c r="Q43" s="66">
        <f t="shared" si="4"/>
        <v>86069</v>
      </c>
      <c r="R43" s="66">
        <f t="shared" si="4"/>
        <v>317060</v>
      </c>
      <c r="S43" s="66">
        <f t="shared" si="4"/>
        <v>98363</v>
      </c>
      <c r="T43" s="66">
        <f t="shared" si="4"/>
        <v>-137981</v>
      </c>
      <c r="U43" s="66">
        <f t="shared" si="4"/>
        <v>68051</v>
      </c>
      <c r="V43" s="66">
        <f t="shared" si="4"/>
        <v>28433</v>
      </c>
      <c r="W43" s="66">
        <f t="shared" si="4"/>
        <v>845151</v>
      </c>
      <c r="X43" s="66">
        <f t="shared" si="4"/>
        <v>5001540</v>
      </c>
      <c r="Y43" s="66">
        <f t="shared" si="4"/>
        <v>-4156389</v>
      </c>
      <c r="Z43" s="67">
        <f>+IF(X43&lt;&gt;0,+(Y43/X43)*100,0)</f>
        <v>-83.102184527165633</v>
      </c>
      <c r="AA43" s="64">
        <f>+AA41-AA42</f>
        <v>5001540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-1885600</v>
      </c>
      <c r="D45" s="56">
        <f>SUM(D43:D44)</f>
        <v>0</v>
      </c>
      <c r="E45" s="57">
        <f t="shared" si="5"/>
        <v>5397499</v>
      </c>
      <c r="F45" s="58">
        <f t="shared" si="5"/>
        <v>5001540</v>
      </c>
      <c r="G45" s="58">
        <f t="shared" si="5"/>
        <v>145792</v>
      </c>
      <c r="H45" s="58">
        <f t="shared" si="5"/>
        <v>123280</v>
      </c>
      <c r="I45" s="58">
        <f t="shared" si="5"/>
        <v>133272</v>
      </c>
      <c r="J45" s="58">
        <f t="shared" si="5"/>
        <v>402344</v>
      </c>
      <c r="K45" s="58">
        <f t="shared" si="5"/>
        <v>-15821</v>
      </c>
      <c r="L45" s="58">
        <f t="shared" si="5"/>
        <v>114026</v>
      </c>
      <c r="M45" s="58">
        <f t="shared" si="5"/>
        <v>-891</v>
      </c>
      <c r="N45" s="58">
        <f t="shared" si="5"/>
        <v>97314</v>
      </c>
      <c r="O45" s="58">
        <f t="shared" si="5"/>
        <v>112243</v>
      </c>
      <c r="P45" s="58">
        <f t="shared" si="5"/>
        <v>118748</v>
      </c>
      <c r="Q45" s="58">
        <f t="shared" si="5"/>
        <v>86069</v>
      </c>
      <c r="R45" s="58">
        <f t="shared" si="5"/>
        <v>317060</v>
      </c>
      <c r="S45" s="58">
        <f t="shared" si="5"/>
        <v>98363</v>
      </c>
      <c r="T45" s="58">
        <f t="shared" si="5"/>
        <v>-137981</v>
      </c>
      <c r="U45" s="58">
        <f t="shared" si="5"/>
        <v>68051</v>
      </c>
      <c r="V45" s="58">
        <f t="shared" si="5"/>
        <v>28433</v>
      </c>
      <c r="W45" s="58">
        <f t="shared" si="5"/>
        <v>845151</v>
      </c>
      <c r="X45" s="58">
        <f t="shared" si="5"/>
        <v>5001540</v>
      </c>
      <c r="Y45" s="58">
        <f t="shared" si="5"/>
        <v>-4156389</v>
      </c>
      <c r="Z45" s="59">
        <f>+IF(X45&lt;&gt;0,+(Y45/X45)*100,0)</f>
        <v>-83.102184527165633</v>
      </c>
      <c r="AA45" s="56">
        <f>SUM(AA43:AA44)</f>
        <v>5001540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-1885600</v>
      </c>
      <c r="D47" s="71">
        <f>SUM(D45:D46)</f>
        <v>0</v>
      </c>
      <c r="E47" s="72">
        <f t="shared" si="6"/>
        <v>5397499</v>
      </c>
      <c r="F47" s="73">
        <f t="shared" si="6"/>
        <v>5001540</v>
      </c>
      <c r="G47" s="73">
        <f t="shared" si="6"/>
        <v>145792</v>
      </c>
      <c r="H47" s="74">
        <f t="shared" si="6"/>
        <v>123280</v>
      </c>
      <c r="I47" s="74">
        <f t="shared" si="6"/>
        <v>133272</v>
      </c>
      <c r="J47" s="74">
        <f t="shared" si="6"/>
        <v>402344</v>
      </c>
      <c r="K47" s="74">
        <f t="shared" si="6"/>
        <v>-15821</v>
      </c>
      <c r="L47" s="74">
        <f t="shared" si="6"/>
        <v>114026</v>
      </c>
      <c r="M47" s="73">
        <f t="shared" si="6"/>
        <v>-891</v>
      </c>
      <c r="N47" s="73">
        <f t="shared" si="6"/>
        <v>97314</v>
      </c>
      <c r="O47" s="74">
        <f t="shared" si="6"/>
        <v>112243</v>
      </c>
      <c r="P47" s="74">
        <f t="shared" si="6"/>
        <v>118748</v>
      </c>
      <c r="Q47" s="74">
        <f t="shared" si="6"/>
        <v>86069</v>
      </c>
      <c r="R47" s="74">
        <f t="shared" si="6"/>
        <v>317060</v>
      </c>
      <c r="S47" s="74">
        <f t="shared" si="6"/>
        <v>98363</v>
      </c>
      <c r="T47" s="73">
        <f t="shared" si="6"/>
        <v>-137981</v>
      </c>
      <c r="U47" s="73">
        <f t="shared" si="6"/>
        <v>68051</v>
      </c>
      <c r="V47" s="74">
        <f t="shared" si="6"/>
        <v>28433</v>
      </c>
      <c r="W47" s="74">
        <f t="shared" si="6"/>
        <v>845151</v>
      </c>
      <c r="X47" s="74">
        <f t="shared" si="6"/>
        <v>5001540</v>
      </c>
      <c r="Y47" s="74">
        <f t="shared" si="6"/>
        <v>-4156389</v>
      </c>
      <c r="Z47" s="75">
        <f>+IF(X47&lt;&gt;0,+(Y47/X47)*100,0)</f>
        <v>-83.102184527165633</v>
      </c>
      <c r="AA47" s="76">
        <f>SUM(AA45:AA46)</f>
        <v>5001540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1587517</v>
      </c>
      <c r="D9" s="6"/>
      <c r="E9" s="7">
        <v>1429756</v>
      </c>
      <c r="F9" s="8">
        <v>1720749</v>
      </c>
      <c r="G9" s="8">
        <v>143995</v>
      </c>
      <c r="H9" s="8">
        <v>144356</v>
      </c>
      <c r="I9" s="8">
        <v>136731</v>
      </c>
      <c r="J9" s="8">
        <v>425082</v>
      </c>
      <c r="K9" s="8">
        <v>143312</v>
      </c>
      <c r="L9" s="8">
        <v>143433</v>
      </c>
      <c r="M9" s="8">
        <v>145574</v>
      </c>
      <c r="N9" s="8">
        <v>432319</v>
      </c>
      <c r="O9" s="8">
        <v>146363</v>
      </c>
      <c r="P9" s="8">
        <v>149645</v>
      </c>
      <c r="Q9" s="8">
        <v>144916</v>
      </c>
      <c r="R9" s="8">
        <v>440924</v>
      </c>
      <c r="S9" s="8">
        <v>147796</v>
      </c>
      <c r="T9" s="8">
        <v>147667</v>
      </c>
      <c r="U9" s="8">
        <v>146950</v>
      </c>
      <c r="V9" s="8">
        <v>442413</v>
      </c>
      <c r="W9" s="8">
        <v>1740738</v>
      </c>
      <c r="X9" s="8">
        <v>1720749</v>
      </c>
      <c r="Y9" s="8">
        <v>19989</v>
      </c>
      <c r="Z9" s="2">
        <v>1.1616453067821049</v>
      </c>
      <c r="AA9" s="6">
        <v>1720749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335000</v>
      </c>
      <c r="D13" s="6"/>
      <c r="E13" s="7">
        <v>420000</v>
      </c>
      <c r="F13" s="8">
        <v>416390</v>
      </c>
      <c r="G13" s="8">
        <v>32422</v>
      </c>
      <c r="H13" s="8">
        <v>32982</v>
      </c>
      <c r="I13" s="8">
        <v>33635</v>
      </c>
      <c r="J13" s="8">
        <v>99039</v>
      </c>
      <c r="K13" s="8">
        <v>34150</v>
      </c>
      <c r="L13" s="8">
        <v>35871</v>
      </c>
      <c r="M13" s="8">
        <v>36566</v>
      </c>
      <c r="N13" s="8">
        <v>106587</v>
      </c>
      <c r="O13" s="8">
        <v>37270</v>
      </c>
      <c r="P13" s="8">
        <v>39050</v>
      </c>
      <c r="Q13" s="8">
        <v>39595</v>
      </c>
      <c r="R13" s="8">
        <v>115915</v>
      </c>
      <c r="S13" s="8">
        <v>41536</v>
      </c>
      <c r="T13" s="8">
        <v>44510</v>
      </c>
      <c r="U13" s="8">
        <v>45313</v>
      </c>
      <c r="V13" s="8">
        <v>131359</v>
      </c>
      <c r="W13" s="8">
        <v>452900</v>
      </c>
      <c r="X13" s="8">
        <v>416390</v>
      </c>
      <c r="Y13" s="8">
        <v>36510</v>
      </c>
      <c r="Z13" s="2">
        <v>8.7682220994740501</v>
      </c>
      <c r="AA13" s="6">
        <v>416390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1922517</v>
      </c>
      <c r="D21" s="33">
        <f t="shared" si="0"/>
        <v>0</v>
      </c>
      <c r="E21" s="34">
        <f t="shared" si="0"/>
        <v>1849756</v>
      </c>
      <c r="F21" s="35">
        <f t="shared" si="0"/>
        <v>2137139</v>
      </c>
      <c r="G21" s="35">
        <f t="shared" si="0"/>
        <v>176417</v>
      </c>
      <c r="H21" s="35">
        <f t="shared" si="0"/>
        <v>177338</v>
      </c>
      <c r="I21" s="35">
        <f t="shared" si="0"/>
        <v>170366</v>
      </c>
      <c r="J21" s="35">
        <f t="shared" si="0"/>
        <v>524121</v>
      </c>
      <c r="K21" s="35">
        <f t="shared" si="0"/>
        <v>177462</v>
      </c>
      <c r="L21" s="35">
        <f t="shared" si="0"/>
        <v>179304</v>
      </c>
      <c r="M21" s="35">
        <f t="shared" si="0"/>
        <v>182140</v>
      </c>
      <c r="N21" s="35">
        <f t="shared" si="0"/>
        <v>538906</v>
      </c>
      <c r="O21" s="35">
        <f t="shared" si="0"/>
        <v>183633</v>
      </c>
      <c r="P21" s="35">
        <f t="shared" si="0"/>
        <v>188695</v>
      </c>
      <c r="Q21" s="35">
        <f t="shared" si="0"/>
        <v>184511</v>
      </c>
      <c r="R21" s="35">
        <f t="shared" si="0"/>
        <v>556839</v>
      </c>
      <c r="S21" s="35">
        <f t="shared" si="0"/>
        <v>189332</v>
      </c>
      <c r="T21" s="35">
        <f t="shared" si="0"/>
        <v>192177</v>
      </c>
      <c r="U21" s="35">
        <f t="shared" si="0"/>
        <v>192263</v>
      </c>
      <c r="V21" s="35">
        <f t="shared" si="0"/>
        <v>573772</v>
      </c>
      <c r="W21" s="35">
        <f t="shared" si="0"/>
        <v>2193638</v>
      </c>
      <c r="X21" s="35">
        <f t="shared" si="0"/>
        <v>2137139</v>
      </c>
      <c r="Y21" s="35">
        <f t="shared" si="0"/>
        <v>56499</v>
      </c>
      <c r="Z21" s="36">
        <f>+IF(X21&lt;&gt;0,+(Y21/X21)*100,0)</f>
        <v>2.6436745574340272</v>
      </c>
      <c r="AA21" s="33">
        <f>SUM(AA5:AA20)</f>
        <v>2137139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1660655</v>
      </c>
      <c r="D24" s="6"/>
      <c r="E24" s="7">
        <v>2599087</v>
      </c>
      <c r="F24" s="8">
        <v>2146950</v>
      </c>
      <c r="G24" s="8">
        <v>143493</v>
      </c>
      <c r="H24" s="8">
        <v>146567</v>
      </c>
      <c r="I24" s="8">
        <v>168240</v>
      </c>
      <c r="J24" s="8">
        <v>458300</v>
      </c>
      <c r="K24" s="8">
        <v>155064</v>
      </c>
      <c r="L24" s="8">
        <v>141665</v>
      </c>
      <c r="M24" s="8">
        <v>172770</v>
      </c>
      <c r="N24" s="8">
        <v>469499</v>
      </c>
      <c r="O24" s="8">
        <v>153939</v>
      </c>
      <c r="P24" s="8">
        <v>153583</v>
      </c>
      <c r="Q24" s="8">
        <v>143409</v>
      </c>
      <c r="R24" s="8">
        <v>450931</v>
      </c>
      <c r="S24" s="8">
        <v>142337</v>
      </c>
      <c r="T24" s="8">
        <v>146783</v>
      </c>
      <c r="U24" s="8">
        <v>128761</v>
      </c>
      <c r="V24" s="8">
        <v>417881</v>
      </c>
      <c r="W24" s="8">
        <v>1796611</v>
      </c>
      <c r="X24" s="8">
        <v>2146950</v>
      </c>
      <c r="Y24" s="8">
        <v>-350339</v>
      </c>
      <c r="Z24" s="2">
        <v>-16.31798598011132</v>
      </c>
      <c r="AA24" s="6">
        <v>2146950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926000</v>
      </c>
      <c r="D26" s="6"/>
      <c r="E26" s="7">
        <v>266305</v>
      </c>
      <c r="F26" s="8">
        <v>266305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266305</v>
      </c>
      <c r="Y26" s="8">
        <v>-266305</v>
      </c>
      <c r="Z26" s="2">
        <v>-100</v>
      </c>
      <c r="AA26" s="6">
        <v>266305</v>
      </c>
    </row>
    <row r="27" spans="1:27" x14ac:dyDescent="0.25">
      <c r="A27" s="25" t="s">
        <v>53</v>
      </c>
      <c r="B27" s="24" t="s">
        <v>32</v>
      </c>
      <c r="C27" s="6">
        <v>1891943</v>
      </c>
      <c r="D27" s="6"/>
      <c r="E27" s="7">
        <v>503426</v>
      </c>
      <c r="F27" s="8">
        <v>503426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503426</v>
      </c>
      <c r="Y27" s="8">
        <v>-503426</v>
      </c>
      <c r="Z27" s="2">
        <v>-100</v>
      </c>
      <c r="AA27" s="6">
        <v>503426</v>
      </c>
    </row>
    <row r="28" spans="1:27" x14ac:dyDescent="0.25">
      <c r="A28" s="25" t="s">
        <v>54</v>
      </c>
      <c r="B28" s="24" t="s">
        <v>32</v>
      </c>
      <c r="C28" s="6">
        <v>1850957</v>
      </c>
      <c r="D28" s="6"/>
      <c r="E28" s="7">
        <v>1010988</v>
      </c>
      <c r="F28" s="8">
        <v>1010988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1010988</v>
      </c>
      <c r="Y28" s="8">
        <v>-1010988</v>
      </c>
      <c r="Z28" s="2">
        <v>-100</v>
      </c>
      <c r="AA28" s="6">
        <v>1010988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24957</v>
      </c>
      <c r="D30" s="6"/>
      <c r="E30" s="7">
        <v>373094</v>
      </c>
      <c r="F30" s="8">
        <v>373094</v>
      </c>
      <c r="G30" s="8">
        <v>309</v>
      </c>
      <c r="H30" s="8">
        <v>856</v>
      </c>
      <c r="I30" s="8">
        <v>206</v>
      </c>
      <c r="J30" s="8">
        <v>1371</v>
      </c>
      <c r="K30" s="8">
        <v>1331</v>
      </c>
      <c r="L30" s="8">
        <v>2493</v>
      </c>
      <c r="M30" s="8">
        <v>2251</v>
      </c>
      <c r="N30" s="8">
        <v>6075</v>
      </c>
      <c r="O30" s="8">
        <v>796</v>
      </c>
      <c r="P30" s="8">
        <v>1233</v>
      </c>
      <c r="Q30" s="8">
        <v>751</v>
      </c>
      <c r="R30" s="8">
        <v>2780</v>
      </c>
      <c r="S30" s="8">
        <v>1303</v>
      </c>
      <c r="T30" s="8">
        <v>1610</v>
      </c>
      <c r="U30" s="8">
        <v>1143</v>
      </c>
      <c r="V30" s="8">
        <v>4056</v>
      </c>
      <c r="W30" s="8">
        <v>14282</v>
      </c>
      <c r="X30" s="8">
        <v>373094</v>
      </c>
      <c r="Y30" s="8">
        <v>-358812</v>
      </c>
      <c r="Z30" s="2">
        <v>-96.172010270870075</v>
      </c>
      <c r="AA30" s="6">
        <v>373094</v>
      </c>
    </row>
    <row r="31" spans="1:27" x14ac:dyDescent="0.25">
      <c r="A31" s="25" t="s">
        <v>57</v>
      </c>
      <c r="B31" s="24" t="s">
        <v>32</v>
      </c>
      <c r="C31" s="6">
        <v>18774</v>
      </c>
      <c r="D31" s="6"/>
      <c r="E31" s="7">
        <v>37745</v>
      </c>
      <c r="F31" s="8">
        <v>37745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37745</v>
      </c>
      <c r="Y31" s="8">
        <v>-37745</v>
      </c>
      <c r="Z31" s="2">
        <v>-100</v>
      </c>
      <c r="AA31" s="6">
        <v>37745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211059</v>
      </c>
      <c r="D33" s="6"/>
      <c r="E33" s="7">
        <v>460231</v>
      </c>
      <c r="F33" s="8">
        <v>465231</v>
      </c>
      <c r="G33" s="8">
        <v>1226</v>
      </c>
      <c r="H33" s="8">
        <v>1429</v>
      </c>
      <c r="I33" s="8">
        <v>1452</v>
      </c>
      <c r="J33" s="8">
        <v>4107</v>
      </c>
      <c r="K33" s="8">
        <v>25755</v>
      </c>
      <c r="L33" s="8">
        <v>1266</v>
      </c>
      <c r="M33" s="8">
        <v>1553</v>
      </c>
      <c r="N33" s="8">
        <v>28574</v>
      </c>
      <c r="O33" s="8">
        <v>9686</v>
      </c>
      <c r="P33" s="8">
        <v>17606</v>
      </c>
      <c r="Q33" s="8">
        <v>2079</v>
      </c>
      <c r="R33" s="8">
        <v>29371</v>
      </c>
      <c r="S33" s="8">
        <v>5242</v>
      </c>
      <c r="T33" s="8">
        <v>4135</v>
      </c>
      <c r="U33" s="8">
        <v>4337</v>
      </c>
      <c r="V33" s="8">
        <v>13714</v>
      </c>
      <c r="W33" s="8">
        <v>75766</v>
      </c>
      <c r="X33" s="8">
        <v>465231</v>
      </c>
      <c r="Y33" s="8">
        <v>-389465</v>
      </c>
      <c r="Z33" s="2">
        <v>-83.714326861279659</v>
      </c>
      <c r="AA33" s="6">
        <v>465231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6584345</v>
      </c>
      <c r="D35" s="33">
        <f>SUM(D24:D34)</f>
        <v>0</v>
      </c>
      <c r="E35" s="34">
        <f t="shared" si="1"/>
        <v>5250876</v>
      </c>
      <c r="F35" s="35">
        <f t="shared" si="1"/>
        <v>4803739</v>
      </c>
      <c r="G35" s="35">
        <f t="shared" si="1"/>
        <v>145028</v>
      </c>
      <c r="H35" s="35">
        <f t="shared" si="1"/>
        <v>148852</v>
      </c>
      <c r="I35" s="35">
        <f t="shared" si="1"/>
        <v>169898</v>
      </c>
      <c r="J35" s="35">
        <f t="shared" si="1"/>
        <v>463778</v>
      </c>
      <c r="K35" s="35">
        <f t="shared" si="1"/>
        <v>182150</v>
      </c>
      <c r="L35" s="35">
        <f t="shared" si="1"/>
        <v>145424</v>
      </c>
      <c r="M35" s="35">
        <f t="shared" si="1"/>
        <v>176574</v>
      </c>
      <c r="N35" s="35">
        <f t="shared" si="1"/>
        <v>504148</v>
      </c>
      <c r="O35" s="35">
        <f t="shared" si="1"/>
        <v>164421</v>
      </c>
      <c r="P35" s="35">
        <f t="shared" si="1"/>
        <v>172422</v>
      </c>
      <c r="Q35" s="35">
        <f t="shared" si="1"/>
        <v>146239</v>
      </c>
      <c r="R35" s="35">
        <f t="shared" si="1"/>
        <v>483082</v>
      </c>
      <c r="S35" s="35">
        <f t="shared" si="1"/>
        <v>148882</v>
      </c>
      <c r="T35" s="35">
        <f t="shared" si="1"/>
        <v>152528</v>
      </c>
      <c r="U35" s="35">
        <f t="shared" si="1"/>
        <v>134241</v>
      </c>
      <c r="V35" s="35">
        <f t="shared" si="1"/>
        <v>435651</v>
      </c>
      <c r="W35" s="35">
        <f t="shared" si="1"/>
        <v>1886659</v>
      </c>
      <c r="X35" s="35">
        <f t="shared" si="1"/>
        <v>4803739</v>
      </c>
      <c r="Y35" s="35">
        <f t="shared" si="1"/>
        <v>-2917080</v>
      </c>
      <c r="Z35" s="36">
        <f>+IF(X35&lt;&gt;0,+(Y35/X35)*100,0)</f>
        <v>-60.72519760128516</v>
      </c>
      <c r="AA35" s="33">
        <f>SUM(AA24:AA34)</f>
        <v>4803739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-4661828</v>
      </c>
      <c r="D37" s="46">
        <f>+D21-D35</f>
        <v>0</v>
      </c>
      <c r="E37" s="47">
        <f t="shared" si="2"/>
        <v>-3401120</v>
      </c>
      <c r="F37" s="48">
        <f t="shared" si="2"/>
        <v>-2666600</v>
      </c>
      <c r="G37" s="48">
        <f t="shared" si="2"/>
        <v>31389</v>
      </c>
      <c r="H37" s="48">
        <f t="shared" si="2"/>
        <v>28486</v>
      </c>
      <c r="I37" s="48">
        <f t="shared" si="2"/>
        <v>468</v>
      </c>
      <c r="J37" s="48">
        <f t="shared" si="2"/>
        <v>60343</v>
      </c>
      <c r="K37" s="48">
        <f t="shared" si="2"/>
        <v>-4688</v>
      </c>
      <c r="L37" s="48">
        <f t="shared" si="2"/>
        <v>33880</v>
      </c>
      <c r="M37" s="48">
        <f t="shared" si="2"/>
        <v>5566</v>
      </c>
      <c r="N37" s="48">
        <f t="shared" si="2"/>
        <v>34758</v>
      </c>
      <c r="O37" s="48">
        <f t="shared" si="2"/>
        <v>19212</v>
      </c>
      <c r="P37" s="48">
        <f t="shared" si="2"/>
        <v>16273</v>
      </c>
      <c r="Q37" s="48">
        <f t="shared" si="2"/>
        <v>38272</v>
      </c>
      <c r="R37" s="48">
        <f t="shared" si="2"/>
        <v>73757</v>
      </c>
      <c r="S37" s="48">
        <f t="shared" si="2"/>
        <v>40450</v>
      </c>
      <c r="T37" s="48">
        <f t="shared" si="2"/>
        <v>39649</v>
      </c>
      <c r="U37" s="48">
        <f t="shared" si="2"/>
        <v>58022</v>
      </c>
      <c r="V37" s="48">
        <f t="shared" si="2"/>
        <v>138121</v>
      </c>
      <c r="W37" s="48">
        <f t="shared" si="2"/>
        <v>306979</v>
      </c>
      <c r="X37" s="48">
        <f>IF(F21=F35,0,X21-X35)</f>
        <v>-2666600</v>
      </c>
      <c r="Y37" s="48">
        <f t="shared" si="2"/>
        <v>2973579</v>
      </c>
      <c r="Z37" s="49">
        <f>+IF(X37&lt;&gt;0,+(Y37/X37)*100,0)</f>
        <v>-111.5120003000075</v>
      </c>
      <c r="AA37" s="46">
        <f>+AA21-AA35</f>
        <v>-2666600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-4661828</v>
      </c>
      <c r="D41" s="56">
        <f>SUM(D37:D40)</f>
        <v>0</v>
      </c>
      <c r="E41" s="57">
        <f t="shared" si="3"/>
        <v>-3401120</v>
      </c>
      <c r="F41" s="58">
        <f t="shared" si="3"/>
        <v>-2666600</v>
      </c>
      <c r="G41" s="58">
        <f t="shared" si="3"/>
        <v>31389</v>
      </c>
      <c r="H41" s="58">
        <f t="shared" si="3"/>
        <v>28486</v>
      </c>
      <c r="I41" s="58">
        <f t="shared" si="3"/>
        <v>468</v>
      </c>
      <c r="J41" s="58">
        <f t="shared" si="3"/>
        <v>60343</v>
      </c>
      <c r="K41" s="58">
        <f t="shared" si="3"/>
        <v>-4688</v>
      </c>
      <c r="L41" s="58">
        <f t="shared" si="3"/>
        <v>33880</v>
      </c>
      <c r="M41" s="58">
        <f t="shared" si="3"/>
        <v>5566</v>
      </c>
      <c r="N41" s="58">
        <f t="shared" si="3"/>
        <v>34758</v>
      </c>
      <c r="O41" s="58">
        <f t="shared" si="3"/>
        <v>19212</v>
      </c>
      <c r="P41" s="58">
        <f t="shared" si="3"/>
        <v>16273</v>
      </c>
      <c r="Q41" s="58">
        <f t="shared" si="3"/>
        <v>38272</v>
      </c>
      <c r="R41" s="58">
        <f t="shared" si="3"/>
        <v>73757</v>
      </c>
      <c r="S41" s="58">
        <f t="shared" si="3"/>
        <v>40450</v>
      </c>
      <c r="T41" s="58">
        <f t="shared" si="3"/>
        <v>39649</v>
      </c>
      <c r="U41" s="58">
        <f t="shared" si="3"/>
        <v>58022</v>
      </c>
      <c r="V41" s="58">
        <f t="shared" si="3"/>
        <v>138121</v>
      </c>
      <c r="W41" s="58">
        <f t="shared" si="3"/>
        <v>306979</v>
      </c>
      <c r="X41" s="58">
        <f t="shared" si="3"/>
        <v>-2666600</v>
      </c>
      <c r="Y41" s="58">
        <f t="shared" si="3"/>
        <v>2973579</v>
      </c>
      <c r="Z41" s="59">
        <f>+IF(X41&lt;&gt;0,+(Y41/X41)*100,0)</f>
        <v>-111.5120003000075</v>
      </c>
      <c r="AA41" s="56">
        <f>SUM(AA37:AA40)</f>
        <v>-2666600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-4661828</v>
      </c>
      <c r="D43" s="64">
        <f>+D41-D42</f>
        <v>0</v>
      </c>
      <c r="E43" s="65">
        <f t="shared" si="4"/>
        <v>-3401120</v>
      </c>
      <c r="F43" s="66">
        <f t="shared" si="4"/>
        <v>-2666600</v>
      </c>
      <c r="G43" s="66">
        <f t="shared" si="4"/>
        <v>31389</v>
      </c>
      <c r="H43" s="66">
        <f t="shared" si="4"/>
        <v>28486</v>
      </c>
      <c r="I43" s="66">
        <f t="shared" si="4"/>
        <v>468</v>
      </c>
      <c r="J43" s="66">
        <f t="shared" si="4"/>
        <v>60343</v>
      </c>
      <c r="K43" s="66">
        <f t="shared" si="4"/>
        <v>-4688</v>
      </c>
      <c r="L43" s="66">
        <f t="shared" si="4"/>
        <v>33880</v>
      </c>
      <c r="M43" s="66">
        <f t="shared" si="4"/>
        <v>5566</v>
      </c>
      <c r="N43" s="66">
        <f t="shared" si="4"/>
        <v>34758</v>
      </c>
      <c r="O43" s="66">
        <f t="shared" si="4"/>
        <v>19212</v>
      </c>
      <c r="P43" s="66">
        <f t="shared" si="4"/>
        <v>16273</v>
      </c>
      <c r="Q43" s="66">
        <f t="shared" si="4"/>
        <v>38272</v>
      </c>
      <c r="R43" s="66">
        <f t="shared" si="4"/>
        <v>73757</v>
      </c>
      <c r="S43" s="66">
        <f t="shared" si="4"/>
        <v>40450</v>
      </c>
      <c r="T43" s="66">
        <f t="shared" si="4"/>
        <v>39649</v>
      </c>
      <c r="U43" s="66">
        <f t="shared" si="4"/>
        <v>58022</v>
      </c>
      <c r="V43" s="66">
        <f t="shared" si="4"/>
        <v>138121</v>
      </c>
      <c r="W43" s="66">
        <f t="shared" si="4"/>
        <v>306979</v>
      </c>
      <c r="X43" s="66">
        <f t="shared" si="4"/>
        <v>-2666600</v>
      </c>
      <c r="Y43" s="66">
        <f t="shared" si="4"/>
        <v>2973579</v>
      </c>
      <c r="Z43" s="67">
        <f>+IF(X43&lt;&gt;0,+(Y43/X43)*100,0)</f>
        <v>-111.5120003000075</v>
      </c>
      <c r="AA43" s="64">
        <f>+AA41-AA42</f>
        <v>-2666600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-4661828</v>
      </c>
      <c r="D45" s="56">
        <f>SUM(D43:D44)</f>
        <v>0</v>
      </c>
      <c r="E45" s="57">
        <f t="shared" si="5"/>
        <v>-3401120</v>
      </c>
      <c r="F45" s="58">
        <f t="shared" si="5"/>
        <v>-2666600</v>
      </c>
      <c r="G45" s="58">
        <f t="shared" si="5"/>
        <v>31389</v>
      </c>
      <c r="H45" s="58">
        <f t="shared" si="5"/>
        <v>28486</v>
      </c>
      <c r="I45" s="58">
        <f t="shared" si="5"/>
        <v>468</v>
      </c>
      <c r="J45" s="58">
        <f t="shared" si="5"/>
        <v>60343</v>
      </c>
      <c r="K45" s="58">
        <f t="shared" si="5"/>
        <v>-4688</v>
      </c>
      <c r="L45" s="58">
        <f t="shared" si="5"/>
        <v>33880</v>
      </c>
      <c r="M45" s="58">
        <f t="shared" si="5"/>
        <v>5566</v>
      </c>
      <c r="N45" s="58">
        <f t="shared" si="5"/>
        <v>34758</v>
      </c>
      <c r="O45" s="58">
        <f t="shared" si="5"/>
        <v>19212</v>
      </c>
      <c r="P45" s="58">
        <f t="shared" si="5"/>
        <v>16273</v>
      </c>
      <c r="Q45" s="58">
        <f t="shared" si="5"/>
        <v>38272</v>
      </c>
      <c r="R45" s="58">
        <f t="shared" si="5"/>
        <v>73757</v>
      </c>
      <c r="S45" s="58">
        <f t="shared" si="5"/>
        <v>40450</v>
      </c>
      <c r="T45" s="58">
        <f t="shared" si="5"/>
        <v>39649</v>
      </c>
      <c r="U45" s="58">
        <f t="shared" si="5"/>
        <v>58022</v>
      </c>
      <c r="V45" s="58">
        <f t="shared" si="5"/>
        <v>138121</v>
      </c>
      <c r="W45" s="58">
        <f t="shared" si="5"/>
        <v>306979</v>
      </c>
      <c r="X45" s="58">
        <f t="shared" si="5"/>
        <v>-2666600</v>
      </c>
      <c r="Y45" s="58">
        <f t="shared" si="5"/>
        <v>2973579</v>
      </c>
      <c r="Z45" s="59">
        <f>+IF(X45&lt;&gt;0,+(Y45/X45)*100,0)</f>
        <v>-111.5120003000075</v>
      </c>
      <c r="AA45" s="56">
        <f>SUM(AA43:AA44)</f>
        <v>-2666600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-4661828</v>
      </c>
      <c r="D47" s="71">
        <f>SUM(D45:D46)</f>
        <v>0</v>
      </c>
      <c r="E47" s="72">
        <f t="shared" si="6"/>
        <v>-3401120</v>
      </c>
      <c r="F47" s="73">
        <f t="shared" si="6"/>
        <v>-2666600</v>
      </c>
      <c r="G47" s="73">
        <f t="shared" si="6"/>
        <v>31389</v>
      </c>
      <c r="H47" s="74">
        <f t="shared" si="6"/>
        <v>28486</v>
      </c>
      <c r="I47" s="74">
        <f t="shared" si="6"/>
        <v>468</v>
      </c>
      <c r="J47" s="74">
        <f t="shared" si="6"/>
        <v>60343</v>
      </c>
      <c r="K47" s="74">
        <f t="shared" si="6"/>
        <v>-4688</v>
      </c>
      <c r="L47" s="74">
        <f t="shared" si="6"/>
        <v>33880</v>
      </c>
      <c r="M47" s="73">
        <f t="shared" si="6"/>
        <v>5566</v>
      </c>
      <c r="N47" s="73">
        <f t="shared" si="6"/>
        <v>34758</v>
      </c>
      <c r="O47" s="74">
        <f t="shared" si="6"/>
        <v>19212</v>
      </c>
      <c r="P47" s="74">
        <f t="shared" si="6"/>
        <v>16273</v>
      </c>
      <c r="Q47" s="74">
        <f t="shared" si="6"/>
        <v>38272</v>
      </c>
      <c r="R47" s="74">
        <f t="shared" si="6"/>
        <v>73757</v>
      </c>
      <c r="S47" s="74">
        <f t="shared" si="6"/>
        <v>40450</v>
      </c>
      <c r="T47" s="73">
        <f t="shared" si="6"/>
        <v>39649</v>
      </c>
      <c r="U47" s="73">
        <f t="shared" si="6"/>
        <v>58022</v>
      </c>
      <c r="V47" s="74">
        <f t="shared" si="6"/>
        <v>138121</v>
      </c>
      <c r="W47" s="74">
        <f t="shared" si="6"/>
        <v>306979</v>
      </c>
      <c r="X47" s="74">
        <f t="shared" si="6"/>
        <v>-2666600</v>
      </c>
      <c r="Y47" s="74">
        <f t="shared" si="6"/>
        <v>2973579</v>
      </c>
      <c r="Z47" s="75">
        <f>+IF(X47&lt;&gt;0,+(Y47/X47)*100,0)</f>
        <v>-111.5120003000075</v>
      </c>
      <c r="AA47" s="76">
        <f>SUM(AA45:AA46)</f>
        <v>-2666600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-79625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3047409</v>
      </c>
      <c r="D9" s="6"/>
      <c r="E9" s="7">
        <v>4556333</v>
      </c>
      <c r="F9" s="8">
        <v>4175389</v>
      </c>
      <c r="G9" s="8">
        <v>320491</v>
      </c>
      <c r="H9" s="8">
        <v>317560</v>
      </c>
      <c r="I9" s="8">
        <v>325019</v>
      </c>
      <c r="J9" s="8">
        <v>963070</v>
      </c>
      <c r="K9" s="8">
        <v>343598</v>
      </c>
      <c r="L9" s="8">
        <v>339345</v>
      </c>
      <c r="M9" s="8">
        <v>344422</v>
      </c>
      <c r="N9" s="8">
        <v>1027365</v>
      </c>
      <c r="O9" s="8">
        <v>332679</v>
      </c>
      <c r="P9" s="8">
        <v>340546</v>
      </c>
      <c r="Q9" s="8">
        <v>338489</v>
      </c>
      <c r="R9" s="8">
        <v>1011714</v>
      </c>
      <c r="S9" s="8">
        <v>679863</v>
      </c>
      <c r="T9" s="8">
        <v>356052</v>
      </c>
      <c r="U9" s="8">
        <v>351384</v>
      </c>
      <c r="V9" s="8">
        <v>1387299</v>
      </c>
      <c r="W9" s="8">
        <v>4389448</v>
      </c>
      <c r="X9" s="8">
        <v>4175389</v>
      </c>
      <c r="Y9" s="8">
        <v>214059</v>
      </c>
      <c r="Z9" s="2">
        <v>5.1266840047717714</v>
      </c>
      <c r="AA9" s="6">
        <v>4175389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522</v>
      </c>
      <c r="D19" s="6"/>
      <c r="E19" s="7">
        <v>843</v>
      </c>
      <c r="F19" s="26">
        <v>365</v>
      </c>
      <c r="G19" s="26"/>
      <c r="H19" s="26"/>
      <c r="I19" s="26"/>
      <c r="J19" s="26"/>
      <c r="K19" s="26"/>
      <c r="L19" s="26">
        <v>213</v>
      </c>
      <c r="M19" s="26"/>
      <c r="N19" s="26">
        <v>213</v>
      </c>
      <c r="O19" s="26"/>
      <c r="P19" s="26"/>
      <c r="Q19" s="26">
        <v>213</v>
      </c>
      <c r="R19" s="26">
        <v>213</v>
      </c>
      <c r="S19" s="26"/>
      <c r="T19" s="26"/>
      <c r="U19" s="26"/>
      <c r="V19" s="26"/>
      <c r="W19" s="26">
        <v>426</v>
      </c>
      <c r="X19" s="26">
        <v>365</v>
      </c>
      <c r="Y19" s="26">
        <v>61</v>
      </c>
      <c r="Z19" s="27">
        <v>16.712328767123289</v>
      </c>
      <c r="AA19" s="28">
        <v>365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2968306</v>
      </c>
      <c r="D21" s="33">
        <f t="shared" si="0"/>
        <v>0</v>
      </c>
      <c r="E21" s="34">
        <f t="shared" si="0"/>
        <v>4557176</v>
      </c>
      <c r="F21" s="35">
        <f t="shared" si="0"/>
        <v>4175754</v>
      </c>
      <c r="G21" s="35">
        <f t="shared" si="0"/>
        <v>320491</v>
      </c>
      <c r="H21" s="35">
        <f t="shared" si="0"/>
        <v>317560</v>
      </c>
      <c r="I21" s="35">
        <f t="shared" si="0"/>
        <v>325019</v>
      </c>
      <c r="J21" s="35">
        <f t="shared" si="0"/>
        <v>963070</v>
      </c>
      <c r="K21" s="35">
        <f t="shared" si="0"/>
        <v>343598</v>
      </c>
      <c r="L21" s="35">
        <f t="shared" si="0"/>
        <v>339558</v>
      </c>
      <c r="M21" s="35">
        <f t="shared" si="0"/>
        <v>344422</v>
      </c>
      <c r="N21" s="35">
        <f t="shared" si="0"/>
        <v>1027578</v>
      </c>
      <c r="O21" s="35">
        <f t="shared" si="0"/>
        <v>332679</v>
      </c>
      <c r="P21" s="35">
        <f t="shared" si="0"/>
        <v>340546</v>
      </c>
      <c r="Q21" s="35">
        <f t="shared" si="0"/>
        <v>338702</v>
      </c>
      <c r="R21" s="35">
        <f t="shared" si="0"/>
        <v>1011927</v>
      </c>
      <c r="S21" s="35">
        <f t="shared" si="0"/>
        <v>679863</v>
      </c>
      <c r="T21" s="35">
        <f t="shared" si="0"/>
        <v>356052</v>
      </c>
      <c r="U21" s="35">
        <f t="shared" si="0"/>
        <v>351384</v>
      </c>
      <c r="V21" s="35">
        <f t="shared" si="0"/>
        <v>1387299</v>
      </c>
      <c r="W21" s="35">
        <f t="shared" si="0"/>
        <v>4389874</v>
      </c>
      <c r="X21" s="35">
        <f t="shared" si="0"/>
        <v>4175754</v>
      </c>
      <c r="Y21" s="35">
        <f t="shared" si="0"/>
        <v>214120</v>
      </c>
      <c r="Z21" s="36">
        <f>+IF(X21&lt;&gt;0,+(Y21/X21)*100,0)</f>
        <v>5.1276966986082035</v>
      </c>
      <c r="AA21" s="33">
        <f>SUM(AA5:AA20)</f>
        <v>4175754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2847069</v>
      </c>
      <c r="D24" s="6"/>
      <c r="E24" s="7">
        <v>4764237</v>
      </c>
      <c r="F24" s="8">
        <v>4764237</v>
      </c>
      <c r="G24" s="8">
        <v>160370</v>
      </c>
      <c r="H24" s="8">
        <v>215057</v>
      </c>
      <c r="I24" s="8">
        <v>240764</v>
      </c>
      <c r="J24" s="8">
        <v>616191</v>
      </c>
      <c r="K24" s="8">
        <v>297199</v>
      </c>
      <c r="L24" s="8">
        <v>209861</v>
      </c>
      <c r="M24" s="8">
        <v>216766</v>
      </c>
      <c r="N24" s="8">
        <v>723826</v>
      </c>
      <c r="O24" s="8">
        <v>219088</v>
      </c>
      <c r="P24" s="8">
        <v>223890</v>
      </c>
      <c r="Q24" s="8">
        <v>200212</v>
      </c>
      <c r="R24" s="8">
        <v>643190</v>
      </c>
      <c r="S24" s="8">
        <v>392753</v>
      </c>
      <c r="T24" s="8">
        <v>200971</v>
      </c>
      <c r="U24" s="8">
        <v>219732</v>
      </c>
      <c r="V24" s="8">
        <v>813456</v>
      </c>
      <c r="W24" s="8">
        <v>2796663</v>
      </c>
      <c r="X24" s="8">
        <v>4764237</v>
      </c>
      <c r="Y24" s="8">
        <v>-1967574</v>
      </c>
      <c r="Z24" s="2">
        <v>-41.298827073464231</v>
      </c>
      <c r="AA24" s="6">
        <v>4764237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4197761</v>
      </c>
      <c r="D26" s="6"/>
      <c r="E26" s="7">
        <v>3681486</v>
      </c>
      <c r="F26" s="8">
        <v>3681486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3681486</v>
      </c>
      <c r="Y26" s="8">
        <v>-3681486</v>
      </c>
      <c r="Z26" s="2">
        <v>-100</v>
      </c>
      <c r="AA26" s="6">
        <v>3681486</v>
      </c>
    </row>
    <row r="27" spans="1:27" x14ac:dyDescent="0.25">
      <c r="A27" s="25" t="s">
        <v>53</v>
      </c>
      <c r="B27" s="24" t="s">
        <v>32</v>
      </c>
      <c r="C27" s="6">
        <v>79964</v>
      </c>
      <c r="D27" s="6"/>
      <c r="E27" s="7">
        <v>251061</v>
      </c>
      <c r="F27" s="8">
        <v>251061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251061</v>
      </c>
      <c r="Y27" s="8">
        <v>-251061</v>
      </c>
      <c r="Z27" s="2">
        <v>-100</v>
      </c>
      <c r="AA27" s="6">
        <v>251061</v>
      </c>
    </row>
    <row r="28" spans="1:27" x14ac:dyDescent="0.25">
      <c r="A28" s="25" t="s">
        <v>54</v>
      </c>
      <c r="B28" s="24" t="s">
        <v>32</v>
      </c>
      <c r="C28" s="6">
        <v>2631052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504</v>
      </c>
      <c r="F30" s="8">
        <v>504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504</v>
      </c>
      <c r="Y30" s="8">
        <v>-504</v>
      </c>
      <c r="Z30" s="2">
        <v>-100</v>
      </c>
      <c r="AA30" s="6">
        <v>504</v>
      </c>
    </row>
    <row r="31" spans="1:27" x14ac:dyDescent="0.25">
      <c r="A31" s="25" t="s">
        <v>57</v>
      </c>
      <c r="B31" s="24" t="s">
        <v>32</v>
      </c>
      <c r="C31" s="6">
        <v>390655</v>
      </c>
      <c r="D31" s="6"/>
      <c r="E31" s="7">
        <v>194178</v>
      </c>
      <c r="F31" s="8">
        <v>344178</v>
      </c>
      <c r="G31" s="8">
        <v>15746</v>
      </c>
      <c r="H31" s="8"/>
      <c r="I31" s="8"/>
      <c r="J31" s="8">
        <v>15746</v>
      </c>
      <c r="K31" s="8">
        <v>119553</v>
      </c>
      <c r="L31" s="8">
        <v>12936</v>
      </c>
      <c r="M31" s="8">
        <v>26288</v>
      </c>
      <c r="N31" s="8">
        <v>158777</v>
      </c>
      <c r="O31" s="8">
        <v>16762</v>
      </c>
      <c r="P31" s="8">
        <v>81736</v>
      </c>
      <c r="Q31" s="8">
        <v>63196</v>
      </c>
      <c r="R31" s="8">
        <v>161694</v>
      </c>
      <c r="S31" s="8">
        <v>52318</v>
      </c>
      <c r="T31" s="8">
        <v>55697</v>
      </c>
      <c r="U31" s="8">
        <v>106537</v>
      </c>
      <c r="V31" s="8">
        <v>214552</v>
      </c>
      <c r="W31" s="8">
        <v>550769</v>
      </c>
      <c r="X31" s="8">
        <v>344178</v>
      </c>
      <c r="Y31" s="8">
        <v>206591</v>
      </c>
      <c r="Z31" s="2">
        <v>60.024464085444166</v>
      </c>
      <c r="AA31" s="6">
        <v>344178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1063357</v>
      </c>
      <c r="D33" s="6"/>
      <c r="E33" s="7">
        <v>334936</v>
      </c>
      <c r="F33" s="8">
        <v>518338</v>
      </c>
      <c r="G33" s="8">
        <v>32901</v>
      </c>
      <c r="H33" s="8"/>
      <c r="I33" s="8"/>
      <c r="J33" s="8">
        <v>32901</v>
      </c>
      <c r="K33" s="8"/>
      <c r="L33" s="8"/>
      <c r="M33" s="8"/>
      <c r="N33" s="8"/>
      <c r="O33" s="8">
        <v>199094</v>
      </c>
      <c r="P33" s="8"/>
      <c r="Q33" s="8"/>
      <c r="R33" s="8">
        <v>199094</v>
      </c>
      <c r="S33" s="8"/>
      <c r="T33" s="8">
        <v>187275</v>
      </c>
      <c r="U33" s="8">
        <v>44482</v>
      </c>
      <c r="V33" s="8">
        <v>231757</v>
      </c>
      <c r="W33" s="8">
        <v>463752</v>
      </c>
      <c r="X33" s="8">
        <v>518338</v>
      </c>
      <c r="Y33" s="8">
        <v>-54586</v>
      </c>
      <c r="Z33" s="2">
        <v>-10.530966280689434</v>
      </c>
      <c r="AA33" s="6">
        <v>518338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11209858</v>
      </c>
      <c r="D35" s="33">
        <f>SUM(D24:D34)</f>
        <v>0</v>
      </c>
      <c r="E35" s="34">
        <f t="shared" si="1"/>
        <v>9226402</v>
      </c>
      <c r="F35" s="35">
        <f t="shared" si="1"/>
        <v>9559804</v>
      </c>
      <c r="G35" s="35">
        <f t="shared" si="1"/>
        <v>209017</v>
      </c>
      <c r="H35" s="35">
        <f t="shared" si="1"/>
        <v>215057</v>
      </c>
      <c r="I35" s="35">
        <f t="shared" si="1"/>
        <v>240764</v>
      </c>
      <c r="J35" s="35">
        <f t="shared" si="1"/>
        <v>664838</v>
      </c>
      <c r="K35" s="35">
        <f t="shared" si="1"/>
        <v>416752</v>
      </c>
      <c r="L35" s="35">
        <f t="shared" si="1"/>
        <v>222797</v>
      </c>
      <c r="M35" s="35">
        <f t="shared" si="1"/>
        <v>243054</v>
      </c>
      <c r="N35" s="35">
        <f t="shared" si="1"/>
        <v>882603</v>
      </c>
      <c r="O35" s="35">
        <f t="shared" si="1"/>
        <v>434944</v>
      </c>
      <c r="P35" s="35">
        <f t="shared" si="1"/>
        <v>305626</v>
      </c>
      <c r="Q35" s="35">
        <f t="shared" si="1"/>
        <v>263408</v>
      </c>
      <c r="R35" s="35">
        <f t="shared" si="1"/>
        <v>1003978</v>
      </c>
      <c r="S35" s="35">
        <f t="shared" si="1"/>
        <v>445071</v>
      </c>
      <c r="T35" s="35">
        <f t="shared" si="1"/>
        <v>443943</v>
      </c>
      <c r="U35" s="35">
        <f t="shared" si="1"/>
        <v>370751</v>
      </c>
      <c r="V35" s="35">
        <f t="shared" si="1"/>
        <v>1259765</v>
      </c>
      <c r="W35" s="35">
        <f t="shared" si="1"/>
        <v>3811184</v>
      </c>
      <c r="X35" s="35">
        <f t="shared" si="1"/>
        <v>9559804</v>
      </c>
      <c r="Y35" s="35">
        <f t="shared" si="1"/>
        <v>-5748620</v>
      </c>
      <c r="Z35" s="36">
        <f>+IF(X35&lt;&gt;0,+(Y35/X35)*100,0)</f>
        <v>-60.133241225447719</v>
      </c>
      <c r="AA35" s="33">
        <f>SUM(AA24:AA34)</f>
        <v>9559804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-8241552</v>
      </c>
      <c r="D37" s="46">
        <f>+D21-D35</f>
        <v>0</v>
      </c>
      <c r="E37" s="47">
        <f t="shared" si="2"/>
        <v>-4669226</v>
      </c>
      <c r="F37" s="48">
        <f t="shared" si="2"/>
        <v>-5384050</v>
      </c>
      <c r="G37" s="48">
        <f t="shared" si="2"/>
        <v>111474</v>
      </c>
      <c r="H37" s="48">
        <f t="shared" si="2"/>
        <v>102503</v>
      </c>
      <c r="I37" s="48">
        <f t="shared" si="2"/>
        <v>84255</v>
      </c>
      <c r="J37" s="48">
        <f t="shared" si="2"/>
        <v>298232</v>
      </c>
      <c r="K37" s="48">
        <f t="shared" si="2"/>
        <v>-73154</v>
      </c>
      <c r="L37" s="48">
        <f t="shared" si="2"/>
        <v>116761</v>
      </c>
      <c r="M37" s="48">
        <f t="shared" si="2"/>
        <v>101368</v>
      </c>
      <c r="N37" s="48">
        <f t="shared" si="2"/>
        <v>144975</v>
      </c>
      <c r="O37" s="48">
        <f t="shared" si="2"/>
        <v>-102265</v>
      </c>
      <c r="P37" s="48">
        <f t="shared" si="2"/>
        <v>34920</v>
      </c>
      <c r="Q37" s="48">
        <f t="shared" si="2"/>
        <v>75294</v>
      </c>
      <c r="R37" s="48">
        <f t="shared" si="2"/>
        <v>7949</v>
      </c>
      <c r="S37" s="48">
        <f t="shared" si="2"/>
        <v>234792</v>
      </c>
      <c r="T37" s="48">
        <f t="shared" si="2"/>
        <v>-87891</v>
      </c>
      <c r="U37" s="48">
        <f t="shared" si="2"/>
        <v>-19367</v>
      </c>
      <c r="V37" s="48">
        <f t="shared" si="2"/>
        <v>127534</v>
      </c>
      <c r="W37" s="48">
        <f t="shared" si="2"/>
        <v>578690</v>
      </c>
      <c r="X37" s="48">
        <f>IF(F21=F35,0,X21-X35)</f>
        <v>-5384050</v>
      </c>
      <c r="Y37" s="48">
        <f t="shared" si="2"/>
        <v>5962740</v>
      </c>
      <c r="Z37" s="49">
        <f>+IF(X37&lt;&gt;0,+(Y37/X37)*100,0)</f>
        <v>-110.74822856399922</v>
      </c>
      <c r="AA37" s="46">
        <f>+AA21-AA35</f>
        <v>-5384050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-8241552</v>
      </c>
      <c r="D41" s="56">
        <f>SUM(D37:D40)</f>
        <v>0</v>
      </c>
      <c r="E41" s="57">
        <f t="shared" si="3"/>
        <v>-4669226</v>
      </c>
      <c r="F41" s="58">
        <f t="shared" si="3"/>
        <v>-5384050</v>
      </c>
      <c r="G41" s="58">
        <f t="shared" si="3"/>
        <v>111474</v>
      </c>
      <c r="H41" s="58">
        <f t="shared" si="3"/>
        <v>102503</v>
      </c>
      <c r="I41" s="58">
        <f t="shared" si="3"/>
        <v>84255</v>
      </c>
      <c r="J41" s="58">
        <f t="shared" si="3"/>
        <v>298232</v>
      </c>
      <c r="K41" s="58">
        <f t="shared" si="3"/>
        <v>-73154</v>
      </c>
      <c r="L41" s="58">
        <f t="shared" si="3"/>
        <v>116761</v>
      </c>
      <c r="M41" s="58">
        <f t="shared" si="3"/>
        <v>101368</v>
      </c>
      <c r="N41" s="58">
        <f t="shared" si="3"/>
        <v>144975</v>
      </c>
      <c r="O41" s="58">
        <f t="shared" si="3"/>
        <v>-102265</v>
      </c>
      <c r="P41" s="58">
        <f t="shared" si="3"/>
        <v>34920</v>
      </c>
      <c r="Q41" s="58">
        <f t="shared" si="3"/>
        <v>75294</v>
      </c>
      <c r="R41" s="58">
        <f t="shared" si="3"/>
        <v>7949</v>
      </c>
      <c r="S41" s="58">
        <f t="shared" si="3"/>
        <v>234792</v>
      </c>
      <c r="T41" s="58">
        <f t="shared" si="3"/>
        <v>-87891</v>
      </c>
      <c r="U41" s="58">
        <f t="shared" si="3"/>
        <v>-19367</v>
      </c>
      <c r="V41" s="58">
        <f t="shared" si="3"/>
        <v>127534</v>
      </c>
      <c r="W41" s="58">
        <f t="shared" si="3"/>
        <v>578690</v>
      </c>
      <c r="X41" s="58">
        <f t="shared" si="3"/>
        <v>-5384050</v>
      </c>
      <c r="Y41" s="58">
        <f t="shared" si="3"/>
        <v>5962740</v>
      </c>
      <c r="Z41" s="59">
        <f>+IF(X41&lt;&gt;0,+(Y41/X41)*100,0)</f>
        <v>-110.74822856399922</v>
      </c>
      <c r="AA41" s="56">
        <f>SUM(AA37:AA40)</f>
        <v>-5384050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-8241552</v>
      </c>
      <c r="D43" s="64">
        <f>+D41-D42</f>
        <v>0</v>
      </c>
      <c r="E43" s="65">
        <f t="shared" si="4"/>
        <v>-4669226</v>
      </c>
      <c r="F43" s="66">
        <f t="shared" si="4"/>
        <v>-5384050</v>
      </c>
      <c r="G43" s="66">
        <f t="shared" si="4"/>
        <v>111474</v>
      </c>
      <c r="H43" s="66">
        <f t="shared" si="4"/>
        <v>102503</v>
      </c>
      <c r="I43" s="66">
        <f t="shared" si="4"/>
        <v>84255</v>
      </c>
      <c r="J43" s="66">
        <f t="shared" si="4"/>
        <v>298232</v>
      </c>
      <c r="K43" s="66">
        <f t="shared" si="4"/>
        <v>-73154</v>
      </c>
      <c r="L43" s="66">
        <f t="shared" si="4"/>
        <v>116761</v>
      </c>
      <c r="M43" s="66">
        <f t="shared" si="4"/>
        <v>101368</v>
      </c>
      <c r="N43" s="66">
        <f t="shared" si="4"/>
        <v>144975</v>
      </c>
      <c r="O43" s="66">
        <f t="shared" si="4"/>
        <v>-102265</v>
      </c>
      <c r="P43" s="66">
        <f t="shared" si="4"/>
        <v>34920</v>
      </c>
      <c r="Q43" s="66">
        <f t="shared" si="4"/>
        <v>75294</v>
      </c>
      <c r="R43" s="66">
        <f t="shared" si="4"/>
        <v>7949</v>
      </c>
      <c r="S43" s="66">
        <f t="shared" si="4"/>
        <v>234792</v>
      </c>
      <c r="T43" s="66">
        <f t="shared" si="4"/>
        <v>-87891</v>
      </c>
      <c r="U43" s="66">
        <f t="shared" si="4"/>
        <v>-19367</v>
      </c>
      <c r="V43" s="66">
        <f t="shared" si="4"/>
        <v>127534</v>
      </c>
      <c r="W43" s="66">
        <f t="shared" si="4"/>
        <v>578690</v>
      </c>
      <c r="X43" s="66">
        <f t="shared" si="4"/>
        <v>-5384050</v>
      </c>
      <c r="Y43" s="66">
        <f t="shared" si="4"/>
        <v>5962740</v>
      </c>
      <c r="Z43" s="67">
        <f>+IF(X43&lt;&gt;0,+(Y43/X43)*100,0)</f>
        <v>-110.74822856399922</v>
      </c>
      <c r="AA43" s="64">
        <f>+AA41-AA42</f>
        <v>-5384050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-8241552</v>
      </c>
      <c r="D45" s="56">
        <f>SUM(D43:D44)</f>
        <v>0</v>
      </c>
      <c r="E45" s="57">
        <f t="shared" si="5"/>
        <v>-4669226</v>
      </c>
      <c r="F45" s="58">
        <f t="shared" si="5"/>
        <v>-5384050</v>
      </c>
      <c r="G45" s="58">
        <f t="shared" si="5"/>
        <v>111474</v>
      </c>
      <c r="H45" s="58">
        <f t="shared" si="5"/>
        <v>102503</v>
      </c>
      <c r="I45" s="58">
        <f t="shared" si="5"/>
        <v>84255</v>
      </c>
      <c r="J45" s="58">
        <f t="shared" si="5"/>
        <v>298232</v>
      </c>
      <c r="K45" s="58">
        <f t="shared" si="5"/>
        <v>-73154</v>
      </c>
      <c r="L45" s="58">
        <f t="shared" si="5"/>
        <v>116761</v>
      </c>
      <c r="M45" s="58">
        <f t="shared" si="5"/>
        <v>101368</v>
      </c>
      <c r="N45" s="58">
        <f t="shared" si="5"/>
        <v>144975</v>
      </c>
      <c r="O45" s="58">
        <f t="shared" si="5"/>
        <v>-102265</v>
      </c>
      <c r="P45" s="58">
        <f t="shared" si="5"/>
        <v>34920</v>
      </c>
      <c r="Q45" s="58">
        <f t="shared" si="5"/>
        <v>75294</v>
      </c>
      <c r="R45" s="58">
        <f t="shared" si="5"/>
        <v>7949</v>
      </c>
      <c r="S45" s="58">
        <f t="shared" si="5"/>
        <v>234792</v>
      </c>
      <c r="T45" s="58">
        <f t="shared" si="5"/>
        <v>-87891</v>
      </c>
      <c r="U45" s="58">
        <f t="shared" si="5"/>
        <v>-19367</v>
      </c>
      <c r="V45" s="58">
        <f t="shared" si="5"/>
        <v>127534</v>
      </c>
      <c r="W45" s="58">
        <f t="shared" si="5"/>
        <v>578690</v>
      </c>
      <c r="X45" s="58">
        <f t="shared" si="5"/>
        <v>-5384050</v>
      </c>
      <c r="Y45" s="58">
        <f t="shared" si="5"/>
        <v>5962740</v>
      </c>
      <c r="Z45" s="59">
        <f>+IF(X45&lt;&gt;0,+(Y45/X45)*100,0)</f>
        <v>-110.74822856399922</v>
      </c>
      <c r="AA45" s="56">
        <f>SUM(AA43:AA44)</f>
        <v>-5384050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-8241552</v>
      </c>
      <c r="D47" s="71">
        <f>SUM(D45:D46)</f>
        <v>0</v>
      </c>
      <c r="E47" s="72">
        <f t="shared" si="6"/>
        <v>-4669226</v>
      </c>
      <c r="F47" s="73">
        <f t="shared" si="6"/>
        <v>-5384050</v>
      </c>
      <c r="G47" s="73">
        <f t="shared" si="6"/>
        <v>111474</v>
      </c>
      <c r="H47" s="74">
        <f t="shared" si="6"/>
        <v>102503</v>
      </c>
      <c r="I47" s="74">
        <f t="shared" si="6"/>
        <v>84255</v>
      </c>
      <c r="J47" s="74">
        <f t="shared" si="6"/>
        <v>298232</v>
      </c>
      <c r="K47" s="74">
        <f t="shared" si="6"/>
        <v>-73154</v>
      </c>
      <c r="L47" s="74">
        <f t="shared" si="6"/>
        <v>116761</v>
      </c>
      <c r="M47" s="73">
        <f t="shared" si="6"/>
        <v>101368</v>
      </c>
      <c r="N47" s="73">
        <f t="shared" si="6"/>
        <v>144975</v>
      </c>
      <c r="O47" s="74">
        <f t="shared" si="6"/>
        <v>-102265</v>
      </c>
      <c r="P47" s="74">
        <f t="shared" si="6"/>
        <v>34920</v>
      </c>
      <c r="Q47" s="74">
        <f t="shared" si="6"/>
        <v>75294</v>
      </c>
      <c r="R47" s="74">
        <f t="shared" si="6"/>
        <v>7949</v>
      </c>
      <c r="S47" s="74">
        <f t="shared" si="6"/>
        <v>234792</v>
      </c>
      <c r="T47" s="73">
        <f t="shared" si="6"/>
        <v>-87891</v>
      </c>
      <c r="U47" s="73">
        <f t="shared" si="6"/>
        <v>-19367</v>
      </c>
      <c r="V47" s="74">
        <f t="shared" si="6"/>
        <v>127534</v>
      </c>
      <c r="W47" s="74">
        <f t="shared" si="6"/>
        <v>578690</v>
      </c>
      <c r="X47" s="74">
        <f t="shared" si="6"/>
        <v>-5384050</v>
      </c>
      <c r="Y47" s="74">
        <f t="shared" si="6"/>
        <v>5962740</v>
      </c>
      <c r="Z47" s="75">
        <f>+IF(X47&lt;&gt;0,+(Y47/X47)*100,0)</f>
        <v>-110.74822856399922</v>
      </c>
      <c r="AA47" s="76">
        <f>SUM(AA45:AA46)</f>
        <v>-5384050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6648875</v>
      </c>
      <c r="D9" s="6"/>
      <c r="E9" s="7">
        <v>8006875</v>
      </c>
      <c r="F9" s="8">
        <v>8006900</v>
      </c>
      <c r="G9" s="8">
        <v>595726</v>
      </c>
      <c r="H9" s="8">
        <v>583503</v>
      </c>
      <c r="I9" s="8">
        <v>222125</v>
      </c>
      <c r="J9" s="8">
        <v>1401354</v>
      </c>
      <c r="K9" s="8">
        <v>584060</v>
      </c>
      <c r="L9" s="8">
        <v>584428</v>
      </c>
      <c r="M9" s="8">
        <v>581611</v>
      </c>
      <c r="N9" s="8">
        <v>1750099</v>
      </c>
      <c r="O9" s="8">
        <v>584906</v>
      </c>
      <c r="P9" s="8">
        <v>585827</v>
      </c>
      <c r="Q9" s="8"/>
      <c r="R9" s="8">
        <v>1170733</v>
      </c>
      <c r="S9" s="8">
        <v>581533</v>
      </c>
      <c r="T9" s="8">
        <v>582302</v>
      </c>
      <c r="U9" s="8">
        <v>583628</v>
      </c>
      <c r="V9" s="8">
        <v>1747463</v>
      </c>
      <c r="W9" s="8">
        <v>6069649</v>
      </c>
      <c r="X9" s="8">
        <v>8006900</v>
      </c>
      <c r="Y9" s="8">
        <v>-1937251</v>
      </c>
      <c r="Z9" s="2">
        <v>-24.194769511296506</v>
      </c>
      <c r="AA9" s="6">
        <v>8006900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1139783</v>
      </c>
      <c r="F13" s="8">
        <v>119800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119800</v>
      </c>
      <c r="Y13" s="8">
        <v>-119800</v>
      </c>
      <c r="Z13" s="2">
        <v>-100</v>
      </c>
      <c r="AA13" s="6">
        <v>119800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6648875</v>
      </c>
      <c r="D21" s="33">
        <f t="shared" si="0"/>
        <v>0</v>
      </c>
      <c r="E21" s="34">
        <f t="shared" si="0"/>
        <v>9146658</v>
      </c>
      <c r="F21" s="35">
        <f t="shared" si="0"/>
        <v>8126700</v>
      </c>
      <c r="G21" s="35">
        <f t="shared" si="0"/>
        <v>595726</v>
      </c>
      <c r="H21" s="35">
        <f t="shared" si="0"/>
        <v>583503</v>
      </c>
      <c r="I21" s="35">
        <f t="shared" si="0"/>
        <v>222125</v>
      </c>
      <c r="J21" s="35">
        <f t="shared" si="0"/>
        <v>1401354</v>
      </c>
      <c r="K21" s="35">
        <f t="shared" si="0"/>
        <v>584060</v>
      </c>
      <c r="L21" s="35">
        <f t="shared" si="0"/>
        <v>584428</v>
      </c>
      <c r="M21" s="35">
        <f t="shared" si="0"/>
        <v>581611</v>
      </c>
      <c r="N21" s="35">
        <f t="shared" si="0"/>
        <v>1750099</v>
      </c>
      <c r="O21" s="35">
        <f t="shared" si="0"/>
        <v>584906</v>
      </c>
      <c r="P21" s="35">
        <f t="shared" si="0"/>
        <v>585827</v>
      </c>
      <c r="Q21" s="35">
        <f t="shared" si="0"/>
        <v>0</v>
      </c>
      <c r="R21" s="35">
        <f t="shared" si="0"/>
        <v>1170733</v>
      </c>
      <c r="S21" s="35">
        <f t="shared" si="0"/>
        <v>581533</v>
      </c>
      <c r="T21" s="35">
        <f t="shared" si="0"/>
        <v>582302</v>
      </c>
      <c r="U21" s="35">
        <f t="shared" si="0"/>
        <v>583628</v>
      </c>
      <c r="V21" s="35">
        <f t="shared" si="0"/>
        <v>1747463</v>
      </c>
      <c r="W21" s="35">
        <f t="shared" si="0"/>
        <v>6069649</v>
      </c>
      <c r="X21" s="35">
        <f t="shared" si="0"/>
        <v>8126700</v>
      </c>
      <c r="Y21" s="35">
        <f t="shared" si="0"/>
        <v>-2057051</v>
      </c>
      <c r="Z21" s="36">
        <f>+IF(X21&lt;&gt;0,+(Y21/X21)*100,0)</f>
        <v>-25.312254666715887</v>
      </c>
      <c r="AA21" s="33">
        <f>SUM(AA5:AA20)</f>
        <v>8126700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2428125</v>
      </c>
      <c r="D24" s="6"/>
      <c r="E24" s="7">
        <v>2270685</v>
      </c>
      <c r="F24" s="8">
        <v>3589950</v>
      </c>
      <c r="G24" s="8">
        <v>192198</v>
      </c>
      <c r="H24" s="8">
        <v>213231</v>
      </c>
      <c r="I24" s="8">
        <v>203609</v>
      </c>
      <c r="J24" s="8">
        <v>609038</v>
      </c>
      <c r="K24" s="8">
        <v>237226</v>
      </c>
      <c r="L24" s="8">
        <v>197133</v>
      </c>
      <c r="M24" s="8">
        <v>265768</v>
      </c>
      <c r="N24" s="8">
        <v>700127</v>
      </c>
      <c r="O24" s="8">
        <v>245966</v>
      </c>
      <c r="P24" s="8">
        <v>227055</v>
      </c>
      <c r="Q24" s="8"/>
      <c r="R24" s="8">
        <v>473021</v>
      </c>
      <c r="S24" s="8">
        <v>216051</v>
      </c>
      <c r="T24" s="8">
        <v>230869</v>
      </c>
      <c r="U24" s="8">
        <v>250109</v>
      </c>
      <c r="V24" s="8">
        <v>697029</v>
      </c>
      <c r="W24" s="8">
        <v>2479215</v>
      </c>
      <c r="X24" s="8">
        <v>3589950</v>
      </c>
      <c r="Y24" s="8">
        <v>-1110735</v>
      </c>
      <c r="Z24" s="2">
        <v>-30.940124514269002</v>
      </c>
      <c r="AA24" s="6">
        <v>3589950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60975</v>
      </c>
      <c r="D26" s="6"/>
      <c r="E26" s="7">
        <v>2132720</v>
      </c>
      <c r="F26" s="8">
        <v>2132700</v>
      </c>
      <c r="G26" s="8">
        <v>9982</v>
      </c>
      <c r="H26" s="8">
        <v>5868</v>
      </c>
      <c r="I26" s="8"/>
      <c r="J26" s="8">
        <v>15850</v>
      </c>
      <c r="K26" s="8"/>
      <c r="L26" s="8"/>
      <c r="M26" s="8"/>
      <c r="N26" s="8"/>
      <c r="O26" s="8"/>
      <c r="P26" s="8"/>
      <c r="Q26" s="8"/>
      <c r="R26" s="8"/>
      <c r="S26" s="8"/>
      <c r="T26" s="8">
        <v>23820</v>
      </c>
      <c r="U26" s="8">
        <v>5684</v>
      </c>
      <c r="V26" s="8">
        <v>29504</v>
      </c>
      <c r="W26" s="8">
        <v>45354</v>
      </c>
      <c r="X26" s="8">
        <v>2132700</v>
      </c>
      <c r="Y26" s="8">
        <v>-2087346</v>
      </c>
      <c r="Z26" s="2">
        <v>-97.873399915599947</v>
      </c>
      <c r="AA26" s="6">
        <v>2132700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113039</v>
      </c>
      <c r="F27" s="8">
        <v>113100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113100</v>
      </c>
      <c r="Y27" s="8">
        <v>-113100</v>
      </c>
      <c r="Z27" s="2">
        <v>-100</v>
      </c>
      <c r="AA27" s="6">
        <v>113100</v>
      </c>
    </row>
    <row r="28" spans="1:27" x14ac:dyDescent="0.25">
      <c r="A28" s="25" t="s">
        <v>54</v>
      </c>
      <c r="B28" s="24" t="s">
        <v>32</v>
      </c>
      <c r="C28" s="6">
        <v>997925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17391</v>
      </c>
      <c r="D30" s="6"/>
      <c r="E30" s="7">
        <v>50000</v>
      </c>
      <c r="F30" s="8">
        <v>50000</v>
      </c>
      <c r="G30" s="8"/>
      <c r="H30" s="8"/>
      <c r="I30" s="8">
        <v>4595</v>
      </c>
      <c r="J30" s="8">
        <v>4595</v>
      </c>
      <c r="K30" s="8">
        <v>236</v>
      </c>
      <c r="L30" s="8"/>
      <c r="M30" s="8"/>
      <c r="N30" s="8">
        <v>236</v>
      </c>
      <c r="O30" s="8"/>
      <c r="P30" s="8"/>
      <c r="Q30" s="8"/>
      <c r="R30" s="8"/>
      <c r="S30" s="8">
        <v>3316</v>
      </c>
      <c r="T30" s="8"/>
      <c r="U30" s="8"/>
      <c r="V30" s="8">
        <v>3316</v>
      </c>
      <c r="W30" s="8">
        <v>8147</v>
      </c>
      <c r="X30" s="8">
        <v>50000</v>
      </c>
      <c r="Y30" s="8">
        <v>-41853</v>
      </c>
      <c r="Z30" s="2">
        <v>-83.706000000000003</v>
      </c>
      <c r="AA30" s="6">
        <v>50000</v>
      </c>
    </row>
    <row r="31" spans="1:27" x14ac:dyDescent="0.25">
      <c r="A31" s="25" t="s">
        <v>57</v>
      </c>
      <c r="B31" s="24" t="s">
        <v>32</v>
      </c>
      <c r="C31" s="6">
        <v>229362</v>
      </c>
      <c r="D31" s="6"/>
      <c r="E31" s="7">
        <v>611170</v>
      </c>
      <c r="F31" s="8">
        <v>551200</v>
      </c>
      <c r="G31" s="8"/>
      <c r="H31" s="8">
        <v>11429</v>
      </c>
      <c r="I31" s="8">
        <v>192</v>
      </c>
      <c r="J31" s="8">
        <v>11621</v>
      </c>
      <c r="K31" s="8">
        <v>33680</v>
      </c>
      <c r="L31" s="8">
        <v>252</v>
      </c>
      <c r="M31" s="8">
        <v>41329</v>
      </c>
      <c r="N31" s="8">
        <v>75261</v>
      </c>
      <c r="O31" s="8">
        <v>76933</v>
      </c>
      <c r="P31" s="8">
        <v>2212</v>
      </c>
      <c r="Q31" s="8"/>
      <c r="R31" s="8">
        <v>79145</v>
      </c>
      <c r="S31" s="8">
        <v>12252</v>
      </c>
      <c r="T31" s="8">
        <v>132665</v>
      </c>
      <c r="U31" s="8">
        <v>27148</v>
      </c>
      <c r="V31" s="8">
        <v>172065</v>
      </c>
      <c r="W31" s="8">
        <v>338092</v>
      </c>
      <c r="X31" s="8">
        <v>551200</v>
      </c>
      <c r="Y31" s="8">
        <v>-213108</v>
      </c>
      <c r="Z31" s="2">
        <v>-38.66255442670537</v>
      </c>
      <c r="AA31" s="6">
        <v>551200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175404</v>
      </c>
      <c r="D33" s="6"/>
      <c r="E33" s="7">
        <v>1732766</v>
      </c>
      <c r="F33" s="8">
        <v>1796700</v>
      </c>
      <c r="G33" s="8"/>
      <c r="H33" s="8">
        <v>22351</v>
      </c>
      <c r="I33" s="8"/>
      <c r="J33" s="8">
        <v>22351</v>
      </c>
      <c r="K33" s="8">
        <v>32847</v>
      </c>
      <c r="L33" s="8">
        <v>17963</v>
      </c>
      <c r="M33" s="8">
        <v>22182</v>
      </c>
      <c r="N33" s="8">
        <v>72992</v>
      </c>
      <c r="O33" s="8">
        <v>26723</v>
      </c>
      <c r="P33" s="8">
        <v>7067</v>
      </c>
      <c r="Q33" s="8"/>
      <c r="R33" s="8">
        <v>33790</v>
      </c>
      <c r="S33" s="8">
        <v>26636</v>
      </c>
      <c r="T33" s="8">
        <v>62202</v>
      </c>
      <c r="U33" s="8">
        <v>23768</v>
      </c>
      <c r="V33" s="8">
        <v>112606</v>
      </c>
      <c r="W33" s="8">
        <v>241739</v>
      </c>
      <c r="X33" s="8">
        <v>1796700</v>
      </c>
      <c r="Y33" s="8">
        <v>-1554961</v>
      </c>
      <c r="Z33" s="2">
        <v>-86.545388768297443</v>
      </c>
      <c r="AA33" s="6">
        <v>1796700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3909182</v>
      </c>
      <c r="D35" s="33">
        <f>SUM(D24:D34)</f>
        <v>0</v>
      </c>
      <c r="E35" s="34">
        <f t="shared" si="1"/>
        <v>6910380</v>
      </c>
      <c r="F35" s="35">
        <f t="shared" si="1"/>
        <v>8233650</v>
      </c>
      <c r="G35" s="35">
        <f t="shared" si="1"/>
        <v>202180</v>
      </c>
      <c r="H35" s="35">
        <f t="shared" si="1"/>
        <v>252879</v>
      </c>
      <c r="I35" s="35">
        <f t="shared" si="1"/>
        <v>208396</v>
      </c>
      <c r="J35" s="35">
        <f t="shared" si="1"/>
        <v>663455</v>
      </c>
      <c r="K35" s="35">
        <f t="shared" si="1"/>
        <v>303989</v>
      </c>
      <c r="L35" s="35">
        <f t="shared" si="1"/>
        <v>215348</v>
      </c>
      <c r="M35" s="35">
        <f t="shared" si="1"/>
        <v>329279</v>
      </c>
      <c r="N35" s="35">
        <f t="shared" si="1"/>
        <v>848616</v>
      </c>
      <c r="O35" s="35">
        <f t="shared" si="1"/>
        <v>349622</v>
      </c>
      <c r="P35" s="35">
        <f t="shared" si="1"/>
        <v>236334</v>
      </c>
      <c r="Q35" s="35">
        <f t="shared" si="1"/>
        <v>0</v>
      </c>
      <c r="R35" s="35">
        <f t="shared" si="1"/>
        <v>585956</v>
      </c>
      <c r="S35" s="35">
        <f t="shared" si="1"/>
        <v>258255</v>
      </c>
      <c r="T35" s="35">
        <f t="shared" si="1"/>
        <v>449556</v>
      </c>
      <c r="U35" s="35">
        <f t="shared" si="1"/>
        <v>306709</v>
      </c>
      <c r="V35" s="35">
        <f t="shared" si="1"/>
        <v>1014520</v>
      </c>
      <c r="W35" s="35">
        <f t="shared" si="1"/>
        <v>3112547</v>
      </c>
      <c r="X35" s="35">
        <f t="shared" si="1"/>
        <v>8233650</v>
      </c>
      <c r="Y35" s="35">
        <f t="shared" si="1"/>
        <v>-5121103</v>
      </c>
      <c r="Z35" s="36">
        <f>+IF(X35&lt;&gt;0,+(Y35/X35)*100,0)</f>
        <v>-62.197239377432858</v>
      </c>
      <c r="AA35" s="33">
        <f>SUM(AA24:AA34)</f>
        <v>8233650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2739693</v>
      </c>
      <c r="D37" s="46">
        <f>+D21-D35</f>
        <v>0</v>
      </c>
      <c r="E37" s="47">
        <f t="shared" si="2"/>
        <v>2236278</v>
      </c>
      <c r="F37" s="48">
        <f t="shared" si="2"/>
        <v>-106950</v>
      </c>
      <c r="G37" s="48">
        <f t="shared" si="2"/>
        <v>393546</v>
      </c>
      <c r="H37" s="48">
        <f t="shared" si="2"/>
        <v>330624</v>
      </c>
      <c r="I37" s="48">
        <f t="shared" si="2"/>
        <v>13729</v>
      </c>
      <c r="J37" s="48">
        <f t="shared" si="2"/>
        <v>737899</v>
      </c>
      <c r="K37" s="48">
        <f t="shared" si="2"/>
        <v>280071</v>
      </c>
      <c r="L37" s="48">
        <f t="shared" si="2"/>
        <v>369080</v>
      </c>
      <c r="M37" s="48">
        <f t="shared" si="2"/>
        <v>252332</v>
      </c>
      <c r="N37" s="48">
        <f t="shared" si="2"/>
        <v>901483</v>
      </c>
      <c r="O37" s="48">
        <f t="shared" si="2"/>
        <v>235284</v>
      </c>
      <c r="P37" s="48">
        <f t="shared" si="2"/>
        <v>349493</v>
      </c>
      <c r="Q37" s="48">
        <f t="shared" si="2"/>
        <v>0</v>
      </c>
      <c r="R37" s="48">
        <f t="shared" si="2"/>
        <v>584777</v>
      </c>
      <c r="S37" s="48">
        <f t="shared" si="2"/>
        <v>323278</v>
      </c>
      <c r="T37" s="48">
        <f t="shared" si="2"/>
        <v>132746</v>
      </c>
      <c r="U37" s="48">
        <f t="shared" si="2"/>
        <v>276919</v>
      </c>
      <c r="V37" s="48">
        <f t="shared" si="2"/>
        <v>732943</v>
      </c>
      <c r="W37" s="48">
        <f t="shared" si="2"/>
        <v>2957102</v>
      </c>
      <c r="X37" s="48">
        <f>IF(F21=F35,0,X21-X35)</f>
        <v>-106950</v>
      </c>
      <c r="Y37" s="48">
        <f t="shared" si="2"/>
        <v>3064052</v>
      </c>
      <c r="Z37" s="49">
        <f>+IF(X37&lt;&gt;0,+(Y37/X37)*100,0)</f>
        <v>-2864.9387564282374</v>
      </c>
      <c r="AA37" s="46">
        <f>+AA21-AA35</f>
        <v>-106950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2739693</v>
      </c>
      <c r="D41" s="56">
        <f>SUM(D37:D40)</f>
        <v>0</v>
      </c>
      <c r="E41" s="57">
        <f t="shared" si="3"/>
        <v>2236278</v>
      </c>
      <c r="F41" s="58">
        <f t="shared" si="3"/>
        <v>-106950</v>
      </c>
      <c r="G41" s="58">
        <f t="shared" si="3"/>
        <v>393546</v>
      </c>
      <c r="H41" s="58">
        <f t="shared" si="3"/>
        <v>330624</v>
      </c>
      <c r="I41" s="58">
        <f t="shared" si="3"/>
        <v>13729</v>
      </c>
      <c r="J41" s="58">
        <f t="shared" si="3"/>
        <v>737899</v>
      </c>
      <c r="K41" s="58">
        <f t="shared" si="3"/>
        <v>280071</v>
      </c>
      <c r="L41" s="58">
        <f t="shared" si="3"/>
        <v>369080</v>
      </c>
      <c r="M41" s="58">
        <f t="shared" si="3"/>
        <v>252332</v>
      </c>
      <c r="N41" s="58">
        <f t="shared" si="3"/>
        <v>901483</v>
      </c>
      <c r="O41" s="58">
        <f t="shared" si="3"/>
        <v>235284</v>
      </c>
      <c r="P41" s="58">
        <f t="shared" si="3"/>
        <v>349493</v>
      </c>
      <c r="Q41" s="58">
        <f t="shared" si="3"/>
        <v>0</v>
      </c>
      <c r="R41" s="58">
        <f t="shared" si="3"/>
        <v>584777</v>
      </c>
      <c r="S41" s="58">
        <f t="shared" si="3"/>
        <v>323278</v>
      </c>
      <c r="T41" s="58">
        <f t="shared" si="3"/>
        <v>132746</v>
      </c>
      <c r="U41" s="58">
        <f t="shared" si="3"/>
        <v>276919</v>
      </c>
      <c r="V41" s="58">
        <f t="shared" si="3"/>
        <v>732943</v>
      </c>
      <c r="W41" s="58">
        <f t="shared" si="3"/>
        <v>2957102</v>
      </c>
      <c r="X41" s="58">
        <f t="shared" si="3"/>
        <v>-106950</v>
      </c>
      <c r="Y41" s="58">
        <f t="shared" si="3"/>
        <v>3064052</v>
      </c>
      <c r="Z41" s="59">
        <f>+IF(X41&lt;&gt;0,+(Y41/X41)*100,0)</f>
        <v>-2864.9387564282374</v>
      </c>
      <c r="AA41" s="56">
        <f>SUM(AA37:AA40)</f>
        <v>-106950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2739693</v>
      </c>
      <c r="D43" s="64">
        <f>+D41-D42</f>
        <v>0</v>
      </c>
      <c r="E43" s="65">
        <f t="shared" si="4"/>
        <v>2236278</v>
      </c>
      <c r="F43" s="66">
        <f t="shared" si="4"/>
        <v>-106950</v>
      </c>
      <c r="G43" s="66">
        <f t="shared" si="4"/>
        <v>393546</v>
      </c>
      <c r="H43" s="66">
        <f t="shared" si="4"/>
        <v>330624</v>
      </c>
      <c r="I43" s="66">
        <f t="shared" si="4"/>
        <v>13729</v>
      </c>
      <c r="J43" s="66">
        <f t="shared" si="4"/>
        <v>737899</v>
      </c>
      <c r="K43" s="66">
        <f t="shared" si="4"/>
        <v>280071</v>
      </c>
      <c r="L43" s="66">
        <f t="shared" si="4"/>
        <v>369080</v>
      </c>
      <c r="M43" s="66">
        <f t="shared" si="4"/>
        <v>252332</v>
      </c>
      <c r="N43" s="66">
        <f t="shared" si="4"/>
        <v>901483</v>
      </c>
      <c r="O43" s="66">
        <f t="shared" si="4"/>
        <v>235284</v>
      </c>
      <c r="P43" s="66">
        <f t="shared" si="4"/>
        <v>349493</v>
      </c>
      <c r="Q43" s="66">
        <f t="shared" si="4"/>
        <v>0</v>
      </c>
      <c r="R43" s="66">
        <f t="shared" si="4"/>
        <v>584777</v>
      </c>
      <c r="S43" s="66">
        <f t="shared" si="4"/>
        <v>323278</v>
      </c>
      <c r="T43" s="66">
        <f t="shared" si="4"/>
        <v>132746</v>
      </c>
      <c r="U43" s="66">
        <f t="shared" si="4"/>
        <v>276919</v>
      </c>
      <c r="V43" s="66">
        <f t="shared" si="4"/>
        <v>732943</v>
      </c>
      <c r="W43" s="66">
        <f t="shared" si="4"/>
        <v>2957102</v>
      </c>
      <c r="X43" s="66">
        <f t="shared" si="4"/>
        <v>-106950</v>
      </c>
      <c r="Y43" s="66">
        <f t="shared" si="4"/>
        <v>3064052</v>
      </c>
      <c r="Z43" s="67">
        <f>+IF(X43&lt;&gt;0,+(Y43/X43)*100,0)</f>
        <v>-2864.9387564282374</v>
      </c>
      <c r="AA43" s="64">
        <f>+AA41-AA42</f>
        <v>-106950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2739693</v>
      </c>
      <c r="D45" s="56">
        <f>SUM(D43:D44)</f>
        <v>0</v>
      </c>
      <c r="E45" s="57">
        <f t="shared" si="5"/>
        <v>2236278</v>
      </c>
      <c r="F45" s="58">
        <f t="shared" si="5"/>
        <v>-106950</v>
      </c>
      <c r="G45" s="58">
        <f t="shared" si="5"/>
        <v>393546</v>
      </c>
      <c r="H45" s="58">
        <f t="shared" si="5"/>
        <v>330624</v>
      </c>
      <c r="I45" s="58">
        <f t="shared" si="5"/>
        <v>13729</v>
      </c>
      <c r="J45" s="58">
        <f t="shared" si="5"/>
        <v>737899</v>
      </c>
      <c r="K45" s="58">
        <f t="shared" si="5"/>
        <v>280071</v>
      </c>
      <c r="L45" s="58">
        <f t="shared" si="5"/>
        <v>369080</v>
      </c>
      <c r="M45" s="58">
        <f t="shared" si="5"/>
        <v>252332</v>
      </c>
      <c r="N45" s="58">
        <f t="shared" si="5"/>
        <v>901483</v>
      </c>
      <c r="O45" s="58">
        <f t="shared" si="5"/>
        <v>235284</v>
      </c>
      <c r="P45" s="58">
        <f t="shared" si="5"/>
        <v>349493</v>
      </c>
      <c r="Q45" s="58">
        <f t="shared" si="5"/>
        <v>0</v>
      </c>
      <c r="R45" s="58">
        <f t="shared" si="5"/>
        <v>584777</v>
      </c>
      <c r="S45" s="58">
        <f t="shared" si="5"/>
        <v>323278</v>
      </c>
      <c r="T45" s="58">
        <f t="shared" si="5"/>
        <v>132746</v>
      </c>
      <c r="U45" s="58">
        <f t="shared" si="5"/>
        <v>276919</v>
      </c>
      <c r="V45" s="58">
        <f t="shared" si="5"/>
        <v>732943</v>
      </c>
      <c r="W45" s="58">
        <f t="shared" si="5"/>
        <v>2957102</v>
      </c>
      <c r="X45" s="58">
        <f t="shared" si="5"/>
        <v>-106950</v>
      </c>
      <c r="Y45" s="58">
        <f t="shared" si="5"/>
        <v>3064052</v>
      </c>
      <c r="Z45" s="59">
        <f>+IF(X45&lt;&gt;0,+(Y45/X45)*100,0)</f>
        <v>-2864.9387564282374</v>
      </c>
      <c r="AA45" s="56">
        <f>SUM(AA43:AA44)</f>
        <v>-106950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2739693</v>
      </c>
      <c r="D47" s="71">
        <f>SUM(D45:D46)</f>
        <v>0</v>
      </c>
      <c r="E47" s="72">
        <f t="shared" si="6"/>
        <v>2236278</v>
      </c>
      <c r="F47" s="73">
        <f t="shared" si="6"/>
        <v>-106950</v>
      </c>
      <c r="G47" s="73">
        <f t="shared" si="6"/>
        <v>393546</v>
      </c>
      <c r="H47" s="74">
        <f t="shared" si="6"/>
        <v>330624</v>
      </c>
      <c r="I47" s="74">
        <f t="shared" si="6"/>
        <v>13729</v>
      </c>
      <c r="J47" s="74">
        <f t="shared" si="6"/>
        <v>737899</v>
      </c>
      <c r="K47" s="74">
        <f t="shared" si="6"/>
        <v>280071</v>
      </c>
      <c r="L47" s="74">
        <f t="shared" si="6"/>
        <v>369080</v>
      </c>
      <c r="M47" s="73">
        <f t="shared" si="6"/>
        <v>252332</v>
      </c>
      <c r="N47" s="73">
        <f t="shared" si="6"/>
        <v>901483</v>
      </c>
      <c r="O47" s="74">
        <f t="shared" si="6"/>
        <v>235284</v>
      </c>
      <c r="P47" s="74">
        <f t="shared" si="6"/>
        <v>349493</v>
      </c>
      <c r="Q47" s="74">
        <f t="shared" si="6"/>
        <v>0</v>
      </c>
      <c r="R47" s="74">
        <f t="shared" si="6"/>
        <v>584777</v>
      </c>
      <c r="S47" s="74">
        <f t="shared" si="6"/>
        <v>323278</v>
      </c>
      <c r="T47" s="73">
        <f t="shared" si="6"/>
        <v>132746</v>
      </c>
      <c r="U47" s="73">
        <f t="shared" si="6"/>
        <v>276919</v>
      </c>
      <c r="V47" s="74">
        <f t="shared" si="6"/>
        <v>732943</v>
      </c>
      <c r="W47" s="74">
        <f t="shared" si="6"/>
        <v>2957102</v>
      </c>
      <c r="X47" s="74">
        <f t="shared" si="6"/>
        <v>-106950</v>
      </c>
      <c r="Y47" s="74">
        <f t="shared" si="6"/>
        <v>3064052</v>
      </c>
      <c r="Z47" s="75">
        <f>+IF(X47&lt;&gt;0,+(Y47/X47)*100,0)</f>
        <v>-2864.9387564282374</v>
      </c>
      <c r="AA47" s="76">
        <f>SUM(AA45:AA46)</f>
        <v>-106950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6875784</v>
      </c>
      <c r="D9" s="6"/>
      <c r="E9" s="7">
        <v>5961897</v>
      </c>
      <c r="F9" s="8">
        <v>5961897</v>
      </c>
      <c r="G9" s="8">
        <v>757044</v>
      </c>
      <c r="H9" s="8">
        <v>672696</v>
      </c>
      <c r="I9" s="8">
        <v>2079309</v>
      </c>
      <c r="J9" s="8">
        <v>3509049</v>
      </c>
      <c r="K9" s="8">
        <v>2720946</v>
      </c>
      <c r="L9" s="8">
        <v>635046</v>
      </c>
      <c r="M9" s="8">
        <v>633459</v>
      </c>
      <c r="N9" s="8">
        <v>3989451</v>
      </c>
      <c r="O9" s="8">
        <v>633582</v>
      </c>
      <c r="P9" s="8"/>
      <c r="Q9" s="8">
        <v>618742</v>
      </c>
      <c r="R9" s="8">
        <v>1252324</v>
      </c>
      <c r="S9" s="8">
        <v>609834</v>
      </c>
      <c r="T9" s="8">
        <v>609956</v>
      </c>
      <c r="U9" s="8"/>
      <c r="V9" s="8">
        <v>1219790</v>
      </c>
      <c r="W9" s="8">
        <v>9970614</v>
      </c>
      <c r="X9" s="8">
        <v>5961897</v>
      </c>
      <c r="Y9" s="8">
        <v>4008717</v>
      </c>
      <c r="Z9" s="2">
        <v>67.238950958059149</v>
      </c>
      <c r="AA9" s="6">
        <v>5961897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249978</v>
      </c>
      <c r="D13" s="6"/>
      <c r="E13" s="7">
        <v>369882</v>
      </c>
      <c r="F13" s="8">
        <v>369882</v>
      </c>
      <c r="G13" s="8">
        <v>25406</v>
      </c>
      <c r="H13" s="8">
        <v>25151</v>
      </c>
      <c r="I13" s="8">
        <v>76033</v>
      </c>
      <c r="J13" s="8">
        <v>126590</v>
      </c>
      <c r="K13" s="8">
        <v>101945</v>
      </c>
      <c r="L13" s="8">
        <v>22716</v>
      </c>
      <c r="M13" s="8">
        <v>23296</v>
      </c>
      <c r="N13" s="8">
        <v>147957</v>
      </c>
      <c r="O13" s="8">
        <v>23673</v>
      </c>
      <c r="P13" s="8"/>
      <c r="Q13" s="8">
        <v>34603</v>
      </c>
      <c r="R13" s="8">
        <v>58276</v>
      </c>
      <c r="S13" s="8">
        <v>33311</v>
      </c>
      <c r="T13" s="8">
        <v>33996</v>
      </c>
      <c r="U13" s="8"/>
      <c r="V13" s="8">
        <v>67307</v>
      </c>
      <c r="W13" s="8">
        <v>400130</v>
      </c>
      <c r="X13" s="8">
        <v>369882</v>
      </c>
      <c r="Y13" s="8">
        <v>30248</v>
      </c>
      <c r="Z13" s="2">
        <v>8.1777431721467924</v>
      </c>
      <c r="AA13" s="6">
        <v>369882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7556099</v>
      </c>
      <c r="D18" s="6"/>
      <c r="E18" s="7">
        <v>7152190</v>
      </c>
      <c r="F18" s="8">
        <v>7152190</v>
      </c>
      <c r="G18" s="8">
        <v>2980043</v>
      </c>
      <c r="H18" s="8"/>
      <c r="I18" s="8">
        <v>3284434</v>
      </c>
      <c r="J18" s="8">
        <v>6264477</v>
      </c>
      <c r="K18" s="8">
        <v>3284434</v>
      </c>
      <c r="L18" s="8"/>
      <c r="M18" s="8">
        <v>558351</v>
      </c>
      <c r="N18" s="8">
        <v>3842785</v>
      </c>
      <c r="O18" s="8"/>
      <c r="P18" s="8"/>
      <c r="Q18" s="8"/>
      <c r="R18" s="8"/>
      <c r="S18" s="8"/>
      <c r="T18" s="8"/>
      <c r="U18" s="8"/>
      <c r="V18" s="8"/>
      <c r="W18" s="8">
        <v>10107262</v>
      </c>
      <c r="X18" s="8">
        <v>7152190</v>
      </c>
      <c r="Y18" s="8">
        <v>2955072</v>
      </c>
      <c r="Z18" s="2">
        <v>41.317023177516262</v>
      </c>
      <c r="AA18" s="6">
        <v>7152190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4167</v>
      </c>
      <c r="F19" s="26">
        <v>4167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84</v>
      </c>
      <c r="Q19" s="26">
        <v>824</v>
      </c>
      <c r="R19" s="26">
        <v>908</v>
      </c>
      <c r="S19" s="26">
        <v>380</v>
      </c>
      <c r="T19" s="26">
        <v>8311</v>
      </c>
      <c r="U19" s="26"/>
      <c r="V19" s="26">
        <v>8691</v>
      </c>
      <c r="W19" s="26">
        <v>9599</v>
      </c>
      <c r="X19" s="26">
        <v>4167</v>
      </c>
      <c r="Y19" s="26">
        <v>5432</v>
      </c>
      <c r="Z19" s="27">
        <v>130.35757139428844</v>
      </c>
      <c r="AA19" s="28">
        <v>4167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14681861</v>
      </c>
      <c r="D21" s="33">
        <f t="shared" si="0"/>
        <v>0</v>
      </c>
      <c r="E21" s="34">
        <f t="shared" si="0"/>
        <v>13488136</v>
      </c>
      <c r="F21" s="35">
        <f t="shared" si="0"/>
        <v>13488136</v>
      </c>
      <c r="G21" s="35">
        <f t="shared" si="0"/>
        <v>3762493</v>
      </c>
      <c r="H21" s="35">
        <f t="shared" si="0"/>
        <v>697847</v>
      </c>
      <c r="I21" s="35">
        <f t="shared" si="0"/>
        <v>5439776</v>
      </c>
      <c r="J21" s="35">
        <f t="shared" si="0"/>
        <v>9900116</v>
      </c>
      <c r="K21" s="35">
        <f t="shared" si="0"/>
        <v>6107325</v>
      </c>
      <c r="L21" s="35">
        <f t="shared" si="0"/>
        <v>657762</v>
      </c>
      <c r="M21" s="35">
        <f t="shared" si="0"/>
        <v>1215106</v>
      </c>
      <c r="N21" s="35">
        <f t="shared" si="0"/>
        <v>7980193</v>
      </c>
      <c r="O21" s="35">
        <f t="shared" si="0"/>
        <v>657255</v>
      </c>
      <c r="P21" s="35">
        <f t="shared" si="0"/>
        <v>84</v>
      </c>
      <c r="Q21" s="35">
        <f t="shared" si="0"/>
        <v>654169</v>
      </c>
      <c r="R21" s="35">
        <f t="shared" si="0"/>
        <v>1311508</v>
      </c>
      <c r="S21" s="35">
        <f t="shared" si="0"/>
        <v>643525</v>
      </c>
      <c r="T21" s="35">
        <f t="shared" si="0"/>
        <v>652263</v>
      </c>
      <c r="U21" s="35">
        <f t="shared" si="0"/>
        <v>0</v>
      </c>
      <c r="V21" s="35">
        <f t="shared" si="0"/>
        <v>1295788</v>
      </c>
      <c r="W21" s="35">
        <f t="shared" si="0"/>
        <v>20487605</v>
      </c>
      <c r="X21" s="35">
        <f t="shared" si="0"/>
        <v>13488136</v>
      </c>
      <c r="Y21" s="35">
        <f t="shared" si="0"/>
        <v>6999469</v>
      </c>
      <c r="Z21" s="36">
        <f>+IF(X21&lt;&gt;0,+(Y21/X21)*100,0)</f>
        <v>51.893523315601207</v>
      </c>
      <c r="AA21" s="33">
        <f>SUM(AA5:AA20)</f>
        <v>13488136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9567227</v>
      </c>
      <c r="D24" s="6"/>
      <c r="E24" s="7">
        <v>8942382</v>
      </c>
      <c r="F24" s="8">
        <v>8979082</v>
      </c>
      <c r="G24" s="8">
        <v>812733</v>
      </c>
      <c r="H24" s="8">
        <v>766194</v>
      </c>
      <c r="I24" s="8">
        <v>2323159</v>
      </c>
      <c r="J24" s="8">
        <v>3902086</v>
      </c>
      <c r="K24" s="8">
        <v>3310146</v>
      </c>
      <c r="L24" s="8">
        <v>768537</v>
      </c>
      <c r="M24" s="8">
        <v>952782</v>
      </c>
      <c r="N24" s="8">
        <v>5031465</v>
      </c>
      <c r="O24" s="8">
        <v>801529</v>
      </c>
      <c r="P24" s="8">
        <v>714272</v>
      </c>
      <c r="Q24" s="8">
        <v>683263</v>
      </c>
      <c r="R24" s="8">
        <v>2199064</v>
      </c>
      <c r="S24" s="8">
        <v>701842</v>
      </c>
      <c r="T24" s="8">
        <v>763015</v>
      </c>
      <c r="U24" s="8"/>
      <c r="V24" s="8">
        <v>1464857</v>
      </c>
      <c r="W24" s="8">
        <v>12597472</v>
      </c>
      <c r="X24" s="8">
        <v>8979082</v>
      </c>
      <c r="Y24" s="8">
        <v>3618390</v>
      </c>
      <c r="Z24" s="2">
        <v>40.297994828424557</v>
      </c>
      <c r="AA24" s="6">
        <v>8979082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714985</v>
      </c>
      <c r="D26" s="6"/>
      <c r="E26" s="7">
        <v>908443</v>
      </c>
      <c r="F26" s="8">
        <v>908443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908443</v>
      </c>
      <c r="Y26" s="8">
        <v>-908443</v>
      </c>
      <c r="Z26" s="2">
        <v>-100</v>
      </c>
      <c r="AA26" s="6">
        <v>908443</v>
      </c>
    </row>
    <row r="27" spans="1:27" x14ac:dyDescent="0.25">
      <c r="A27" s="25" t="s">
        <v>53</v>
      </c>
      <c r="B27" s="24" t="s">
        <v>32</v>
      </c>
      <c r="C27" s="6">
        <v>1965780</v>
      </c>
      <c r="D27" s="6"/>
      <c r="E27" s="7">
        <v>271413</v>
      </c>
      <c r="F27" s="8">
        <v>271413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271413</v>
      </c>
      <c r="Y27" s="8">
        <v>-271413</v>
      </c>
      <c r="Z27" s="2">
        <v>-100</v>
      </c>
      <c r="AA27" s="6">
        <v>271413</v>
      </c>
    </row>
    <row r="28" spans="1:27" x14ac:dyDescent="0.25">
      <c r="A28" s="25" t="s">
        <v>54</v>
      </c>
      <c r="B28" s="24" t="s">
        <v>32</v>
      </c>
      <c r="C28" s="6">
        <v>3546</v>
      </c>
      <c r="D28" s="6"/>
      <c r="E28" s="7">
        <v>65739</v>
      </c>
      <c r="F28" s="8">
        <v>65739</v>
      </c>
      <c r="G28" s="8">
        <v>295</v>
      </c>
      <c r="H28" s="8"/>
      <c r="I28" s="8">
        <v>295</v>
      </c>
      <c r="J28" s="8">
        <v>590</v>
      </c>
      <c r="K28" s="8">
        <v>295</v>
      </c>
      <c r="L28" s="8"/>
      <c r="M28" s="8"/>
      <c r="N28" s="8">
        <v>295</v>
      </c>
      <c r="O28" s="8">
        <v>9703</v>
      </c>
      <c r="P28" s="8"/>
      <c r="Q28" s="8"/>
      <c r="R28" s="8">
        <v>9703</v>
      </c>
      <c r="S28" s="8"/>
      <c r="T28" s="8"/>
      <c r="U28" s="8"/>
      <c r="V28" s="8"/>
      <c r="W28" s="8">
        <v>10588</v>
      </c>
      <c r="X28" s="8">
        <v>65739</v>
      </c>
      <c r="Y28" s="8">
        <v>-55151</v>
      </c>
      <c r="Z28" s="2">
        <v>-83.893883387334768</v>
      </c>
      <c r="AA28" s="6">
        <v>65739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89217</v>
      </c>
      <c r="D30" s="6"/>
      <c r="E30" s="7">
        <v>127765</v>
      </c>
      <c r="F30" s="8">
        <v>127765</v>
      </c>
      <c r="G30" s="8"/>
      <c r="H30" s="8">
        <v>1491</v>
      </c>
      <c r="I30" s="8">
        <v>31856</v>
      </c>
      <c r="J30" s="8">
        <v>33347</v>
      </c>
      <c r="K30" s="8">
        <v>39547</v>
      </c>
      <c r="L30" s="8"/>
      <c r="M30" s="8"/>
      <c r="N30" s="8">
        <v>39547</v>
      </c>
      <c r="O30" s="8">
        <v>9687</v>
      </c>
      <c r="P30" s="8"/>
      <c r="Q30" s="8"/>
      <c r="R30" s="8">
        <v>9687</v>
      </c>
      <c r="S30" s="8"/>
      <c r="T30" s="8"/>
      <c r="U30" s="8"/>
      <c r="V30" s="8"/>
      <c r="W30" s="8">
        <v>82581</v>
      </c>
      <c r="X30" s="8">
        <v>127765</v>
      </c>
      <c r="Y30" s="8">
        <v>-45184</v>
      </c>
      <c r="Z30" s="2">
        <v>-35.364927797127535</v>
      </c>
      <c r="AA30" s="6">
        <v>127765</v>
      </c>
    </row>
    <row r="31" spans="1:27" x14ac:dyDescent="0.25">
      <c r="A31" s="25" t="s">
        <v>57</v>
      </c>
      <c r="B31" s="24" t="s">
        <v>32</v>
      </c>
      <c r="C31" s="6">
        <v>233817</v>
      </c>
      <c r="D31" s="6"/>
      <c r="E31" s="7">
        <v>467461</v>
      </c>
      <c r="F31" s="8">
        <v>467461</v>
      </c>
      <c r="G31" s="8"/>
      <c r="H31" s="8"/>
      <c r="I31" s="8"/>
      <c r="J31" s="8"/>
      <c r="K31" s="8">
        <v>37243</v>
      </c>
      <c r="L31" s="8">
        <v>16358</v>
      </c>
      <c r="M31" s="8">
        <v>22377</v>
      </c>
      <c r="N31" s="8">
        <v>75978</v>
      </c>
      <c r="O31" s="8">
        <v>88938</v>
      </c>
      <c r="P31" s="8">
        <v>27772</v>
      </c>
      <c r="Q31" s="8">
        <v>5652</v>
      </c>
      <c r="R31" s="8">
        <v>122362</v>
      </c>
      <c r="S31" s="8"/>
      <c r="T31" s="8"/>
      <c r="U31" s="8"/>
      <c r="V31" s="8"/>
      <c r="W31" s="8">
        <v>198340</v>
      </c>
      <c r="X31" s="8">
        <v>467461</v>
      </c>
      <c r="Y31" s="8">
        <v>-269121</v>
      </c>
      <c r="Z31" s="2">
        <v>-57.570792001899626</v>
      </c>
      <c r="AA31" s="6">
        <v>467461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1286935</v>
      </c>
      <c r="D33" s="6"/>
      <c r="E33" s="7">
        <v>2018426</v>
      </c>
      <c r="F33" s="8">
        <v>2018426</v>
      </c>
      <c r="G33" s="8">
        <v>7942</v>
      </c>
      <c r="H33" s="8">
        <v>64209</v>
      </c>
      <c r="I33" s="8">
        <v>150007</v>
      </c>
      <c r="J33" s="8">
        <v>222158</v>
      </c>
      <c r="K33" s="8">
        <v>485270</v>
      </c>
      <c r="L33" s="8">
        <v>6356</v>
      </c>
      <c r="M33" s="8">
        <v>8037</v>
      </c>
      <c r="N33" s="8">
        <v>499663</v>
      </c>
      <c r="O33" s="8">
        <v>12057</v>
      </c>
      <c r="P33" s="8">
        <v>5642</v>
      </c>
      <c r="Q33" s="8">
        <v>27588</v>
      </c>
      <c r="R33" s="8">
        <v>45287</v>
      </c>
      <c r="S33" s="8">
        <v>14459</v>
      </c>
      <c r="T33" s="8">
        <v>15079</v>
      </c>
      <c r="U33" s="8"/>
      <c r="V33" s="8">
        <v>29538</v>
      </c>
      <c r="W33" s="8">
        <v>796646</v>
      </c>
      <c r="X33" s="8">
        <v>2018426</v>
      </c>
      <c r="Y33" s="8">
        <v>-1221780</v>
      </c>
      <c r="Z33" s="2">
        <v>-60.531324903662551</v>
      </c>
      <c r="AA33" s="6">
        <v>2018426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13861507</v>
      </c>
      <c r="D35" s="33">
        <f>SUM(D24:D34)</f>
        <v>0</v>
      </c>
      <c r="E35" s="34">
        <f t="shared" si="1"/>
        <v>12801629</v>
      </c>
      <c r="F35" s="35">
        <f t="shared" si="1"/>
        <v>12838329</v>
      </c>
      <c r="G35" s="35">
        <f t="shared" si="1"/>
        <v>820970</v>
      </c>
      <c r="H35" s="35">
        <f t="shared" si="1"/>
        <v>831894</v>
      </c>
      <c r="I35" s="35">
        <f t="shared" si="1"/>
        <v>2505317</v>
      </c>
      <c r="J35" s="35">
        <f t="shared" si="1"/>
        <v>4158181</v>
      </c>
      <c r="K35" s="35">
        <f t="shared" si="1"/>
        <v>3872501</v>
      </c>
      <c r="L35" s="35">
        <f t="shared" si="1"/>
        <v>791251</v>
      </c>
      <c r="M35" s="35">
        <f t="shared" si="1"/>
        <v>983196</v>
      </c>
      <c r="N35" s="35">
        <f t="shared" si="1"/>
        <v>5646948</v>
      </c>
      <c r="O35" s="35">
        <f t="shared" si="1"/>
        <v>921914</v>
      </c>
      <c r="P35" s="35">
        <f t="shared" si="1"/>
        <v>747686</v>
      </c>
      <c r="Q35" s="35">
        <f t="shared" si="1"/>
        <v>716503</v>
      </c>
      <c r="R35" s="35">
        <f t="shared" si="1"/>
        <v>2386103</v>
      </c>
      <c r="S35" s="35">
        <f t="shared" si="1"/>
        <v>716301</v>
      </c>
      <c r="T35" s="35">
        <f t="shared" si="1"/>
        <v>778094</v>
      </c>
      <c r="U35" s="35">
        <f t="shared" si="1"/>
        <v>0</v>
      </c>
      <c r="V35" s="35">
        <f t="shared" si="1"/>
        <v>1494395</v>
      </c>
      <c r="W35" s="35">
        <f t="shared" si="1"/>
        <v>13685627</v>
      </c>
      <c r="X35" s="35">
        <f t="shared" si="1"/>
        <v>12838329</v>
      </c>
      <c r="Y35" s="35">
        <f t="shared" si="1"/>
        <v>847298</v>
      </c>
      <c r="Z35" s="36">
        <f>+IF(X35&lt;&gt;0,+(Y35/X35)*100,0)</f>
        <v>6.5997529740825307</v>
      </c>
      <c r="AA35" s="33">
        <f>SUM(AA24:AA34)</f>
        <v>12838329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820354</v>
      </c>
      <c r="D37" s="46">
        <f>+D21-D35</f>
        <v>0</v>
      </c>
      <c r="E37" s="47">
        <f t="shared" si="2"/>
        <v>686507</v>
      </c>
      <c r="F37" s="48">
        <f t="shared" si="2"/>
        <v>649807</v>
      </c>
      <c r="G37" s="48">
        <f t="shared" si="2"/>
        <v>2941523</v>
      </c>
      <c r="H37" s="48">
        <f t="shared" si="2"/>
        <v>-134047</v>
      </c>
      <c r="I37" s="48">
        <f t="shared" si="2"/>
        <v>2934459</v>
      </c>
      <c r="J37" s="48">
        <f t="shared" si="2"/>
        <v>5741935</v>
      </c>
      <c r="K37" s="48">
        <f t="shared" si="2"/>
        <v>2234824</v>
      </c>
      <c r="L37" s="48">
        <f t="shared" si="2"/>
        <v>-133489</v>
      </c>
      <c r="M37" s="48">
        <f t="shared" si="2"/>
        <v>231910</v>
      </c>
      <c r="N37" s="48">
        <f t="shared" si="2"/>
        <v>2333245</v>
      </c>
      <c r="O37" s="48">
        <f t="shared" si="2"/>
        <v>-264659</v>
      </c>
      <c r="P37" s="48">
        <f t="shared" si="2"/>
        <v>-747602</v>
      </c>
      <c r="Q37" s="48">
        <f t="shared" si="2"/>
        <v>-62334</v>
      </c>
      <c r="R37" s="48">
        <f t="shared" si="2"/>
        <v>-1074595</v>
      </c>
      <c r="S37" s="48">
        <f t="shared" si="2"/>
        <v>-72776</v>
      </c>
      <c r="T37" s="48">
        <f t="shared" si="2"/>
        <v>-125831</v>
      </c>
      <c r="U37" s="48">
        <f t="shared" si="2"/>
        <v>0</v>
      </c>
      <c r="V37" s="48">
        <f t="shared" si="2"/>
        <v>-198607</v>
      </c>
      <c r="W37" s="48">
        <f t="shared" si="2"/>
        <v>6801978</v>
      </c>
      <c r="X37" s="48">
        <f>IF(F21=F35,0,X21-X35)</f>
        <v>649807</v>
      </c>
      <c r="Y37" s="48">
        <f t="shared" si="2"/>
        <v>6152171</v>
      </c>
      <c r="Z37" s="49">
        <f>+IF(X37&lt;&gt;0,+(Y37/X37)*100,0)</f>
        <v>946.76896370768554</v>
      </c>
      <c r="AA37" s="46">
        <f>+AA21-AA35</f>
        <v>649807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820354</v>
      </c>
      <c r="D41" s="56">
        <f>SUM(D37:D40)</f>
        <v>0</v>
      </c>
      <c r="E41" s="57">
        <f t="shared" si="3"/>
        <v>686507</v>
      </c>
      <c r="F41" s="58">
        <f t="shared" si="3"/>
        <v>649807</v>
      </c>
      <c r="G41" s="58">
        <f t="shared" si="3"/>
        <v>2941523</v>
      </c>
      <c r="H41" s="58">
        <f t="shared" si="3"/>
        <v>-134047</v>
      </c>
      <c r="I41" s="58">
        <f t="shared" si="3"/>
        <v>2934459</v>
      </c>
      <c r="J41" s="58">
        <f t="shared" si="3"/>
        <v>5741935</v>
      </c>
      <c r="K41" s="58">
        <f t="shared" si="3"/>
        <v>2234824</v>
      </c>
      <c r="L41" s="58">
        <f t="shared" si="3"/>
        <v>-133489</v>
      </c>
      <c r="M41" s="58">
        <f t="shared" si="3"/>
        <v>231910</v>
      </c>
      <c r="N41" s="58">
        <f t="shared" si="3"/>
        <v>2333245</v>
      </c>
      <c r="O41" s="58">
        <f t="shared" si="3"/>
        <v>-264659</v>
      </c>
      <c r="P41" s="58">
        <f t="shared" si="3"/>
        <v>-747602</v>
      </c>
      <c r="Q41" s="58">
        <f t="shared" si="3"/>
        <v>-62334</v>
      </c>
      <c r="R41" s="58">
        <f t="shared" si="3"/>
        <v>-1074595</v>
      </c>
      <c r="S41" s="58">
        <f t="shared" si="3"/>
        <v>-72776</v>
      </c>
      <c r="T41" s="58">
        <f t="shared" si="3"/>
        <v>-125831</v>
      </c>
      <c r="U41" s="58">
        <f t="shared" si="3"/>
        <v>0</v>
      </c>
      <c r="V41" s="58">
        <f t="shared" si="3"/>
        <v>-198607</v>
      </c>
      <c r="W41" s="58">
        <f t="shared" si="3"/>
        <v>6801978</v>
      </c>
      <c r="X41" s="58">
        <f t="shared" si="3"/>
        <v>649807</v>
      </c>
      <c r="Y41" s="58">
        <f t="shared" si="3"/>
        <v>6152171</v>
      </c>
      <c r="Z41" s="59">
        <f>+IF(X41&lt;&gt;0,+(Y41/X41)*100,0)</f>
        <v>946.76896370768554</v>
      </c>
      <c r="AA41" s="56">
        <f>SUM(AA37:AA40)</f>
        <v>649807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820354</v>
      </c>
      <c r="D43" s="64">
        <f>+D41-D42</f>
        <v>0</v>
      </c>
      <c r="E43" s="65">
        <f t="shared" si="4"/>
        <v>686507</v>
      </c>
      <c r="F43" s="66">
        <f t="shared" si="4"/>
        <v>649807</v>
      </c>
      <c r="G43" s="66">
        <f t="shared" si="4"/>
        <v>2941523</v>
      </c>
      <c r="H43" s="66">
        <f t="shared" si="4"/>
        <v>-134047</v>
      </c>
      <c r="I43" s="66">
        <f t="shared" si="4"/>
        <v>2934459</v>
      </c>
      <c r="J43" s="66">
        <f t="shared" si="4"/>
        <v>5741935</v>
      </c>
      <c r="K43" s="66">
        <f t="shared" si="4"/>
        <v>2234824</v>
      </c>
      <c r="L43" s="66">
        <f t="shared" si="4"/>
        <v>-133489</v>
      </c>
      <c r="M43" s="66">
        <f t="shared" si="4"/>
        <v>231910</v>
      </c>
      <c r="N43" s="66">
        <f t="shared" si="4"/>
        <v>2333245</v>
      </c>
      <c r="O43" s="66">
        <f t="shared" si="4"/>
        <v>-264659</v>
      </c>
      <c r="P43" s="66">
        <f t="shared" si="4"/>
        <v>-747602</v>
      </c>
      <c r="Q43" s="66">
        <f t="shared" si="4"/>
        <v>-62334</v>
      </c>
      <c r="R43" s="66">
        <f t="shared" si="4"/>
        <v>-1074595</v>
      </c>
      <c r="S43" s="66">
        <f t="shared" si="4"/>
        <v>-72776</v>
      </c>
      <c r="T43" s="66">
        <f t="shared" si="4"/>
        <v>-125831</v>
      </c>
      <c r="U43" s="66">
        <f t="shared" si="4"/>
        <v>0</v>
      </c>
      <c r="V43" s="66">
        <f t="shared" si="4"/>
        <v>-198607</v>
      </c>
      <c r="W43" s="66">
        <f t="shared" si="4"/>
        <v>6801978</v>
      </c>
      <c r="X43" s="66">
        <f t="shared" si="4"/>
        <v>649807</v>
      </c>
      <c r="Y43" s="66">
        <f t="shared" si="4"/>
        <v>6152171</v>
      </c>
      <c r="Z43" s="67">
        <f>+IF(X43&lt;&gt;0,+(Y43/X43)*100,0)</f>
        <v>946.76896370768554</v>
      </c>
      <c r="AA43" s="64">
        <f>+AA41-AA42</f>
        <v>649807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820354</v>
      </c>
      <c r="D45" s="56">
        <f>SUM(D43:D44)</f>
        <v>0</v>
      </c>
      <c r="E45" s="57">
        <f t="shared" si="5"/>
        <v>686507</v>
      </c>
      <c r="F45" s="58">
        <f t="shared" si="5"/>
        <v>649807</v>
      </c>
      <c r="G45" s="58">
        <f t="shared" si="5"/>
        <v>2941523</v>
      </c>
      <c r="H45" s="58">
        <f t="shared" si="5"/>
        <v>-134047</v>
      </c>
      <c r="I45" s="58">
        <f t="shared" si="5"/>
        <v>2934459</v>
      </c>
      <c r="J45" s="58">
        <f t="shared" si="5"/>
        <v>5741935</v>
      </c>
      <c r="K45" s="58">
        <f t="shared" si="5"/>
        <v>2234824</v>
      </c>
      <c r="L45" s="58">
        <f t="shared" si="5"/>
        <v>-133489</v>
      </c>
      <c r="M45" s="58">
        <f t="shared" si="5"/>
        <v>231910</v>
      </c>
      <c r="N45" s="58">
        <f t="shared" si="5"/>
        <v>2333245</v>
      </c>
      <c r="O45" s="58">
        <f t="shared" si="5"/>
        <v>-264659</v>
      </c>
      <c r="P45" s="58">
        <f t="shared" si="5"/>
        <v>-747602</v>
      </c>
      <c r="Q45" s="58">
        <f t="shared" si="5"/>
        <v>-62334</v>
      </c>
      <c r="R45" s="58">
        <f t="shared" si="5"/>
        <v>-1074595</v>
      </c>
      <c r="S45" s="58">
        <f t="shared" si="5"/>
        <v>-72776</v>
      </c>
      <c r="T45" s="58">
        <f t="shared" si="5"/>
        <v>-125831</v>
      </c>
      <c r="U45" s="58">
        <f t="shared" si="5"/>
        <v>0</v>
      </c>
      <c r="V45" s="58">
        <f t="shared" si="5"/>
        <v>-198607</v>
      </c>
      <c r="W45" s="58">
        <f t="shared" si="5"/>
        <v>6801978</v>
      </c>
      <c r="X45" s="58">
        <f t="shared" si="5"/>
        <v>649807</v>
      </c>
      <c r="Y45" s="58">
        <f t="shared" si="5"/>
        <v>6152171</v>
      </c>
      <c r="Z45" s="59">
        <f>+IF(X45&lt;&gt;0,+(Y45/X45)*100,0)</f>
        <v>946.76896370768554</v>
      </c>
      <c r="AA45" s="56">
        <f>SUM(AA43:AA44)</f>
        <v>649807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820354</v>
      </c>
      <c r="D47" s="71">
        <f>SUM(D45:D46)</f>
        <v>0</v>
      </c>
      <c r="E47" s="72">
        <f t="shared" si="6"/>
        <v>686507</v>
      </c>
      <c r="F47" s="73">
        <f t="shared" si="6"/>
        <v>649807</v>
      </c>
      <c r="G47" s="73">
        <f t="shared" si="6"/>
        <v>2941523</v>
      </c>
      <c r="H47" s="74">
        <f t="shared" si="6"/>
        <v>-134047</v>
      </c>
      <c r="I47" s="74">
        <f t="shared" si="6"/>
        <v>2934459</v>
      </c>
      <c r="J47" s="74">
        <f t="shared" si="6"/>
        <v>5741935</v>
      </c>
      <c r="K47" s="74">
        <f t="shared" si="6"/>
        <v>2234824</v>
      </c>
      <c r="L47" s="74">
        <f t="shared" si="6"/>
        <v>-133489</v>
      </c>
      <c r="M47" s="73">
        <f t="shared" si="6"/>
        <v>231910</v>
      </c>
      <c r="N47" s="73">
        <f t="shared" si="6"/>
        <v>2333245</v>
      </c>
      <c r="O47" s="74">
        <f t="shared" si="6"/>
        <v>-264659</v>
      </c>
      <c r="P47" s="74">
        <f t="shared" si="6"/>
        <v>-747602</v>
      </c>
      <c r="Q47" s="74">
        <f t="shared" si="6"/>
        <v>-62334</v>
      </c>
      <c r="R47" s="74">
        <f t="shared" si="6"/>
        <v>-1074595</v>
      </c>
      <c r="S47" s="74">
        <f t="shared" si="6"/>
        <v>-72776</v>
      </c>
      <c r="T47" s="73">
        <f t="shared" si="6"/>
        <v>-125831</v>
      </c>
      <c r="U47" s="73">
        <f t="shared" si="6"/>
        <v>0</v>
      </c>
      <c r="V47" s="74">
        <f t="shared" si="6"/>
        <v>-198607</v>
      </c>
      <c r="W47" s="74">
        <f t="shared" si="6"/>
        <v>6801978</v>
      </c>
      <c r="X47" s="74">
        <f t="shared" si="6"/>
        <v>649807</v>
      </c>
      <c r="Y47" s="74">
        <f t="shared" si="6"/>
        <v>6152171</v>
      </c>
      <c r="Z47" s="75">
        <f>+IF(X47&lt;&gt;0,+(Y47/X47)*100,0)</f>
        <v>946.76896370768554</v>
      </c>
      <c r="AA47" s="76">
        <f>SUM(AA45:AA46)</f>
        <v>649807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-1756648</v>
      </c>
      <c r="D9" s="6"/>
      <c r="E9" s="7">
        <v>1884940</v>
      </c>
      <c r="F9" s="8">
        <v>1884940</v>
      </c>
      <c r="G9" s="8">
        <v>406</v>
      </c>
      <c r="H9" s="8">
        <v>444051</v>
      </c>
      <c r="I9" s="8">
        <v>-133088</v>
      </c>
      <c r="J9" s="8">
        <v>311369</v>
      </c>
      <c r="K9" s="8">
        <v>435757</v>
      </c>
      <c r="L9" s="8">
        <v>445654</v>
      </c>
      <c r="M9" s="8">
        <v>445046</v>
      </c>
      <c r="N9" s="8">
        <v>1326457</v>
      </c>
      <c r="O9" s="8">
        <v>446668</v>
      </c>
      <c r="P9" s="8">
        <v>443021</v>
      </c>
      <c r="Q9" s="8">
        <v>443177</v>
      </c>
      <c r="R9" s="8">
        <v>1332866</v>
      </c>
      <c r="S9" s="8">
        <v>443628</v>
      </c>
      <c r="T9" s="8">
        <v>443628</v>
      </c>
      <c r="U9" s="8">
        <v>-1941724</v>
      </c>
      <c r="V9" s="8">
        <v>-1054468</v>
      </c>
      <c r="W9" s="8">
        <v>1916224</v>
      </c>
      <c r="X9" s="8">
        <v>1884940</v>
      </c>
      <c r="Y9" s="8">
        <v>31284</v>
      </c>
      <c r="Z9" s="2">
        <v>1.6596814752724225</v>
      </c>
      <c r="AA9" s="6">
        <v>1884940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444236</v>
      </c>
      <c r="H13" s="8"/>
      <c r="I13" s="8"/>
      <c r="J13" s="8">
        <v>444236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444236</v>
      </c>
      <c r="X13" s="8"/>
      <c r="Y13" s="8">
        <v>444236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4100000</v>
      </c>
      <c r="F19" s="26">
        <v>4100000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4100000</v>
      </c>
      <c r="Y19" s="26">
        <v>-4100000</v>
      </c>
      <c r="Z19" s="27">
        <v>-100</v>
      </c>
      <c r="AA19" s="28">
        <v>4100000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-1756648</v>
      </c>
      <c r="D21" s="33">
        <f t="shared" si="0"/>
        <v>0</v>
      </c>
      <c r="E21" s="34">
        <f t="shared" si="0"/>
        <v>5984940</v>
      </c>
      <c r="F21" s="35">
        <f t="shared" si="0"/>
        <v>5984940</v>
      </c>
      <c r="G21" s="35">
        <f t="shared" si="0"/>
        <v>444642</v>
      </c>
      <c r="H21" s="35">
        <f t="shared" si="0"/>
        <v>444051</v>
      </c>
      <c r="I21" s="35">
        <f t="shared" si="0"/>
        <v>-133088</v>
      </c>
      <c r="J21" s="35">
        <f t="shared" si="0"/>
        <v>755605</v>
      </c>
      <c r="K21" s="35">
        <f t="shared" si="0"/>
        <v>435757</v>
      </c>
      <c r="L21" s="35">
        <f t="shared" si="0"/>
        <v>445654</v>
      </c>
      <c r="M21" s="35">
        <f t="shared" si="0"/>
        <v>445046</v>
      </c>
      <c r="N21" s="35">
        <f t="shared" si="0"/>
        <v>1326457</v>
      </c>
      <c r="O21" s="35">
        <f t="shared" si="0"/>
        <v>446668</v>
      </c>
      <c r="P21" s="35">
        <f t="shared" si="0"/>
        <v>443021</v>
      </c>
      <c r="Q21" s="35">
        <f t="shared" si="0"/>
        <v>443177</v>
      </c>
      <c r="R21" s="35">
        <f t="shared" si="0"/>
        <v>1332866</v>
      </c>
      <c r="S21" s="35">
        <f t="shared" si="0"/>
        <v>443628</v>
      </c>
      <c r="T21" s="35">
        <f t="shared" si="0"/>
        <v>443628</v>
      </c>
      <c r="U21" s="35">
        <f t="shared" si="0"/>
        <v>-1941724</v>
      </c>
      <c r="V21" s="35">
        <f t="shared" si="0"/>
        <v>-1054468</v>
      </c>
      <c r="W21" s="35">
        <f t="shared" si="0"/>
        <v>2360460</v>
      </c>
      <c r="X21" s="35">
        <f t="shared" si="0"/>
        <v>5984940</v>
      </c>
      <c r="Y21" s="35">
        <f t="shared" si="0"/>
        <v>-3624480</v>
      </c>
      <c r="Z21" s="36">
        <f>+IF(X21&lt;&gt;0,+(Y21/X21)*100,0)</f>
        <v>-60.560005614091374</v>
      </c>
      <c r="AA21" s="33">
        <f>SUM(AA5:AA20)</f>
        <v>5984940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-1939147</v>
      </c>
      <c r="D24" s="6"/>
      <c r="E24" s="7">
        <v>1796648</v>
      </c>
      <c r="F24" s="8">
        <v>1799148</v>
      </c>
      <c r="G24" s="8">
        <v>122544</v>
      </c>
      <c r="H24" s="8">
        <v>36710</v>
      </c>
      <c r="I24" s="8">
        <v>144346</v>
      </c>
      <c r="J24" s="8">
        <v>303600</v>
      </c>
      <c r="K24" s="8">
        <v>154046</v>
      </c>
      <c r="L24" s="8">
        <v>135408</v>
      </c>
      <c r="M24" s="8">
        <v>156397</v>
      </c>
      <c r="N24" s="8">
        <v>445851</v>
      </c>
      <c r="O24" s="8">
        <v>124867</v>
      </c>
      <c r="P24" s="8">
        <v>237718</v>
      </c>
      <c r="Q24" s="8">
        <v>125877</v>
      </c>
      <c r="R24" s="8">
        <v>488462</v>
      </c>
      <c r="S24" s="8">
        <v>152935</v>
      </c>
      <c r="T24" s="8">
        <v>133239</v>
      </c>
      <c r="U24" s="8">
        <v>157204</v>
      </c>
      <c r="V24" s="8">
        <v>443378</v>
      </c>
      <c r="W24" s="8">
        <v>1681291</v>
      </c>
      <c r="X24" s="8">
        <v>1799148</v>
      </c>
      <c r="Y24" s="8">
        <v>-117857</v>
      </c>
      <c r="Z24" s="2">
        <v>-6.550711781354285</v>
      </c>
      <c r="AA24" s="6">
        <v>1799148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1150000</v>
      </c>
      <c r="F26" s="8">
        <v>1650000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1650000</v>
      </c>
      <c r="Y26" s="8">
        <v>-1650000</v>
      </c>
      <c r="Z26" s="2">
        <v>-100</v>
      </c>
      <c r="AA26" s="6">
        <v>1650000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712183</v>
      </c>
      <c r="F27" s="8">
        <v>712183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712183</v>
      </c>
      <c r="Y27" s="8">
        <v>-712183</v>
      </c>
      <c r="Z27" s="2">
        <v>-100</v>
      </c>
      <c r="AA27" s="6">
        <v>712183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-174785</v>
      </c>
      <c r="D30" s="6"/>
      <c r="E30" s="7">
        <v>495051</v>
      </c>
      <c r="F30" s="8">
        <v>495051</v>
      </c>
      <c r="G30" s="8">
        <v>6367</v>
      </c>
      <c r="H30" s="8">
        <v>5290</v>
      </c>
      <c r="I30" s="8">
        <v>7133</v>
      </c>
      <c r="J30" s="8">
        <v>18790</v>
      </c>
      <c r="K30" s="8">
        <v>5346</v>
      </c>
      <c r="L30" s="8">
        <v>4580</v>
      </c>
      <c r="M30" s="8">
        <v>112404</v>
      </c>
      <c r="N30" s="8">
        <v>122330</v>
      </c>
      <c r="O30" s="8">
        <v>7547</v>
      </c>
      <c r="P30" s="8">
        <v>6843</v>
      </c>
      <c r="Q30" s="8">
        <v>8861</v>
      </c>
      <c r="R30" s="8">
        <v>23251</v>
      </c>
      <c r="S30" s="8"/>
      <c r="T30" s="8">
        <v>159729</v>
      </c>
      <c r="U30" s="8">
        <v>25221</v>
      </c>
      <c r="V30" s="8">
        <v>184950</v>
      </c>
      <c r="W30" s="8">
        <v>349321</v>
      </c>
      <c r="X30" s="8">
        <v>495051</v>
      </c>
      <c r="Y30" s="8">
        <v>-145730</v>
      </c>
      <c r="Z30" s="2">
        <v>-29.437371099139281</v>
      </c>
      <c r="AA30" s="6">
        <v>495051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12500</v>
      </c>
      <c r="F31" s="8">
        <v>94900</v>
      </c>
      <c r="G31" s="8"/>
      <c r="H31" s="8"/>
      <c r="I31" s="8">
        <v>22677</v>
      </c>
      <c r="J31" s="8">
        <v>22677</v>
      </c>
      <c r="K31" s="8"/>
      <c r="L31" s="8"/>
      <c r="M31" s="8"/>
      <c r="N31" s="8"/>
      <c r="O31" s="8">
        <v>139</v>
      </c>
      <c r="P31" s="8"/>
      <c r="Q31" s="8">
        <v>63</v>
      </c>
      <c r="R31" s="8">
        <v>202</v>
      </c>
      <c r="S31" s="8">
        <v>4500</v>
      </c>
      <c r="T31" s="8">
        <v>20512</v>
      </c>
      <c r="U31" s="8">
        <v>2437</v>
      </c>
      <c r="V31" s="8">
        <v>27449</v>
      </c>
      <c r="W31" s="8">
        <v>50328</v>
      </c>
      <c r="X31" s="8">
        <v>94900</v>
      </c>
      <c r="Y31" s="8">
        <v>-44572</v>
      </c>
      <c r="Z31" s="2">
        <v>-46.967334035827186</v>
      </c>
      <c r="AA31" s="6">
        <v>94900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-198184</v>
      </c>
      <c r="D33" s="6"/>
      <c r="E33" s="7">
        <v>4233244</v>
      </c>
      <c r="F33" s="8">
        <v>4234044</v>
      </c>
      <c r="G33" s="8">
        <v>6491</v>
      </c>
      <c r="H33" s="8">
        <v>280</v>
      </c>
      <c r="I33" s="8">
        <v>7219</v>
      </c>
      <c r="J33" s="8">
        <v>13990</v>
      </c>
      <c r="K33" s="8">
        <v>1298</v>
      </c>
      <c r="L33" s="8">
        <v>1118</v>
      </c>
      <c r="M33" s="8">
        <v>1326</v>
      </c>
      <c r="N33" s="8">
        <v>3742</v>
      </c>
      <c r="O33" s="8">
        <v>14512</v>
      </c>
      <c r="P33" s="8">
        <v>1959</v>
      </c>
      <c r="Q33" s="8">
        <v>1022</v>
      </c>
      <c r="R33" s="8">
        <v>17493</v>
      </c>
      <c r="S33" s="8">
        <v>1293</v>
      </c>
      <c r="T33" s="8">
        <v>16247</v>
      </c>
      <c r="U33" s="8">
        <v>1335</v>
      </c>
      <c r="V33" s="8">
        <v>18875</v>
      </c>
      <c r="W33" s="8">
        <v>54100</v>
      </c>
      <c r="X33" s="8">
        <v>4234044</v>
      </c>
      <c r="Y33" s="8">
        <v>-4179944</v>
      </c>
      <c r="Z33" s="2">
        <v>-98.722261743146746</v>
      </c>
      <c r="AA33" s="6">
        <v>4234044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-2312116</v>
      </c>
      <c r="D35" s="33">
        <f>SUM(D24:D34)</f>
        <v>0</v>
      </c>
      <c r="E35" s="34">
        <f t="shared" si="1"/>
        <v>8399626</v>
      </c>
      <c r="F35" s="35">
        <f t="shared" si="1"/>
        <v>8985326</v>
      </c>
      <c r="G35" s="35">
        <f t="shared" si="1"/>
        <v>135402</v>
      </c>
      <c r="H35" s="35">
        <f t="shared" si="1"/>
        <v>42280</v>
      </c>
      <c r="I35" s="35">
        <f t="shared" si="1"/>
        <v>181375</v>
      </c>
      <c r="J35" s="35">
        <f t="shared" si="1"/>
        <v>359057</v>
      </c>
      <c r="K35" s="35">
        <f t="shared" si="1"/>
        <v>160690</v>
      </c>
      <c r="L35" s="35">
        <f t="shared" si="1"/>
        <v>141106</v>
      </c>
      <c r="M35" s="35">
        <f t="shared" si="1"/>
        <v>270127</v>
      </c>
      <c r="N35" s="35">
        <f t="shared" si="1"/>
        <v>571923</v>
      </c>
      <c r="O35" s="35">
        <f t="shared" si="1"/>
        <v>147065</v>
      </c>
      <c r="P35" s="35">
        <f t="shared" si="1"/>
        <v>246520</v>
      </c>
      <c r="Q35" s="35">
        <f t="shared" si="1"/>
        <v>135823</v>
      </c>
      <c r="R35" s="35">
        <f t="shared" si="1"/>
        <v>529408</v>
      </c>
      <c r="S35" s="35">
        <f t="shared" si="1"/>
        <v>158728</v>
      </c>
      <c r="T35" s="35">
        <f t="shared" si="1"/>
        <v>329727</v>
      </c>
      <c r="U35" s="35">
        <f t="shared" si="1"/>
        <v>186197</v>
      </c>
      <c r="V35" s="35">
        <f t="shared" si="1"/>
        <v>674652</v>
      </c>
      <c r="W35" s="35">
        <f t="shared" si="1"/>
        <v>2135040</v>
      </c>
      <c r="X35" s="35">
        <f t="shared" si="1"/>
        <v>8985326</v>
      </c>
      <c r="Y35" s="35">
        <f t="shared" si="1"/>
        <v>-6850286</v>
      </c>
      <c r="Z35" s="36">
        <f>+IF(X35&lt;&gt;0,+(Y35/X35)*100,0)</f>
        <v>-76.238591677141159</v>
      </c>
      <c r="AA35" s="33">
        <f>SUM(AA24:AA34)</f>
        <v>8985326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555468</v>
      </c>
      <c r="D37" s="46">
        <f>+D21-D35</f>
        <v>0</v>
      </c>
      <c r="E37" s="47">
        <f t="shared" si="2"/>
        <v>-2414686</v>
      </c>
      <c r="F37" s="48">
        <f t="shared" si="2"/>
        <v>-3000386</v>
      </c>
      <c r="G37" s="48">
        <f t="shared" si="2"/>
        <v>309240</v>
      </c>
      <c r="H37" s="48">
        <f t="shared" si="2"/>
        <v>401771</v>
      </c>
      <c r="I37" s="48">
        <f t="shared" si="2"/>
        <v>-314463</v>
      </c>
      <c r="J37" s="48">
        <f t="shared" si="2"/>
        <v>396548</v>
      </c>
      <c r="K37" s="48">
        <f t="shared" si="2"/>
        <v>275067</v>
      </c>
      <c r="L37" s="48">
        <f t="shared" si="2"/>
        <v>304548</v>
      </c>
      <c r="M37" s="48">
        <f t="shared" si="2"/>
        <v>174919</v>
      </c>
      <c r="N37" s="48">
        <f t="shared" si="2"/>
        <v>754534</v>
      </c>
      <c r="O37" s="48">
        <f t="shared" si="2"/>
        <v>299603</v>
      </c>
      <c r="P37" s="48">
        <f t="shared" si="2"/>
        <v>196501</v>
      </c>
      <c r="Q37" s="48">
        <f t="shared" si="2"/>
        <v>307354</v>
      </c>
      <c r="R37" s="48">
        <f t="shared" si="2"/>
        <v>803458</v>
      </c>
      <c r="S37" s="48">
        <f t="shared" si="2"/>
        <v>284900</v>
      </c>
      <c r="T37" s="48">
        <f t="shared" si="2"/>
        <v>113901</v>
      </c>
      <c r="U37" s="48">
        <f t="shared" si="2"/>
        <v>-2127921</v>
      </c>
      <c r="V37" s="48">
        <f t="shared" si="2"/>
        <v>-1729120</v>
      </c>
      <c r="W37" s="48">
        <f t="shared" si="2"/>
        <v>225420</v>
      </c>
      <c r="X37" s="48">
        <f>IF(F21=F35,0,X21-X35)</f>
        <v>-3000386</v>
      </c>
      <c r="Y37" s="48">
        <f t="shared" si="2"/>
        <v>3225806</v>
      </c>
      <c r="Z37" s="49">
        <f>+IF(X37&lt;&gt;0,+(Y37/X37)*100,0)</f>
        <v>-107.51303332304576</v>
      </c>
      <c r="AA37" s="46">
        <f>+AA21-AA35</f>
        <v>-3000386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555468</v>
      </c>
      <c r="D41" s="56">
        <f>SUM(D37:D40)</f>
        <v>0</v>
      </c>
      <c r="E41" s="57">
        <f t="shared" si="3"/>
        <v>-2414686</v>
      </c>
      <c r="F41" s="58">
        <f t="shared" si="3"/>
        <v>-3000386</v>
      </c>
      <c r="G41" s="58">
        <f t="shared" si="3"/>
        <v>309240</v>
      </c>
      <c r="H41" s="58">
        <f t="shared" si="3"/>
        <v>401771</v>
      </c>
      <c r="I41" s="58">
        <f t="shared" si="3"/>
        <v>-314463</v>
      </c>
      <c r="J41" s="58">
        <f t="shared" si="3"/>
        <v>396548</v>
      </c>
      <c r="K41" s="58">
        <f t="shared" si="3"/>
        <v>275067</v>
      </c>
      <c r="L41" s="58">
        <f t="shared" si="3"/>
        <v>304548</v>
      </c>
      <c r="M41" s="58">
        <f t="shared" si="3"/>
        <v>174919</v>
      </c>
      <c r="N41" s="58">
        <f t="shared" si="3"/>
        <v>754534</v>
      </c>
      <c r="O41" s="58">
        <f t="shared" si="3"/>
        <v>299603</v>
      </c>
      <c r="P41" s="58">
        <f t="shared" si="3"/>
        <v>196501</v>
      </c>
      <c r="Q41" s="58">
        <f t="shared" si="3"/>
        <v>307354</v>
      </c>
      <c r="R41" s="58">
        <f t="shared" si="3"/>
        <v>803458</v>
      </c>
      <c r="S41" s="58">
        <f t="shared" si="3"/>
        <v>284900</v>
      </c>
      <c r="T41" s="58">
        <f t="shared" si="3"/>
        <v>113901</v>
      </c>
      <c r="U41" s="58">
        <f t="shared" si="3"/>
        <v>-2127921</v>
      </c>
      <c r="V41" s="58">
        <f t="shared" si="3"/>
        <v>-1729120</v>
      </c>
      <c r="W41" s="58">
        <f t="shared" si="3"/>
        <v>225420</v>
      </c>
      <c r="X41" s="58">
        <f t="shared" si="3"/>
        <v>-3000386</v>
      </c>
      <c r="Y41" s="58">
        <f t="shared" si="3"/>
        <v>3225806</v>
      </c>
      <c r="Z41" s="59">
        <f>+IF(X41&lt;&gt;0,+(Y41/X41)*100,0)</f>
        <v>-107.51303332304576</v>
      </c>
      <c r="AA41" s="56">
        <f>SUM(AA37:AA40)</f>
        <v>-3000386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555468</v>
      </c>
      <c r="D43" s="64">
        <f>+D41-D42</f>
        <v>0</v>
      </c>
      <c r="E43" s="65">
        <f t="shared" si="4"/>
        <v>-2414686</v>
      </c>
      <c r="F43" s="66">
        <f t="shared" si="4"/>
        <v>-3000386</v>
      </c>
      <c r="G43" s="66">
        <f t="shared" si="4"/>
        <v>309240</v>
      </c>
      <c r="H43" s="66">
        <f t="shared" si="4"/>
        <v>401771</v>
      </c>
      <c r="I43" s="66">
        <f t="shared" si="4"/>
        <v>-314463</v>
      </c>
      <c r="J43" s="66">
        <f t="shared" si="4"/>
        <v>396548</v>
      </c>
      <c r="K43" s="66">
        <f t="shared" si="4"/>
        <v>275067</v>
      </c>
      <c r="L43" s="66">
        <f t="shared" si="4"/>
        <v>304548</v>
      </c>
      <c r="M43" s="66">
        <f t="shared" si="4"/>
        <v>174919</v>
      </c>
      <c r="N43" s="66">
        <f t="shared" si="4"/>
        <v>754534</v>
      </c>
      <c r="O43" s="66">
        <f t="shared" si="4"/>
        <v>299603</v>
      </c>
      <c r="P43" s="66">
        <f t="shared" si="4"/>
        <v>196501</v>
      </c>
      <c r="Q43" s="66">
        <f t="shared" si="4"/>
        <v>307354</v>
      </c>
      <c r="R43" s="66">
        <f t="shared" si="4"/>
        <v>803458</v>
      </c>
      <c r="S43" s="66">
        <f t="shared" si="4"/>
        <v>284900</v>
      </c>
      <c r="T43" s="66">
        <f t="shared" si="4"/>
        <v>113901</v>
      </c>
      <c r="U43" s="66">
        <f t="shared" si="4"/>
        <v>-2127921</v>
      </c>
      <c r="V43" s="66">
        <f t="shared" si="4"/>
        <v>-1729120</v>
      </c>
      <c r="W43" s="66">
        <f t="shared" si="4"/>
        <v>225420</v>
      </c>
      <c r="X43" s="66">
        <f t="shared" si="4"/>
        <v>-3000386</v>
      </c>
      <c r="Y43" s="66">
        <f t="shared" si="4"/>
        <v>3225806</v>
      </c>
      <c r="Z43" s="67">
        <f>+IF(X43&lt;&gt;0,+(Y43/X43)*100,0)</f>
        <v>-107.51303332304576</v>
      </c>
      <c r="AA43" s="64">
        <f>+AA41-AA42</f>
        <v>-3000386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555468</v>
      </c>
      <c r="D45" s="56">
        <f>SUM(D43:D44)</f>
        <v>0</v>
      </c>
      <c r="E45" s="57">
        <f t="shared" si="5"/>
        <v>-2414686</v>
      </c>
      <c r="F45" s="58">
        <f t="shared" si="5"/>
        <v>-3000386</v>
      </c>
      <c r="G45" s="58">
        <f t="shared" si="5"/>
        <v>309240</v>
      </c>
      <c r="H45" s="58">
        <f t="shared" si="5"/>
        <v>401771</v>
      </c>
      <c r="I45" s="58">
        <f t="shared" si="5"/>
        <v>-314463</v>
      </c>
      <c r="J45" s="58">
        <f t="shared" si="5"/>
        <v>396548</v>
      </c>
      <c r="K45" s="58">
        <f t="shared" si="5"/>
        <v>275067</v>
      </c>
      <c r="L45" s="58">
        <f t="shared" si="5"/>
        <v>304548</v>
      </c>
      <c r="M45" s="58">
        <f t="shared" si="5"/>
        <v>174919</v>
      </c>
      <c r="N45" s="58">
        <f t="shared" si="5"/>
        <v>754534</v>
      </c>
      <c r="O45" s="58">
        <f t="shared" si="5"/>
        <v>299603</v>
      </c>
      <c r="P45" s="58">
        <f t="shared" si="5"/>
        <v>196501</v>
      </c>
      <c r="Q45" s="58">
        <f t="shared" si="5"/>
        <v>307354</v>
      </c>
      <c r="R45" s="58">
        <f t="shared" si="5"/>
        <v>803458</v>
      </c>
      <c r="S45" s="58">
        <f t="shared" si="5"/>
        <v>284900</v>
      </c>
      <c r="T45" s="58">
        <f t="shared" si="5"/>
        <v>113901</v>
      </c>
      <c r="U45" s="58">
        <f t="shared" si="5"/>
        <v>-2127921</v>
      </c>
      <c r="V45" s="58">
        <f t="shared" si="5"/>
        <v>-1729120</v>
      </c>
      <c r="W45" s="58">
        <f t="shared" si="5"/>
        <v>225420</v>
      </c>
      <c r="X45" s="58">
        <f t="shared" si="5"/>
        <v>-3000386</v>
      </c>
      <c r="Y45" s="58">
        <f t="shared" si="5"/>
        <v>3225806</v>
      </c>
      <c r="Z45" s="59">
        <f>+IF(X45&lt;&gt;0,+(Y45/X45)*100,0)</f>
        <v>-107.51303332304576</v>
      </c>
      <c r="AA45" s="56">
        <f>SUM(AA43:AA44)</f>
        <v>-3000386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555468</v>
      </c>
      <c r="D47" s="71">
        <f>SUM(D45:D46)</f>
        <v>0</v>
      </c>
      <c r="E47" s="72">
        <f t="shared" si="6"/>
        <v>-2414686</v>
      </c>
      <c r="F47" s="73">
        <f t="shared" si="6"/>
        <v>-3000386</v>
      </c>
      <c r="G47" s="73">
        <f t="shared" si="6"/>
        <v>309240</v>
      </c>
      <c r="H47" s="74">
        <f t="shared" si="6"/>
        <v>401771</v>
      </c>
      <c r="I47" s="74">
        <f t="shared" si="6"/>
        <v>-314463</v>
      </c>
      <c r="J47" s="74">
        <f t="shared" si="6"/>
        <v>396548</v>
      </c>
      <c r="K47" s="74">
        <f t="shared" si="6"/>
        <v>275067</v>
      </c>
      <c r="L47" s="74">
        <f t="shared" si="6"/>
        <v>304548</v>
      </c>
      <c r="M47" s="73">
        <f t="shared" si="6"/>
        <v>174919</v>
      </c>
      <c r="N47" s="73">
        <f t="shared" si="6"/>
        <v>754534</v>
      </c>
      <c r="O47" s="74">
        <f t="shared" si="6"/>
        <v>299603</v>
      </c>
      <c r="P47" s="74">
        <f t="shared" si="6"/>
        <v>196501</v>
      </c>
      <c r="Q47" s="74">
        <f t="shared" si="6"/>
        <v>307354</v>
      </c>
      <c r="R47" s="74">
        <f t="shared" si="6"/>
        <v>803458</v>
      </c>
      <c r="S47" s="74">
        <f t="shared" si="6"/>
        <v>284900</v>
      </c>
      <c r="T47" s="73">
        <f t="shared" si="6"/>
        <v>113901</v>
      </c>
      <c r="U47" s="73">
        <f t="shared" si="6"/>
        <v>-2127921</v>
      </c>
      <c r="V47" s="74">
        <f t="shared" si="6"/>
        <v>-1729120</v>
      </c>
      <c r="W47" s="74">
        <f t="shared" si="6"/>
        <v>225420</v>
      </c>
      <c r="X47" s="74">
        <f t="shared" si="6"/>
        <v>-3000386</v>
      </c>
      <c r="Y47" s="74">
        <f t="shared" si="6"/>
        <v>3225806</v>
      </c>
      <c r="Z47" s="75">
        <f>+IF(X47&lt;&gt;0,+(Y47/X47)*100,0)</f>
        <v>-107.51303332304576</v>
      </c>
      <c r="AA47" s="76">
        <f>SUM(AA45:AA46)</f>
        <v>-3000386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1391144</v>
      </c>
      <c r="D9" s="6"/>
      <c r="E9" s="7">
        <v>1829511</v>
      </c>
      <c r="F9" s="8">
        <v>1829511</v>
      </c>
      <c r="G9" s="8">
        <v>124690</v>
      </c>
      <c r="H9" s="8">
        <v>123659</v>
      </c>
      <c r="I9" s="8">
        <v>121139</v>
      </c>
      <c r="J9" s="8">
        <v>369488</v>
      </c>
      <c r="K9" s="8">
        <v>121139</v>
      </c>
      <c r="L9" s="8">
        <v>121139</v>
      </c>
      <c r="M9" s="8">
        <v>121139</v>
      </c>
      <c r="N9" s="8">
        <v>363417</v>
      </c>
      <c r="O9" s="8">
        <v>121139</v>
      </c>
      <c r="P9" s="8">
        <v>121139</v>
      </c>
      <c r="Q9" s="8">
        <v>121139</v>
      </c>
      <c r="R9" s="8">
        <v>363417</v>
      </c>
      <c r="S9" s="8">
        <v>121139</v>
      </c>
      <c r="T9" s="8">
        <v>121139</v>
      </c>
      <c r="U9" s="8">
        <v>121139</v>
      </c>
      <c r="V9" s="8">
        <v>363417</v>
      </c>
      <c r="W9" s="8">
        <v>1459739</v>
      </c>
      <c r="X9" s="8">
        <v>1829511</v>
      </c>
      <c r="Y9" s="8">
        <v>-369772</v>
      </c>
      <c r="Z9" s="2">
        <v>-20.211521002060113</v>
      </c>
      <c r="AA9" s="6">
        <v>1829511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128065</v>
      </c>
      <c r="F13" s="8">
        <v>128065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128065</v>
      </c>
      <c r="Y13" s="8">
        <v>-128065</v>
      </c>
      <c r="Z13" s="2">
        <v>-100</v>
      </c>
      <c r="AA13" s="6">
        <v>128065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1391144</v>
      </c>
      <c r="D21" s="33">
        <f t="shared" si="0"/>
        <v>0</v>
      </c>
      <c r="E21" s="34">
        <f t="shared" si="0"/>
        <v>1957576</v>
      </c>
      <c r="F21" s="35">
        <f t="shared" si="0"/>
        <v>1957576</v>
      </c>
      <c r="G21" s="35">
        <f t="shared" si="0"/>
        <v>124690</v>
      </c>
      <c r="H21" s="35">
        <f t="shared" si="0"/>
        <v>123659</v>
      </c>
      <c r="I21" s="35">
        <f t="shared" si="0"/>
        <v>121139</v>
      </c>
      <c r="J21" s="35">
        <f t="shared" si="0"/>
        <v>369488</v>
      </c>
      <c r="K21" s="35">
        <f t="shared" si="0"/>
        <v>121139</v>
      </c>
      <c r="L21" s="35">
        <f t="shared" si="0"/>
        <v>121139</v>
      </c>
      <c r="M21" s="35">
        <f t="shared" si="0"/>
        <v>121139</v>
      </c>
      <c r="N21" s="35">
        <f t="shared" si="0"/>
        <v>363417</v>
      </c>
      <c r="O21" s="35">
        <f t="shared" si="0"/>
        <v>121139</v>
      </c>
      <c r="P21" s="35">
        <f t="shared" si="0"/>
        <v>121139</v>
      </c>
      <c r="Q21" s="35">
        <f t="shared" si="0"/>
        <v>121139</v>
      </c>
      <c r="R21" s="35">
        <f t="shared" si="0"/>
        <v>363417</v>
      </c>
      <c r="S21" s="35">
        <f t="shared" si="0"/>
        <v>121139</v>
      </c>
      <c r="T21" s="35">
        <f t="shared" si="0"/>
        <v>121139</v>
      </c>
      <c r="U21" s="35">
        <f t="shared" si="0"/>
        <v>121139</v>
      </c>
      <c r="V21" s="35">
        <f t="shared" si="0"/>
        <v>363417</v>
      </c>
      <c r="W21" s="35">
        <f t="shared" si="0"/>
        <v>1459739</v>
      </c>
      <c r="X21" s="35">
        <f t="shared" si="0"/>
        <v>1957576</v>
      </c>
      <c r="Y21" s="35">
        <f t="shared" si="0"/>
        <v>-497837</v>
      </c>
      <c r="Z21" s="36">
        <f>+IF(X21&lt;&gt;0,+(Y21/X21)*100,0)</f>
        <v>-25.431298708198302</v>
      </c>
      <c r="AA21" s="33">
        <f>SUM(AA5:AA20)</f>
        <v>1957576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640842</v>
      </c>
      <c r="D24" s="6"/>
      <c r="E24" s="7">
        <v>673755</v>
      </c>
      <c r="F24" s="8">
        <v>673755</v>
      </c>
      <c r="G24" s="8">
        <v>55876</v>
      </c>
      <c r="H24" s="8">
        <v>54017</v>
      </c>
      <c r="I24" s="8">
        <v>53814</v>
      </c>
      <c r="J24" s="8">
        <v>163707</v>
      </c>
      <c r="K24" s="8">
        <v>53814</v>
      </c>
      <c r="L24" s="8">
        <v>53814</v>
      </c>
      <c r="M24" s="8">
        <v>53814</v>
      </c>
      <c r="N24" s="8">
        <v>161442</v>
      </c>
      <c r="O24" s="8">
        <v>53814</v>
      </c>
      <c r="P24" s="8">
        <v>53814</v>
      </c>
      <c r="Q24" s="8">
        <v>53814</v>
      </c>
      <c r="R24" s="8">
        <v>161442</v>
      </c>
      <c r="S24" s="8">
        <v>53814</v>
      </c>
      <c r="T24" s="8">
        <v>53814</v>
      </c>
      <c r="U24" s="8">
        <v>53814</v>
      </c>
      <c r="V24" s="8">
        <v>161442</v>
      </c>
      <c r="W24" s="8">
        <v>648033</v>
      </c>
      <c r="X24" s="8">
        <v>673755</v>
      </c>
      <c r="Y24" s="8">
        <v>-25722</v>
      </c>
      <c r="Z24" s="2">
        <v>-3.8177082173787209</v>
      </c>
      <c r="AA24" s="6">
        <v>673755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1430128</v>
      </c>
      <c r="F26" s="8">
        <v>1430128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1430128</v>
      </c>
      <c r="Y26" s="8">
        <v>-1430128</v>
      </c>
      <c r="Z26" s="2">
        <v>-100</v>
      </c>
      <c r="AA26" s="6">
        <v>1430128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2723008</v>
      </c>
      <c r="F27" s="8">
        <v>2723008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2723008</v>
      </c>
      <c r="Y27" s="8">
        <v>-2723008</v>
      </c>
      <c r="Z27" s="2">
        <v>-100</v>
      </c>
      <c r="AA27" s="6">
        <v>2723008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12304</v>
      </c>
      <c r="D30" s="6"/>
      <c r="E30" s="7">
        <v>247783</v>
      </c>
      <c r="F30" s="8">
        <v>247783</v>
      </c>
      <c r="G30" s="8">
        <v>30452</v>
      </c>
      <c r="H30" s="8"/>
      <c r="I30" s="8"/>
      <c r="J30" s="8">
        <v>30452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30452</v>
      </c>
      <c r="X30" s="8">
        <v>247783</v>
      </c>
      <c r="Y30" s="8">
        <v>-217331</v>
      </c>
      <c r="Z30" s="2">
        <v>-87.710214179342401</v>
      </c>
      <c r="AA30" s="6">
        <v>247783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4347</v>
      </c>
      <c r="D33" s="6"/>
      <c r="E33" s="7">
        <v>4812</v>
      </c>
      <c r="F33" s="8">
        <v>4812</v>
      </c>
      <c r="G33" s="8">
        <v>459</v>
      </c>
      <c r="H33" s="8">
        <v>440</v>
      </c>
      <c r="I33" s="8">
        <v>437</v>
      </c>
      <c r="J33" s="8">
        <v>1336</v>
      </c>
      <c r="K33" s="8">
        <v>437</v>
      </c>
      <c r="L33" s="8">
        <v>437</v>
      </c>
      <c r="M33" s="8">
        <v>437</v>
      </c>
      <c r="N33" s="8">
        <v>1311</v>
      </c>
      <c r="O33" s="8">
        <v>437</v>
      </c>
      <c r="P33" s="8">
        <v>437</v>
      </c>
      <c r="Q33" s="8">
        <v>437</v>
      </c>
      <c r="R33" s="8">
        <v>1311</v>
      </c>
      <c r="S33" s="8">
        <v>437</v>
      </c>
      <c r="T33" s="8">
        <v>437</v>
      </c>
      <c r="U33" s="8">
        <v>437</v>
      </c>
      <c r="V33" s="8">
        <v>1311</v>
      </c>
      <c r="W33" s="8">
        <v>5269</v>
      </c>
      <c r="X33" s="8">
        <v>4812</v>
      </c>
      <c r="Y33" s="8">
        <v>457</v>
      </c>
      <c r="Z33" s="2">
        <v>9.4970906068162932</v>
      </c>
      <c r="AA33" s="6">
        <v>4812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657493</v>
      </c>
      <c r="D35" s="33">
        <f>SUM(D24:D34)</f>
        <v>0</v>
      </c>
      <c r="E35" s="34">
        <f t="shared" si="1"/>
        <v>5079486</v>
      </c>
      <c r="F35" s="35">
        <f t="shared" si="1"/>
        <v>5079486</v>
      </c>
      <c r="G35" s="35">
        <f t="shared" si="1"/>
        <v>86787</v>
      </c>
      <c r="H35" s="35">
        <f t="shared" si="1"/>
        <v>54457</v>
      </c>
      <c r="I35" s="35">
        <f t="shared" si="1"/>
        <v>54251</v>
      </c>
      <c r="J35" s="35">
        <f t="shared" si="1"/>
        <v>195495</v>
      </c>
      <c r="K35" s="35">
        <f t="shared" si="1"/>
        <v>54251</v>
      </c>
      <c r="L35" s="35">
        <f t="shared" si="1"/>
        <v>54251</v>
      </c>
      <c r="M35" s="35">
        <f t="shared" si="1"/>
        <v>54251</v>
      </c>
      <c r="N35" s="35">
        <f t="shared" si="1"/>
        <v>162753</v>
      </c>
      <c r="O35" s="35">
        <f t="shared" si="1"/>
        <v>54251</v>
      </c>
      <c r="P35" s="35">
        <f t="shared" si="1"/>
        <v>54251</v>
      </c>
      <c r="Q35" s="35">
        <f t="shared" si="1"/>
        <v>54251</v>
      </c>
      <c r="R35" s="35">
        <f t="shared" si="1"/>
        <v>162753</v>
      </c>
      <c r="S35" s="35">
        <f t="shared" si="1"/>
        <v>54251</v>
      </c>
      <c r="T35" s="35">
        <f t="shared" si="1"/>
        <v>54251</v>
      </c>
      <c r="U35" s="35">
        <f t="shared" si="1"/>
        <v>54251</v>
      </c>
      <c r="V35" s="35">
        <f t="shared" si="1"/>
        <v>162753</v>
      </c>
      <c r="W35" s="35">
        <f t="shared" si="1"/>
        <v>683754</v>
      </c>
      <c r="X35" s="35">
        <f t="shared" si="1"/>
        <v>5079486</v>
      </c>
      <c r="Y35" s="35">
        <f t="shared" si="1"/>
        <v>-4395732</v>
      </c>
      <c r="Z35" s="36">
        <f>+IF(X35&lt;&gt;0,+(Y35/X35)*100,0)</f>
        <v>-86.538913582988513</v>
      </c>
      <c r="AA35" s="33">
        <f>SUM(AA24:AA34)</f>
        <v>5079486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733651</v>
      </c>
      <c r="D37" s="46">
        <f>+D21-D35</f>
        <v>0</v>
      </c>
      <c r="E37" s="47">
        <f t="shared" si="2"/>
        <v>-3121910</v>
      </c>
      <c r="F37" s="48">
        <f t="shared" si="2"/>
        <v>-3121910</v>
      </c>
      <c r="G37" s="48">
        <f t="shared" si="2"/>
        <v>37903</v>
      </c>
      <c r="H37" s="48">
        <f t="shared" si="2"/>
        <v>69202</v>
      </c>
      <c r="I37" s="48">
        <f t="shared" si="2"/>
        <v>66888</v>
      </c>
      <c r="J37" s="48">
        <f t="shared" si="2"/>
        <v>173993</v>
      </c>
      <c r="K37" s="48">
        <f t="shared" si="2"/>
        <v>66888</v>
      </c>
      <c r="L37" s="48">
        <f t="shared" si="2"/>
        <v>66888</v>
      </c>
      <c r="M37" s="48">
        <f t="shared" si="2"/>
        <v>66888</v>
      </c>
      <c r="N37" s="48">
        <f t="shared" si="2"/>
        <v>200664</v>
      </c>
      <c r="O37" s="48">
        <f t="shared" si="2"/>
        <v>66888</v>
      </c>
      <c r="P37" s="48">
        <f t="shared" si="2"/>
        <v>66888</v>
      </c>
      <c r="Q37" s="48">
        <f t="shared" si="2"/>
        <v>66888</v>
      </c>
      <c r="R37" s="48">
        <f t="shared" si="2"/>
        <v>200664</v>
      </c>
      <c r="S37" s="48">
        <f t="shared" si="2"/>
        <v>66888</v>
      </c>
      <c r="T37" s="48">
        <f t="shared" si="2"/>
        <v>66888</v>
      </c>
      <c r="U37" s="48">
        <f t="shared" si="2"/>
        <v>66888</v>
      </c>
      <c r="V37" s="48">
        <f t="shared" si="2"/>
        <v>200664</v>
      </c>
      <c r="W37" s="48">
        <f t="shared" si="2"/>
        <v>775985</v>
      </c>
      <c r="X37" s="48">
        <f>IF(F21=F35,0,X21-X35)</f>
        <v>-3121910</v>
      </c>
      <c r="Y37" s="48">
        <f t="shared" si="2"/>
        <v>3897895</v>
      </c>
      <c r="Z37" s="49">
        <f>+IF(X37&lt;&gt;0,+(Y37/X37)*100,0)</f>
        <v>-124.85609770941505</v>
      </c>
      <c r="AA37" s="46">
        <f>+AA21-AA35</f>
        <v>-3121910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733651</v>
      </c>
      <c r="D41" s="56">
        <f>SUM(D37:D40)</f>
        <v>0</v>
      </c>
      <c r="E41" s="57">
        <f t="shared" si="3"/>
        <v>-3121910</v>
      </c>
      <c r="F41" s="58">
        <f t="shared" si="3"/>
        <v>-3121910</v>
      </c>
      <c r="G41" s="58">
        <f t="shared" si="3"/>
        <v>37903</v>
      </c>
      <c r="H41" s="58">
        <f t="shared" si="3"/>
        <v>69202</v>
      </c>
      <c r="I41" s="58">
        <f t="shared" si="3"/>
        <v>66888</v>
      </c>
      <c r="J41" s="58">
        <f t="shared" si="3"/>
        <v>173993</v>
      </c>
      <c r="K41" s="58">
        <f t="shared" si="3"/>
        <v>66888</v>
      </c>
      <c r="L41" s="58">
        <f t="shared" si="3"/>
        <v>66888</v>
      </c>
      <c r="M41" s="58">
        <f t="shared" si="3"/>
        <v>66888</v>
      </c>
      <c r="N41" s="58">
        <f t="shared" si="3"/>
        <v>200664</v>
      </c>
      <c r="O41" s="58">
        <f t="shared" si="3"/>
        <v>66888</v>
      </c>
      <c r="P41" s="58">
        <f t="shared" si="3"/>
        <v>66888</v>
      </c>
      <c r="Q41" s="58">
        <f t="shared" si="3"/>
        <v>66888</v>
      </c>
      <c r="R41" s="58">
        <f t="shared" si="3"/>
        <v>200664</v>
      </c>
      <c r="S41" s="58">
        <f t="shared" si="3"/>
        <v>66888</v>
      </c>
      <c r="T41" s="58">
        <f t="shared" si="3"/>
        <v>66888</v>
      </c>
      <c r="U41" s="58">
        <f t="shared" si="3"/>
        <v>66888</v>
      </c>
      <c r="V41" s="58">
        <f t="shared" si="3"/>
        <v>200664</v>
      </c>
      <c r="W41" s="58">
        <f t="shared" si="3"/>
        <v>775985</v>
      </c>
      <c r="X41" s="58">
        <f t="shared" si="3"/>
        <v>-3121910</v>
      </c>
      <c r="Y41" s="58">
        <f t="shared" si="3"/>
        <v>3897895</v>
      </c>
      <c r="Z41" s="59">
        <f>+IF(X41&lt;&gt;0,+(Y41/X41)*100,0)</f>
        <v>-124.85609770941505</v>
      </c>
      <c r="AA41" s="56">
        <f>SUM(AA37:AA40)</f>
        <v>-3121910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733651</v>
      </c>
      <c r="D43" s="64">
        <f>+D41-D42</f>
        <v>0</v>
      </c>
      <c r="E43" s="65">
        <f t="shared" si="4"/>
        <v>-3121910</v>
      </c>
      <c r="F43" s="66">
        <f t="shared" si="4"/>
        <v>-3121910</v>
      </c>
      <c r="G43" s="66">
        <f t="shared" si="4"/>
        <v>37903</v>
      </c>
      <c r="H43" s="66">
        <f t="shared" si="4"/>
        <v>69202</v>
      </c>
      <c r="I43" s="66">
        <f t="shared" si="4"/>
        <v>66888</v>
      </c>
      <c r="J43" s="66">
        <f t="shared" si="4"/>
        <v>173993</v>
      </c>
      <c r="K43" s="66">
        <f t="shared" si="4"/>
        <v>66888</v>
      </c>
      <c r="L43" s="66">
        <f t="shared" si="4"/>
        <v>66888</v>
      </c>
      <c r="M43" s="66">
        <f t="shared" si="4"/>
        <v>66888</v>
      </c>
      <c r="N43" s="66">
        <f t="shared" si="4"/>
        <v>200664</v>
      </c>
      <c r="O43" s="66">
        <f t="shared" si="4"/>
        <v>66888</v>
      </c>
      <c r="P43" s="66">
        <f t="shared" si="4"/>
        <v>66888</v>
      </c>
      <c r="Q43" s="66">
        <f t="shared" si="4"/>
        <v>66888</v>
      </c>
      <c r="R43" s="66">
        <f t="shared" si="4"/>
        <v>200664</v>
      </c>
      <c r="S43" s="66">
        <f t="shared" si="4"/>
        <v>66888</v>
      </c>
      <c r="T43" s="66">
        <f t="shared" si="4"/>
        <v>66888</v>
      </c>
      <c r="U43" s="66">
        <f t="shared" si="4"/>
        <v>66888</v>
      </c>
      <c r="V43" s="66">
        <f t="shared" si="4"/>
        <v>200664</v>
      </c>
      <c r="W43" s="66">
        <f t="shared" si="4"/>
        <v>775985</v>
      </c>
      <c r="X43" s="66">
        <f t="shared" si="4"/>
        <v>-3121910</v>
      </c>
      <c r="Y43" s="66">
        <f t="shared" si="4"/>
        <v>3897895</v>
      </c>
      <c r="Z43" s="67">
        <f>+IF(X43&lt;&gt;0,+(Y43/X43)*100,0)</f>
        <v>-124.85609770941505</v>
      </c>
      <c r="AA43" s="64">
        <f>+AA41-AA42</f>
        <v>-3121910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733651</v>
      </c>
      <c r="D45" s="56">
        <f>SUM(D43:D44)</f>
        <v>0</v>
      </c>
      <c r="E45" s="57">
        <f t="shared" si="5"/>
        <v>-3121910</v>
      </c>
      <c r="F45" s="58">
        <f t="shared" si="5"/>
        <v>-3121910</v>
      </c>
      <c r="G45" s="58">
        <f t="shared" si="5"/>
        <v>37903</v>
      </c>
      <c r="H45" s="58">
        <f t="shared" si="5"/>
        <v>69202</v>
      </c>
      <c r="I45" s="58">
        <f t="shared" si="5"/>
        <v>66888</v>
      </c>
      <c r="J45" s="58">
        <f t="shared" si="5"/>
        <v>173993</v>
      </c>
      <c r="K45" s="58">
        <f t="shared" si="5"/>
        <v>66888</v>
      </c>
      <c r="L45" s="58">
        <f t="shared" si="5"/>
        <v>66888</v>
      </c>
      <c r="M45" s="58">
        <f t="shared" si="5"/>
        <v>66888</v>
      </c>
      <c r="N45" s="58">
        <f t="shared" si="5"/>
        <v>200664</v>
      </c>
      <c r="O45" s="58">
        <f t="shared" si="5"/>
        <v>66888</v>
      </c>
      <c r="P45" s="58">
        <f t="shared" si="5"/>
        <v>66888</v>
      </c>
      <c r="Q45" s="58">
        <f t="shared" si="5"/>
        <v>66888</v>
      </c>
      <c r="R45" s="58">
        <f t="shared" si="5"/>
        <v>200664</v>
      </c>
      <c r="S45" s="58">
        <f t="shared" si="5"/>
        <v>66888</v>
      </c>
      <c r="T45" s="58">
        <f t="shared" si="5"/>
        <v>66888</v>
      </c>
      <c r="U45" s="58">
        <f t="shared" si="5"/>
        <v>66888</v>
      </c>
      <c r="V45" s="58">
        <f t="shared" si="5"/>
        <v>200664</v>
      </c>
      <c r="W45" s="58">
        <f t="shared" si="5"/>
        <v>775985</v>
      </c>
      <c r="X45" s="58">
        <f t="shared" si="5"/>
        <v>-3121910</v>
      </c>
      <c r="Y45" s="58">
        <f t="shared" si="5"/>
        <v>3897895</v>
      </c>
      <c r="Z45" s="59">
        <f>+IF(X45&lt;&gt;0,+(Y45/X45)*100,0)</f>
        <v>-124.85609770941505</v>
      </c>
      <c r="AA45" s="56">
        <f>SUM(AA43:AA44)</f>
        <v>-3121910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733651</v>
      </c>
      <c r="D47" s="71">
        <f>SUM(D45:D46)</f>
        <v>0</v>
      </c>
      <c r="E47" s="72">
        <f t="shared" si="6"/>
        <v>-3121910</v>
      </c>
      <c r="F47" s="73">
        <f t="shared" si="6"/>
        <v>-3121910</v>
      </c>
      <c r="G47" s="73">
        <f t="shared" si="6"/>
        <v>37903</v>
      </c>
      <c r="H47" s="74">
        <f t="shared" si="6"/>
        <v>69202</v>
      </c>
      <c r="I47" s="74">
        <f t="shared" si="6"/>
        <v>66888</v>
      </c>
      <c r="J47" s="74">
        <f t="shared" si="6"/>
        <v>173993</v>
      </c>
      <c r="K47" s="74">
        <f t="shared" si="6"/>
        <v>66888</v>
      </c>
      <c r="L47" s="74">
        <f t="shared" si="6"/>
        <v>66888</v>
      </c>
      <c r="M47" s="73">
        <f t="shared" si="6"/>
        <v>66888</v>
      </c>
      <c r="N47" s="73">
        <f t="shared" si="6"/>
        <v>200664</v>
      </c>
      <c r="O47" s="74">
        <f t="shared" si="6"/>
        <v>66888</v>
      </c>
      <c r="P47" s="74">
        <f t="shared" si="6"/>
        <v>66888</v>
      </c>
      <c r="Q47" s="74">
        <f t="shared" si="6"/>
        <v>66888</v>
      </c>
      <c r="R47" s="74">
        <f t="shared" si="6"/>
        <v>200664</v>
      </c>
      <c r="S47" s="74">
        <f t="shared" si="6"/>
        <v>66888</v>
      </c>
      <c r="T47" s="73">
        <f t="shared" si="6"/>
        <v>66888</v>
      </c>
      <c r="U47" s="73">
        <f t="shared" si="6"/>
        <v>66888</v>
      </c>
      <c r="V47" s="74">
        <f t="shared" si="6"/>
        <v>200664</v>
      </c>
      <c r="W47" s="74">
        <f t="shared" si="6"/>
        <v>775985</v>
      </c>
      <c r="X47" s="74">
        <f t="shared" si="6"/>
        <v>-3121910</v>
      </c>
      <c r="Y47" s="74">
        <f t="shared" si="6"/>
        <v>3897895</v>
      </c>
      <c r="Z47" s="75">
        <f>+IF(X47&lt;&gt;0,+(Y47/X47)*100,0)</f>
        <v>-124.85609770941505</v>
      </c>
      <c r="AA47" s="76">
        <f>SUM(AA45:AA46)</f>
        <v>-3121910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2140062</v>
      </c>
      <c r="F9" s="8">
        <v>2140062</v>
      </c>
      <c r="G9" s="8">
        <v>129054</v>
      </c>
      <c r="H9" s="8">
        <v>145384</v>
      </c>
      <c r="I9" s="8">
        <v>128306</v>
      </c>
      <c r="J9" s="8">
        <v>402744</v>
      </c>
      <c r="K9" s="8">
        <v>127893</v>
      </c>
      <c r="L9" s="8">
        <v>128041</v>
      </c>
      <c r="M9" s="8">
        <v>110964</v>
      </c>
      <c r="N9" s="8">
        <v>366898</v>
      </c>
      <c r="O9" s="8">
        <v>127833</v>
      </c>
      <c r="P9" s="8">
        <v>127754</v>
      </c>
      <c r="Q9" s="8">
        <v>118549</v>
      </c>
      <c r="R9" s="8">
        <v>374136</v>
      </c>
      <c r="S9" s="8">
        <v>120588</v>
      </c>
      <c r="T9" s="8">
        <v>123694</v>
      </c>
      <c r="U9" s="8">
        <v>143659</v>
      </c>
      <c r="V9" s="8">
        <v>387941</v>
      </c>
      <c r="W9" s="8">
        <v>1531719</v>
      </c>
      <c r="X9" s="8">
        <v>2140062</v>
      </c>
      <c r="Y9" s="8">
        <v>-608343</v>
      </c>
      <c r="Z9" s="2">
        <v>-28.426419421493399</v>
      </c>
      <c r="AA9" s="6">
        <v>2140062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158491</v>
      </c>
      <c r="F13" s="8">
        <v>158491</v>
      </c>
      <c r="G13" s="8">
        <v>78754</v>
      </c>
      <c r="H13" s="8">
        <v>79588</v>
      </c>
      <c r="I13" s="8">
        <v>80646</v>
      </c>
      <c r="J13" s="8">
        <v>238988</v>
      </c>
      <c r="K13" s="8">
        <v>81557</v>
      </c>
      <c r="L13" s="8">
        <v>82539</v>
      </c>
      <c r="M13" s="8">
        <v>73357</v>
      </c>
      <c r="N13" s="8">
        <v>237453</v>
      </c>
      <c r="O13" s="8">
        <v>73226</v>
      </c>
      <c r="P13" s="8">
        <v>73939</v>
      </c>
      <c r="Q13" s="8">
        <v>74769</v>
      </c>
      <c r="R13" s="8">
        <v>221934</v>
      </c>
      <c r="S13" s="8">
        <v>75579</v>
      </c>
      <c r="T13" s="8">
        <v>76308</v>
      </c>
      <c r="U13" s="8">
        <v>51114</v>
      </c>
      <c r="V13" s="8">
        <v>203001</v>
      </c>
      <c r="W13" s="8">
        <v>901376</v>
      </c>
      <c r="X13" s="8">
        <v>158491</v>
      </c>
      <c r="Y13" s="8">
        <v>742885</v>
      </c>
      <c r="Z13" s="2">
        <v>468.72377611347014</v>
      </c>
      <c r="AA13" s="6">
        <v>158491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723</v>
      </c>
      <c r="F19" s="26">
        <v>723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723</v>
      </c>
      <c r="Y19" s="26">
        <v>-723</v>
      </c>
      <c r="Z19" s="27">
        <v>-100</v>
      </c>
      <c r="AA19" s="28">
        <v>723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2299276</v>
      </c>
      <c r="F21" s="35">
        <f t="shared" si="0"/>
        <v>2299276</v>
      </c>
      <c r="G21" s="35">
        <f t="shared" si="0"/>
        <v>207808</v>
      </c>
      <c r="H21" s="35">
        <f t="shared" si="0"/>
        <v>224972</v>
      </c>
      <c r="I21" s="35">
        <f t="shared" si="0"/>
        <v>208952</v>
      </c>
      <c r="J21" s="35">
        <f t="shared" si="0"/>
        <v>641732</v>
      </c>
      <c r="K21" s="35">
        <f t="shared" si="0"/>
        <v>209450</v>
      </c>
      <c r="L21" s="35">
        <f t="shared" si="0"/>
        <v>210580</v>
      </c>
      <c r="M21" s="35">
        <f t="shared" si="0"/>
        <v>184321</v>
      </c>
      <c r="N21" s="35">
        <f t="shared" si="0"/>
        <v>604351</v>
      </c>
      <c r="O21" s="35">
        <f t="shared" si="0"/>
        <v>201059</v>
      </c>
      <c r="P21" s="35">
        <f t="shared" si="0"/>
        <v>201693</v>
      </c>
      <c r="Q21" s="35">
        <f t="shared" si="0"/>
        <v>193318</v>
      </c>
      <c r="R21" s="35">
        <f t="shared" si="0"/>
        <v>596070</v>
      </c>
      <c r="S21" s="35">
        <f t="shared" si="0"/>
        <v>196167</v>
      </c>
      <c r="T21" s="35">
        <f t="shared" si="0"/>
        <v>200002</v>
      </c>
      <c r="U21" s="35">
        <f t="shared" si="0"/>
        <v>194773</v>
      </c>
      <c r="V21" s="35">
        <f t="shared" si="0"/>
        <v>590942</v>
      </c>
      <c r="W21" s="35">
        <f t="shared" si="0"/>
        <v>2433095</v>
      </c>
      <c r="X21" s="35">
        <f t="shared" si="0"/>
        <v>2299276</v>
      </c>
      <c r="Y21" s="35">
        <f t="shared" si="0"/>
        <v>133819</v>
      </c>
      <c r="Z21" s="36">
        <f>+IF(X21&lt;&gt;0,+(Y21/X21)*100,0)</f>
        <v>5.8200494416503279</v>
      </c>
      <c r="AA21" s="33">
        <f>SUM(AA5:AA20)</f>
        <v>2299276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2865945</v>
      </c>
      <c r="D24" s="6"/>
      <c r="E24" s="7">
        <v>2369538</v>
      </c>
      <c r="F24" s="8">
        <v>2369538</v>
      </c>
      <c r="G24" s="8">
        <v>196593</v>
      </c>
      <c r="H24" s="8">
        <v>184150</v>
      </c>
      <c r="I24" s="8">
        <v>443505</v>
      </c>
      <c r="J24" s="8">
        <v>824248</v>
      </c>
      <c r="K24" s="8">
        <v>207919</v>
      </c>
      <c r="L24" s="8">
        <v>403179</v>
      </c>
      <c r="M24" s="8">
        <v>347937</v>
      </c>
      <c r="N24" s="8">
        <v>959035</v>
      </c>
      <c r="O24" s="8">
        <v>226194</v>
      </c>
      <c r="P24" s="8">
        <v>206333</v>
      </c>
      <c r="Q24" s="8">
        <v>1164662</v>
      </c>
      <c r="R24" s="8">
        <v>1597189</v>
      </c>
      <c r="S24" s="8">
        <v>194364</v>
      </c>
      <c r="T24" s="8">
        <v>197679</v>
      </c>
      <c r="U24" s="8">
        <v>209025</v>
      </c>
      <c r="V24" s="8">
        <v>601068</v>
      </c>
      <c r="W24" s="8">
        <v>3981540</v>
      </c>
      <c r="X24" s="8">
        <v>2369538</v>
      </c>
      <c r="Y24" s="8">
        <v>1612002</v>
      </c>
      <c r="Z24" s="2">
        <v>68.030223613210666</v>
      </c>
      <c r="AA24" s="6">
        <v>2369538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440952</v>
      </c>
      <c r="F27" s="8">
        <v>440952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440952</v>
      </c>
      <c r="Y27" s="8">
        <v>-440952</v>
      </c>
      <c r="Z27" s="2">
        <v>-100</v>
      </c>
      <c r="AA27" s="6">
        <v>440952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32105</v>
      </c>
      <c r="D30" s="6"/>
      <c r="E30" s="7">
        <v>58026</v>
      </c>
      <c r="F30" s="8">
        <v>58026</v>
      </c>
      <c r="G30" s="8">
        <v>1825</v>
      </c>
      <c r="H30" s="8">
        <v>224</v>
      </c>
      <c r="I30" s="8"/>
      <c r="J30" s="8">
        <v>2049</v>
      </c>
      <c r="K30" s="8">
        <v>240</v>
      </c>
      <c r="L30" s="8">
        <v>2670</v>
      </c>
      <c r="M30" s="8">
        <v>4635</v>
      </c>
      <c r="N30" s="8">
        <v>7545</v>
      </c>
      <c r="O30" s="8">
        <v>1561</v>
      </c>
      <c r="P30" s="8">
        <v>5097</v>
      </c>
      <c r="Q30" s="8">
        <v>1268</v>
      </c>
      <c r="R30" s="8">
        <v>7926</v>
      </c>
      <c r="S30" s="8">
        <v>5649</v>
      </c>
      <c r="T30" s="8">
        <v>10553</v>
      </c>
      <c r="U30" s="8"/>
      <c r="V30" s="8">
        <v>16202</v>
      </c>
      <c r="W30" s="8">
        <v>33722</v>
      </c>
      <c r="X30" s="8">
        <v>58026</v>
      </c>
      <c r="Y30" s="8">
        <v>-24304</v>
      </c>
      <c r="Z30" s="2">
        <v>-41.88467238823975</v>
      </c>
      <c r="AA30" s="6">
        <v>58026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106908</v>
      </c>
      <c r="D33" s="6"/>
      <c r="E33" s="7">
        <v>272991</v>
      </c>
      <c r="F33" s="8">
        <v>372569</v>
      </c>
      <c r="G33" s="8">
        <v>1225</v>
      </c>
      <c r="H33" s="8">
        <v>8186</v>
      </c>
      <c r="I33" s="8">
        <v>2538</v>
      </c>
      <c r="J33" s="8">
        <v>11949</v>
      </c>
      <c r="K33" s="8">
        <v>1190</v>
      </c>
      <c r="L33" s="8">
        <v>2471</v>
      </c>
      <c r="M33" s="8">
        <v>7911</v>
      </c>
      <c r="N33" s="8">
        <v>11572</v>
      </c>
      <c r="O33" s="8">
        <v>1262</v>
      </c>
      <c r="P33" s="8">
        <v>14255</v>
      </c>
      <c r="Q33" s="8">
        <v>13851</v>
      </c>
      <c r="R33" s="8">
        <v>29368</v>
      </c>
      <c r="S33" s="8">
        <v>16015</v>
      </c>
      <c r="T33" s="8">
        <v>9486</v>
      </c>
      <c r="U33" s="8">
        <v>7167</v>
      </c>
      <c r="V33" s="8">
        <v>32668</v>
      </c>
      <c r="W33" s="8">
        <v>85557</v>
      </c>
      <c r="X33" s="8">
        <v>372569</v>
      </c>
      <c r="Y33" s="8">
        <v>-287012</v>
      </c>
      <c r="Z33" s="2">
        <v>-77.035931599247391</v>
      </c>
      <c r="AA33" s="6">
        <v>372569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3004958</v>
      </c>
      <c r="D35" s="33">
        <f>SUM(D24:D34)</f>
        <v>0</v>
      </c>
      <c r="E35" s="34">
        <f t="shared" si="1"/>
        <v>3141507</v>
      </c>
      <c r="F35" s="35">
        <f t="shared" si="1"/>
        <v>3241085</v>
      </c>
      <c r="G35" s="35">
        <f t="shared" si="1"/>
        <v>199643</v>
      </c>
      <c r="H35" s="35">
        <f t="shared" si="1"/>
        <v>192560</v>
      </c>
      <c r="I35" s="35">
        <f t="shared" si="1"/>
        <v>446043</v>
      </c>
      <c r="J35" s="35">
        <f t="shared" si="1"/>
        <v>838246</v>
      </c>
      <c r="K35" s="35">
        <f t="shared" si="1"/>
        <v>209349</v>
      </c>
      <c r="L35" s="35">
        <f t="shared" si="1"/>
        <v>408320</v>
      </c>
      <c r="M35" s="35">
        <f t="shared" si="1"/>
        <v>360483</v>
      </c>
      <c r="N35" s="35">
        <f t="shared" si="1"/>
        <v>978152</v>
      </c>
      <c r="O35" s="35">
        <f t="shared" si="1"/>
        <v>229017</v>
      </c>
      <c r="P35" s="35">
        <f t="shared" si="1"/>
        <v>225685</v>
      </c>
      <c r="Q35" s="35">
        <f t="shared" si="1"/>
        <v>1179781</v>
      </c>
      <c r="R35" s="35">
        <f t="shared" si="1"/>
        <v>1634483</v>
      </c>
      <c r="S35" s="35">
        <f t="shared" si="1"/>
        <v>216028</v>
      </c>
      <c r="T35" s="35">
        <f t="shared" si="1"/>
        <v>217718</v>
      </c>
      <c r="U35" s="35">
        <f t="shared" si="1"/>
        <v>216192</v>
      </c>
      <c r="V35" s="35">
        <f t="shared" si="1"/>
        <v>649938</v>
      </c>
      <c r="W35" s="35">
        <f t="shared" si="1"/>
        <v>4100819</v>
      </c>
      <c r="X35" s="35">
        <f t="shared" si="1"/>
        <v>3241085</v>
      </c>
      <c r="Y35" s="35">
        <f t="shared" si="1"/>
        <v>859734</v>
      </c>
      <c r="Z35" s="36">
        <f>+IF(X35&lt;&gt;0,+(Y35/X35)*100,0)</f>
        <v>26.526117025625677</v>
      </c>
      <c r="AA35" s="33">
        <f>SUM(AA24:AA34)</f>
        <v>3241085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-3004958</v>
      </c>
      <c r="D37" s="46">
        <f>+D21-D35</f>
        <v>0</v>
      </c>
      <c r="E37" s="47">
        <f t="shared" si="2"/>
        <v>-842231</v>
      </c>
      <c r="F37" s="48">
        <f t="shared" si="2"/>
        <v>-941809</v>
      </c>
      <c r="G37" s="48">
        <f t="shared" si="2"/>
        <v>8165</v>
      </c>
      <c r="H37" s="48">
        <f t="shared" si="2"/>
        <v>32412</v>
      </c>
      <c r="I37" s="48">
        <f t="shared" si="2"/>
        <v>-237091</v>
      </c>
      <c r="J37" s="48">
        <f t="shared" si="2"/>
        <v>-196514</v>
      </c>
      <c r="K37" s="48">
        <f t="shared" si="2"/>
        <v>101</v>
      </c>
      <c r="L37" s="48">
        <f t="shared" si="2"/>
        <v>-197740</v>
      </c>
      <c r="M37" s="48">
        <f t="shared" si="2"/>
        <v>-176162</v>
      </c>
      <c r="N37" s="48">
        <f t="shared" si="2"/>
        <v>-373801</v>
      </c>
      <c r="O37" s="48">
        <f t="shared" si="2"/>
        <v>-27958</v>
      </c>
      <c r="P37" s="48">
        <f t="shared" si="2"/>
        <v>-23992</v>
      </c>
      <c r="Q37" s="48">
        <f t="shared" si="2"/>
        <v>-986463</v>
      </c>
      <c r="R37" s="48">
        <f t="shared" si="2"/>
        <v>-1038413</v>
      </c>
      <c r="S37" s="48">
        <f t="shared" si="2"/>
        <v>-19861</v>
      </c>
      <c r="T37" s="48">
        <f t="shared" si="2"/>
        <v>-17716</v>
      </c>
      <c r="U37" s="48">
        <f t="shared" si="2"/>
        <v>-21419</v>
      </c>
      <c r="V37" s="48">
        <f t="shared" si="2"/>
        <v>-58996</v>
      </c>
      <c r="W37" s="48">
        <f t="shared" si="2"/>
        <v>-1667724</v>
      </c>
      <c r="X37" s="48">
        <f>IF(F21=F35,0,X21-X35)</f>
        <v>-941809</v>
      </c>
      <c r="Y37" s="48">
        <f t="shared" si="2"/>
        <v>-725915</v>
      </c>
      <c r="Z37" s="49">
        <f>+IF(X37&lt;&gt;0,+(Y37/X37)*100,0)</f>
        <v>77.076668411535678</v>
      </c>
      <c r="AA37" s="46">
        <f>+AA21-AA35</f>
        <v>-941809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-3004958</v>
      </c>
      <c r="D41" s="56">
        <f>SUM(D37:D40)</f>
        <v>0</v>
      </c>
      <c r="E41" s="57">
        <f t="shared" si="3"/>
        <v>-842231</v>
      </c>
      <c r="F41" s="58">
        <f t="shared" si="3"/>
        <v>-941809</v>
      </c>
      <c r="G41" s="58">
        <f t="shared" si="3"/>
        <v>8165</v>
      </c>
      <c r="H41" s="58">
        <f t="shared" si="3"/>
        <v>32412</v>
      </c>
      <c r="I41" s="58">
        <f t="shared" si="3"/>
        <v>-237091</v>
      </c>
      <c r="J41" s="58">
        <f t="shared" si="3"/>
        <v>-196514</v>
      </c>
      <c r="K41" s="58">
        <f t="shared" si="3"/>
        <v>101</v>
      </c>
      <c r="L41" s="58">
        <f t="shared" si="3"/>
        <v>-197740</v>
      </c>
      <c r="M41" s="58">
        <f t="shared" si="3"/>
        <v>-176162</v>
      </c>
      <c r="N41" s="58">
        <f t="shared" si="3"/>
        <v>-373801</v>
      </c>
      <c r="O41" s="58">
        <f t="shared" si="3"/>
        <v>-27958</v>
      </c>
      <c r="P41" s="58">
        <f t="shared" si="3"/>
        <v>-23992</v>
      </c>
      <c r="Q41" s="58">
        <f t="shared" si="3"/>
        <v>-986463</v>
      </c>
      <c r="R41" s="58">
        <f t="shared" si="3"/>
        <v>-1038413</v>
      </c>
      <c r="S41" s="58">
        <f t="shared" si="3"/>
        <v>-19861</v>
      </c>
      <c r="T41" s="58">
        <f t="shared" si="3"/>
        <v>-17716</v>
      </c>
      <c r="U41" s="58">
        <f t="shared" si="3"/>
        <v>-21419</v>
      </c>
      <c r="V41" s="58">
        <f t="shared" si="3"/>
        <v>-58996</v>
      </c>
      <c r="W41" s="58">
        <f t="shared" si="3"/>
        <v>-1667724</v>
      </c>
      <c r="X41" s="58">
        <f t="shared" si="3"/>
        <v>-941809</v>
      </c>
      <c r="Y41" s="58">
        <f t="shared" si="3"/>
        <v>-725915</v>
      </c>
      <c r="Z41" s="59">
        <f>+IF(X41&lt;&gt;0,+(Y41/X41)*100,0)</f>
        <v>77.076668411535678</v>
      </c>
      <c r="AA41" s="56">
        <f>SUM(AA37:AA40)</f>
        <v>-941809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-3004958</v>
      </c>
      <c r="D43" s="64">
        <f>+D41-D42</f>
        <v>0</v>
      </c>
      <c r="E43" s="65">
        <f t="shared" si="4"/>
        <v>-842231</v>
      </c>
      <c r="F43" s="66">
        <f t="shared" si="4"/>
        <v>-941809</v>
      </c>
      <c r="G43" s="66">
        <f t="shared" si="4"/>
        <v>8165</v>
      </c>
      <c r="H43" s="66">
        <f t="shared" si="4"/>
        <v>32412</v>
      </c>
      <c r="I43" s="66">
        <f t="shared" si="4"/>
        <v>-237091</v>
      </c>
      <c r="J43" s="66">
        <f t="shared" si="4"/>
        <v>-196514</v>
      </c>
      <c r="K43" s="66">
        <f t="shared" si="4"/>
        <v>101</v>
      </c>
      <c r="L43" s="66">
        <f t="shared" si="4"/>
        <v>-197740</v>
      </c>
      <c r="M43" s="66">
        <f t="shared" si="4"/>
        <v>-176162</v>
      </c>
      <c r="N43" s="66">
        <f t="shared" si="4"/>
        <v>-373801</v>
      </c>
      <c r="O43" s="66">
        <f t="shared" si="4"/>
        <v>-27958</v>
      </c>
      <c r="P43" s="66">
        <f t="shared" si="4"/>
        <v>-23992</v>
      </c>
      <c r="Q43" s="66">
        <f t="shared" si="4"/>
        <v>-986463</v>
      </c>
      <c r="R43" s="66">
        <f t="shared" si="4"/>
        <v>-1038413</v>
      </c>
      <c r="S43" s="66">
        <f t="shared" si="4"/>
        <v>-19861</v>
      </c>
      <c r="T43" s="66">
        <f t="shared" si="4"/>
        <v>-17716</v>
      </c>
      <c r="U43" s="66">
        <f t="shared" si="4"/>
        <v>-21419</v>
      </c>
      <c r="V43" s="66">
        <f t="shared" si="4"/>
        <v>-58996</v>
      </c>
      <c r="W43" s="66">
        <f t="shared" si="4"/>
        <v>-1667724</v>
      </c>
      <c r="X43" s="66">
        <f t="shared" si="4"/>
        <v>-941809</v>
      </c>
      <c r="Y43" s="66">
        <f t="shared" si="4"/>
        <v>-725915</v>
      </c>
      <c r="Z43" s="67">
        <f>+IF(X43&lt;&gt;0,+(Y43/X43)*100,0)</f>
        <v>77.076668411535678</v>
      </c>
      <c r="AA43" s="64">
        <f>+AA41-AA42</f>
        <v>-941809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-3004958</v>
      </c>
      <c r="D45" s="56">
        <f>SUM(D43:D44)</f>
        <v>0</v>
      </c>
      <c r="E45" s="57">
        <f t="shared" si="5"/>
        <v>-842231</v>
      </c>
      <c r="F45" s="58">
        <f t="shared" si="5"/>
        <v>-941809</v>
      </c>
      <c r="G45" s="58">
        <f t="shared" si="5"/>
        <v>8165</v>
      </c>
      <c r="H45" s="58">
        <f t="shared" si="5"/>
        <v>32412</v>
      </c>
      <c r="I45" s="58">
        <f t="shared" si="5"/>
        <v>-237091</v>
      </c>
      <c r="J45" s="58">
        <f t="shared" si="5"/>
        <v>-196514</v>
      </c>
      <c r="K45" s="58">
        <f t="shared" si="5"/>
        <v>101</v>
      </c>
      <c r="L45" s="58">
        <f t="shared" si="5"/>
        <v>-197740</v>
      </c>
      <c r="M45" s="58">
        <f t="shared" si="5"/>
        <v>-176162</v>
      </c>
      <c r="N45" s="58">
        <f t="shared" si="5"/>
        <v>-373801</v>
      </c>
      <c r="O45" s="58">
        <f t="shared" si="5"/>
        <v>-27958</v>
      </c>
      <c r="P45" s="58">
        <f t="shared" si="5"/>
        <v>-23992</v>
      </c>
      <c r="Q45" s="58">
        <f t="shared" si="5"/>
        <v>-986463</v>
      </c>
      <c r="R45" s="58">
        <f t="shared" si="5"/>
        <v>-1038413</v>
      </c>
      <c r="S45" s="58">
        <f t="shared" si="5"/>
        <v>-19861</v>
      </c>
      <c r="T45" s="58">
        <f t="shared" si="5"/>
        <v>-17716</v>
      </c>
      <c r="U45" s="58">
        <f t="shared" si="5"/>
        <v>-21419</v>
      </c>
      <c r="V45" s="58">
        <f t="shared" si="5"/>
        <v>-58996</v>
      </c>
      <c r="W45" s="58">
        <f t="shared" si="5"/>
        <v>-1667724</v>
      </c>
      <c r="X45" s="58">
        <f t="shared" si="5"/>
        <v>-941809</v>
      </c>
      <c r="Y45" s="58">
        <f t="shared" si="5"/>
        <v>-725915</v>
      </c>
      <c r="Z45" s="59">
        <f>+IF(X45&lt;&gt;0,+(Y45/X45)*100,0)</f>
        <v>77.076668411535678</v>
      </c>
      <c r="AA45" s="56">
        <f>SUM(AA43:AA44)</f>
        <v>-941809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-3004958</v>
      </c>
      <c r="D47" s="71">
        <f>SUM(D45:D46)</f>
        <v>0</v>
      </c>
      <c r="E47" s="72">
        <f t="shared" si="6"/>
        <v>-842231</v>
      </c>
      <c r="F47" s="73">
        <f t="shared" si="6"/>
        <v>-941809</v>
      </c>
      <c r="G47" s="73">
        <f t="shared" si="6"/>
        <v>8165</v>
      </c>
      <c r="H47" s="74">
        <f t="shared" si="6"/>
        <v>32412</v>
      </c>
      <c r="I47" s="74">
        <f t="shared" si="6"/>
        <v>-237091</v>
      </c>
      <c r="J47" s="74">
        <f t="shared" si="6"/>
        <v>-196514</v>
      </c>
      <c r="K47" s="74">
        <f t="shared" si="6"/>
        <v>101</v>
      </c>
      <c r="L47" s="74">
        <f t="shared" si="6"/>
        <v>-197740</v>
      </c>
      <c r="M47" s="73">
        <f t="shared" si="6"/>
        <v>-176162</v>
      </c>
      <c r="N47" s="73">
        <f t="shared" si="6"/>
        <v>-373801</v>
      </c>
      <c r="O47" s="74">
        <f t="shared" si="6"/>
        <v>-27958</v>
      </c>
      <c r="P47" s="74">
        <f t="shared" si="6"/>
        <v>-23992</v>
      </c>
      <c r="Q47" s="74">
        <f t="shared" si="6"/>
        <v>-986463</v>
      </c>
      <c r="R47" s="74">
        <f t="shared" si="6"/>
        <v>-1038413</v>
      </c>
      <c r="S47" s="74">
        <f t="shared" si="6"/>
        <v>-19861</v>
      </c>
      <c r="T47" s="73">
        <f t="shared" si="6"/>
        <v>-17716</v>
      </c>
      <c r="U47" s="73">
        <f t="shared" si="6"/>
        <v>-21419</v>
      </c>
      <c r="V47" s="74">
        <f t="shared" si="6"/>
        <v>-58996</v>
      </c>
      <c r="W47" s="74">
        <f t="shared" si="6"/>
        <v>-1667724</v>
      </c>
      <c r="X47" s="74">
        <f t="shared" si="6"/>
        <v>-941809</v>
      </c>
      <c r="Y47" s="74">
        <f t="shared" si="6"/>
        <v>-725915</v>
      </c>
      <c r="Z47" s="75">
        <f>+IF(X47&lt;&gt;0,+(Y47/X47)*100,0)</f>
        <v>77.076668411535678</v>
      </c>
      <c r="AA47" s="76">
        <f>SUM(AA45:AA46)</f>
        <v>-941809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2607248</v>
      </c>
      <c r="D9" s="6"/>
      <c r="E9" s="7">
        <v>1024644</v>
      </c>
      <c r="F9" s="8">
        <v>2929380</v>
      </c>
      <c r="G9" s="8">
        <v>-708751</v>
      </c>
      <c r="H9" s="8">
        <v>475942</v>
      </c>
      <c r="I9" s="8">
        <v>-161106</v>
      </c>
      <c r="J9" s="8">
        <v>-393915</v>
      </c>
      <c r="K9" s="8">
        <v>-168303</v>
      </c>
      <c r="L9" s="8">
        <v>-168586</v>
      </c>
      <c r="M9" s="8">
        <v>-167365</v>
      </c>
      <c r="N9" s="8">
        <v>-504254</v>
      </c>
      <c r="O9" s="8">
        <v>-165713</v>
      </c>
      <c r="P9" s="8">
        <v>-166089</v>
      </c>
      <c r="Q9" s="8">
        <v>240671</v>
      </c>
      <c r="R9" s="8">
        <v>-91131</v>
      </c>
      <c r="S9" s="8">
        <v>239899</v>
      </c>
      <c r="T9" s="8">
        <v>239706</v>
      </c>
      <c r="U9" s="8">
        <v>245303</v>
      </c>
      <c r="V9" s="8">
        <v>724908</v>
      </c>
      <c r="W9" s="8">
        <v>-264392</v>
      </c>
      <c r="X9" s="8">
        <v>2929380</v>
      </c>
      <c r="Y9" s="8">
        <v>-3193772</v>
      </c>
      <c r="Z9" s="2">
        <v>-109.02552758604209</v>
      </c>
      <c r="AA9" s="6">
        <v>2929380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55221954</v>
      </c>
      <c r="D18" s="6"/>
      <c r="E18" s="7">
        <v>4821750</v>
      </c>
      <c r="F18" s="8">
        <v>4821750</v>
      </c>
      <c r="G18" s="8">
        <v>1231440</v>
      </c>
      <c r="H18" s="8">
        <v>1231440</v>
      </c>
      <c r="I18" s="8"/>
      <c r="J18" s="8">
        <v>2462880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2462880</v>
      </c>
      <c r="X18" s="8">
        <v>4821750</v>
      </c>
      <c r="Y18" s="8">
        <v>-2358870</v>
      </c>
      <c r="Z18" s="2">
        <v>-48.921449681132366</v>
      </c>
      <c r="AA18" s="6">
        <v>4821750</v>
      </c>
    </row>
    <row r="19" spans="1:27" x14ac:dyDescent="0.25">
      <c r="A19" s="23" t="s">
        <v>46</v>
      </c>
      <c r="B19" s="29" t="s">
        <v>32</v>
      </c>
      <c r="C19" s="6">
        <v>1638878</v>
      </c>
      <c r="D19" s="6"/>
      <c r="E19" s="7">
        <v>287000</v>
      </c>
      <c r="F19" s="26">
        <v>64900</v>
      </c>
      <c r="G19" s="26">
        <v>151967</v>
      </c>
      <c r="H19" s="26">
        <v>288674</v>
      </c>
      <c r="I19" s="26">
        <v>432030</v>
      </c>
      <c r="J19" s="26">
        <v>872671</v>
      </c>
      <c r="K19" s="26">
        <v>382140</v>
      </c>
      <c r="L19" s="26">
        <v>406940</v>
      </c>
      <c r="M19" s="26">
        <v>407327</v>
      </c>
      <c r="N19" s="26">
        <v>1196407</v>
      </c>
      <c r="O19" s="26">
        <v>407520</v>
      </c>
      <c r="P19" s="26">
        <v>407520</v>
      </c>
      <c r="Q19" s="26"/>
      <c r="R19" s="26">
        <v>815040</v>
      </c>
      <c r="S19" s="26"/>
      <c r="T19" s="26"/>
      <c r="U19" s="26"/>
      <c r="V19" s="26"/>
      <c r="W19" s="26">
        <v>2884118</v>
      </c>
      <c r="X19" s="26">
        <v>64900</v>
      </c>
      <c r="Y19" s="26">
        <v>2819218</v>
      </c>
      <c r="Z19" s="27">
        <v>4343.9414483821265</v>
      </c>
      <c r="AA19" s="28">
        <v>64900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59468080</v>
      </c>
      <c r="D21" s="33">
        <f t="shared" si="0"/>
        <v>0</v>
      </c>
      <c r="E21" s="34">
        <f t="shared" si="0"/>
        <v>6133394</v>
      </c>
      <c r="F21" s="35">
        <f t="shared" si="0"/>
        <v>7816030</v>
      </c>
      <c r="G21" s="35">
        <f t="shared" si="0"/>
        <v>674656</v>
      </c>
      <c r="H21" s="35">
        <f t="shared" si="0"/>
        <v>1996056</v>
      </c>
      <c r="I21" s="35">
        <f t="shared" si="0"/>
        <v>270924</v>
      </c>
      <c r="J21" s="35">
        <f t="shared" si="0"/>
        <v>2941636</v>
      </c>
      <c r="K21" s="35">
        <f t="shared" si="0"/>
        <v>213837</v>
      </c>
      <c r="L21" s="35">
        <f t="shared" si="0"/>
        <v>238354</v>
      </c>
      <c r="M21" s="35">
        <f t="shared" si="0"/>
        <v>239962</v>
      </c>
      <c r="N21" s="35">
        <f t="shared" si="0"/>
        <v>692153</v>
      </c>
      <c r="O21" s="35">
        <f t="shared" si="0"/>
        <v>241807</v>
      </c>
      <c r="P21" s="35">
        <f t="shared" si="0"/>
        <v>241431</v>
      </c>
      <c r="Q21" s="35">
        <f t="shared" si="0"/>
        <v>240671</v>
      </c>
      <c r="R21" s="35">
        <f t="shared" si="0"/>
        <v>723909</v>
      </c>
      <c r="S21" s="35">
        <f t="shared" si="0"/>
        <v>239899</v>
      </c>
      <c r="T21" s="35">
        <f t="shared" si="0"/>
        <v>239706</v>
      </c>
      <c r="U21" s="35">
        <f t="shared" si="0"/>
        <v>245303</v>
      </c>
      <c r="V21" s="35">
        <f t="shared" si="0"/>
        <v>724908</v>
      </c>
      <c r="W21" s="35">
        <f t="shared" si="0"/>
        <v>5082606</v>
      </c>
      <c r="X21" s="35">
        <f t="shared" si="0"/>
        <v>7816030</v>
      </c>
      <c r="Y21" s="35">
        <f t="shared" si="0"/>
        <v>-2733424</v>
      </c>
      <c r="Z21" s="36">
        <f>+IF(X21&lt;&gt;0,+(Y21/X21)*100,0)</f>
        <v>-34.972025440025178</v>
      </c>
      <c r="AA21" s="33">
        <f>SUM(AA5:AA20)</f>
        <v>7816030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2697710</v>
      </c>
      <c r="D24" s="6"/>
      <c r="E24" s="7">
        <v>3008658</v>
      </c>
      <c r="F24" s="8">
        <v>2592613</v>
      </c>
      <c r="G24" s="8">
        <v>195990</v>
      </c>
      <c r="H24" s="8">
        <v>391896</v>
      </c>
      <c r="I24" s="8">
        <v>202091</v>
      </c>
      <c r="J24" s="8">
        <v>789977</v>
      </c>
      <c r="K24" s="8">
        <v>524761</v>
      </c>
      <c r="L24" s="8">
        <v>304249</v>
      </c>
      <c r="M24" s="8">
        <v>212041</v>
      </c>
      <c r="N24" s="8">
        <v>1041051</v>
      </c>
      <c r="O24" s="8">
        <v>227243</v>
      </c>
      <c r="P24" s="8">
        <v>194103</v>
      </c>
      <c r="Q24" s="8">
        <v>201445</v>
      </c>
      <c r="R24" s="8">
        <v>622791</v>
      </c>
      <c r="S24" s="8"/>
      <c r="T24" s="8">
        <v>193260</v>
      </c>
      <c r="U24" s="8">
        <v>195026</v>
      </c>
      <c r="V24" s="8">
        <v>388286</v>
      </c>
      <c r="W24" s="8">
        <v>2842105</v>
      </c>
      <c r="X24" s="8">
        <v>2592613</v>
      </c>
      <c r="Y24" s="8">
        <v>249492</v>
      </c>
      <c r="Z24" s="2">
        <v>9.6231871089128997</v>
      </c>
      <c r="AA24" s="6">
        <v>2592613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2181600</v>
      </c>
      <c r="F26" s="8">
        <v>2181600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2181600</v>
      </c>
      <c r="Y26" s="8">
        <v>-2181600</v>
      </c>
      <c r="Z26" s="2">
        <v>-100</v>
      </c>
      <c r="AA26" s="6">
        <v>2181600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71309</v>
      </c>
      <c r="D30" s="6"/>
      <c r="E30" s="7">
        <v>143400</v>
      </c>
      <c r="F30" s="8">
        <v>23696</v>
      </c>
      <c r="G30" s="8">
        <v>4398</v>
      </c>
      <c r="H30" s="8">
        <v>5978</v>
      </c>
      <c r="I30" s="8">
        <v>8</v>
      </c>
      <c r="J30" s="8">
        <v>10384</v>
      </c>
      <c r="K30" s="8">
        <v>233</v>
      </c>
      <c r="L30" s="8">
        <v>1437</v>
      </c>
      <c r="M30" s="8">
        <v>4192</v>
      </c>
      <c r="N30" s="8">
        <v>5862</v>
      </c>
      <c r="O30" s="8"/>
      <c r="P30" s="8">
        <v>2760</v>
      </c>
      <c r="Q30" s="8">
        <v>873</v>
      </c>
      <c r="R30" s="8">
        <v>3633</v>
      </c>
      <c r="S30" s="8">
        <v>407</v>
      </c>
      <c r="T30" s="8"/>
      <c r="U30" s="8">
        <v>1442</v>
      </c>
      <c r="V30" s="8">
        <v>1849</v>
      </c>
      <c r="W30" s="8">
        <v>21728</v>
      </c>
      <c r="X30" s="8">
        <v>23696</v>
      </c>
      <c r="Y30" s="8">
        <v>-1968</v>
      </c>
      <c r="Z30" s="2">
        <v>-8.3051991897366637</v>
      </c>
      <c r="AA30" s="6">
        <v>23696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25600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86450</v>
      </c>
      <c r="D33" s="6"/>
      <c r="E33" s="7">
        <v>114600</v>
      </c>
      <c r="F33" s="8">
        <v>131237</v>
      </c>
      <c r="G33" s="8">
        <v>12442</v>
      </c>
      <c r="H33" s="8">
        <v>18843</v>
      </c>
      <c r="I33" s="8">
        <v>5551</v>
      </c>
      <c r="J33" s="8">
        <v>36836</v>
      </c>
      <c r="K33" s="8">
        <v>13197</v>
      </c>
      <c r="L33" s="8">
        <v>5413</v>
      </c>
      <c r="M33" s="8">
        <v>11438</v>
      </c>
      <c r="N33" s="8">
        <v>30048</v>
      </c>
      <c r="O33" s="8">
        <v>6367</v>
      </c>
      <c r="P33" s="8">
        <v>6206</v>
      </c>
      <c r="Q33" s="8">
        <v>7402</v>
      </c>
      <c r="R33" s="8">
        <v>19975</v>
      </c>
      <c r="S33" s="8">
        <v>9771</v>
      </c>
      <c r="T33" s="8">
        <v>2900</v>
      </c>
      <c r="U33" s="8">
        <v>2613</v>
      </c>
      <c r="V33" s="8">
        <v>15284</v>
      </c>
      <c r="W33" s="8">
        <v>102143</v>
      </c>
      <c r="X33" s="8">
        <v>131237</v>
      </c>
      <c r="Y33" s="8">
        <v>-29094</v>
      </c>
      <c r="Z33" s="2">
        <v>-22.169052934766871</v>
      </c>
      <c r="AA33" s="6">
        <v>131237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2855469</v>
      </c>
      <c r="D35" s="33">
        <f>SUM(D24:D34)</f>
        <v>0</v>
      </c>
      <c r="E35" s="34">
        <f t="shared" si="1"/>
        <v>5473858</v>
      </c>
      <c r="F35" s="35">
        <f t="shared" si="1"/>
        <v>4929146</v>
      </c>
      <c r="G35" s="35">
        <f t="shared" si="1"/>
        <v>212830</v>
      </c>
      <c r="H35" s="35">
        <f t="shared" si="1"/>
        <v>416717</v>
      </c>
      <c r="I35" s="35">
        <f t="shared" si="1"/>
        <v>207650</v>
      </c>
      <c r="J35" s="35">
        <f t="shared" si="1"/>
        <v>837197</v>
      </c>
      <c r="K35" s="35">
        <f t="shared" si="1"/>
        <v>538191</v>
      </c>
      <c r="L35" s="35">
        <f t="shared" si="1"/>
        <v>311099</v>
      </c>
      <c r="M35" s="35">
        <f t="shared" si="1"/>
        <v>227671</v>
      </c>
      <c r="N35" s="35">
        <f t="shared" si="1"/>
        <v>1076961</v>
      </c>
      <c r="O35" s="35">
        <f t="shared" si="1"/>
        <v>233610</v>
      </c>
      <c r="P35" s="35">
        <f t="shared" si="1"/>
        <v>203069</v>
      </c>
      <c r="Q35" s="35">
        <f t="shared" si="1"/>
        <v>209720</v>
      </c>
      <c r="R35" s="35">
        <f t="shared" si="1"/>
        <v>646399</v>
      </c>
      <c r="S35" s="35">
        <f t="shared" si="1"/>
        <v>10178</v>
      </c>
      <c r="T35" s="35">
        <f t="shared" si="1"/>
        <v>196160</v>
      </c>
      <c r="U35" s="35">
        <f t="shared" si="1"/>
        <v>199081</v>
      </c>
      <c r="V35" s="35">
        <f t="shared" si="1"/>
        <v>405419</v>
      </c>
      <c r="W35" s="35">
        <f t="shared" si="1"/>
        <v>2965976</v>
      </c>
      <c r="X35" s="35">
        <f t="shared" si="1"/>
        <v>4929146</v>
      </c>
      <c r="Y35" s="35">
        <f t="shared" si="1"/>
        <v>-1963170</v>
      </c>
      <c r="Z35" s="36">
        <f>+IF(X35&lt;&gt;0,+(Y35/X35)*100,0)</f>
        <v>-39.827791670200071</v>
      </c>
      <c r="AA35" s="33">
        <f>SUM(AA24:AA34)</f>
        <v>4929146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56612611</v>
      </c>
      <c r="D37" s="46">
        <f>+D21-D35</f>
        <v>0</v>
      </c>
      <c r="E37" s="47">
        <f t="shared" si="2"/>
        <v>659536</v>
      </c>
      <c r="F37" s="48">
        <f t="shared" si="2"/>
        <v>2886884</v>
      </c>
      <c r="G37" s="48">
        <f t="shared" si="2"/>
        <v>461826</v>
      </c>
      <c r="H37" s="48">
        <f t="shared" si="2"/>
        <v>1579339</v>
      </c>
      <c r="I37" s="48">
        <f t="shared" si="2"/>
        <v>63274</v>
      </c>
      <c r="J37" s="48">
        <f t="shared" si="2"/>
        <v>2104439</v>
      </c>
      <c r="K37" s="48">
        <f t="shared" si="2"/>
        <v>-324354</v>
      </c>
      <c r="L37" s="48">
        <f t="shared" si="2"/>
        <v>-72745</v>
      </c>
      <c r="M37" s="48">
        <f t="shared" si="2"/>
        <v>12291</v>
      </c>
      <c r="N37" s="48">
        <f t="shared" si="2"/>
        <v>-384808</v>
      </c>
      <c r="O37" s="48">
        <f t="shared" si="2"/>
        <v>8197</v>
      </c>
      <c r="P37" s="48">
        <f t="shared" si="2"/>
        <v>38362</v>
      </c>
      <c r="Q37" s="48">
        <f t="shared" si="2"/>
        <v>30951</v>
      </c>
      <c r="R37" s="48">
        <f t="shared" si="2"/>
        <v>77510</v>
      </c>
      <c r="S37" s="48">
        <f t="shared" si="2"/>
        <v>229721</v>
      </c>
      <c r="T37" s="48">
        <f t="shared" si="2"/>
        <v>43546</v>
      </c>
      <c r="U37" s="48">
        <f t="shared" si="2"/>
        <v>46222</v>
      </c>
      <c r="V37" s="48">
        <f t="shared" si="2"/>
        <v>319489</v>
      </c>
      <c r="W37" s="48">
        <f t="shared" si="2"/>
        <v>2116630</v>
      </c>
      <c r="X37" s="48">
        <f>IF(F21=F35,0,X21-X35)</f>
        <v>2886884</v>
      </c>
      <c r="Y37" s="48">
        <f t="shared" si="2"/>
        <v>-770254</v>
      </c>
      <c r="Z37" s="49">
        <f>+IF(X37&lt;&gt;0,+(Y37/X37)*100,0)</f>
        <v>-26.681155183235628</v>
      </c>
      <c r="AA37" s="46">
        <f>+AA21-AA35</f>
        <v>2886884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56612611</v>
      </c>
      <c r="D41" s="56">
        <f>SUM(D37:D40)</f>
        <v>0</v>
      </c>
      <c r="E41" s="57">
        <f t="shared" si="3"/>
        <v>659536</v>
      </c>
      <c r="F41" s="58">
        <f t="shared" si="3"/>
        <v>2886884</v>
      </c>
      <c r="G41" s="58">
        <f t="shared" si="3"/>
        <v>461826</v>
      </c>
      <c r="H41" s="58">
        <f t="shared" si="3"/>
        <v>1579339</v>
      </c>
      <c r="I41" s="58">
        <f t="shared" si="3"/>
        <v>63274</v>
      </c>
      <c r="J41" s="58">
        <f t="shared" si="3"/>
        <v>2104439</v>
      </c>
      <c r="K41" s="58">
        <f t="shared" si="3"/>
        <v>-324354</v>
      </c>
      <c r="L41" s="58">
        <f t="shared" si="3"/>
        <v>-72745</v>
      </c>
      <c r="M41" s="58">
        <f t="shared" si="3"/>
        <v>12291</v>
      </c>
      <c r="N41" s="58">
        <f t="shared" si="3"/>
        <v>-384808</v>
      </c>
      <c r="O41" s="58">
        <f t="shared" si="3"/>
        <v>8197</v>
      </c>
      <c r="P41" s="58">
        <f t="shared" si="3"/>
        <v>38362</v>
      </c>
      <c r="Q41" s="58">
        <f t="shared" si="3"/>
        <v>30951</v>
      </c>
      <c r="R41" s="58">
        <f t="shared" si="3"/>
        <v>77510</v>
      </c>
      <c r="S41" s="58">
        <f t="shared" si="3"/>
        <v>229721</v>
      </c>
      <c r="T41" s="58">
        <f t="shared" si="3"/>
        <v>43546</v>
      </c>
      <c r="U41" s="58">
        <f t="shared" si="3"/>
        <v>46222</v>
      </c>
      <c r="V41" s="58">
        <f t="shared" si="3"/>
        <v>319489</v>
      </c>
      <c r="W41" s="58">
        <f t="shared" si="3"/>
        <v>2116630</v>
      </c>
      <c r="X41" s="58">
        <f t="shared" si="3"/>
        <v>2886884</v>
      </c>
      <c r="Y41" s="58">
        <f t="shared" si="3"/>
        <v>-770254</v>
      </c>
      <c r="Z41" s="59">
        <f>+IF(X41&lt;&gt;0,+(Y41/X41)*100,0)</f>
        <v>-26.681155183235628</v>
      </c>
      <c r="AA41" s="56">
        <f>SUM(AA37:AA40)</f>
        <v>2886884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56612611</v>
      </c>
      <c r="D43" s="64">
        <f>+D41-D42</f>
        <v>0</v>
      </c>
      <c r="E43" s="65">
        <f t="shared" si="4"/>
        <v>659536</v>
      </c>
      <c r="F43" s="66">
        <f t="shared" si="4"/>
        <v>2886884</v>
      </c>
      <c r="G43" s="66">
        <f t="shared" si="4"/>
        <v>461826</v>
      </c>
      <c r="H43" s="66">
        <f t="shared" si="4"/>
        <v>1579339</v>
      </c>
      <c r="I43" s="66">
        <f t="shared" si="4"/>
        <v>63274</v>
      </c>
      <c r="J43" s="66">
        <f t="shared" si="4"/>
        <v>2104439</v>
      </c>
      <c r="K43" s="66">
        <f t="shared" si="4"/>
        <v>-324354</v>
      </c>
      <c r="L43" s="66">
        <f t="shared" si="4"/>
        <v>-72745</v>
      </c>
      <c r="M43" s="66">
        <f t="shared" si="4"/>
        <v>12291</v>
      </c>
      <c r="N43" s="66">
        <f t="shared" si="4"/>
        <v>-384808</v>
      </c>
      <c r="O43" s="66">
        <f t="shared" si="4"/>
        <v>8197</v>
      </c>
      <c r="P43" s="66">
        <f t="shared" si="4"/>
        <v>38362</v>
      </c>
      <c r="Q43" s="66">
        <f t="shared" si="4"/>
        <v>30951</v>
      </c>
      <c r="R43" s="66">
        <f t="shared" si="4"/>
        <v>77510</v>
      </c>
      <c r="S43" s="66">
        <f t="shared" si="4"/>
        <v>229721</v>
      </c>
      <c r="T43" s="66">
        <f t="shared" si="4"/>
        <v>43546</v>
      </c>
      <c r="U43" s="66">
        <f t="shared" si="4"/>
        <v>46222</v>
      </c>
      <c r="V43" s="66">
        <f t="shared" si="4"/>
        <v>319489</v>
      </c>
      <c r="W43" s="66">
        <f t="shared" si="4"/>
        <v>2116630</v>
      </c>
      <c r="X43" s="66">
        <f t="shared" si="4"/>
        <v>2886884</v>
      </c>
      <c r="Y43" s="66">
        <f t="shared" si="4"/>
        <v>-770254</v>
      </c>
      <c r="Z43" s="67">
        <f>+IF(X43&lt;&gt;0,+(Y43/X43)*100,0)</f>
        <v>-26.681155183235628</v>
      </c>
      <c r="AA43" s="64">
        <f>+AA41-AA42</f>
        <v>2886884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56612611</v>
      </c>
      <c r="D45" s="56">
        <f>SUM(D43:D44)</f>
        <v>0</v>
      </c>
      <c r="E45" s="57">
        <f t="shared" si="5"/>
        <v>659536</v>
      </c>
      <c r="F45" s="58">
        <f t="shared" si="5"/>
        <v>2886884</v>
      </c>
      <c r="G45" s="58">
        <f t="shared" si="5"/>
        <v>461826</v>
      </c>
      <c r="H45" s="58">
        <f t="shared" si="5"/>
        <v>1579339</v>
      </c>
      <c r="I45" s="58">
        <f t="shared" si="5"/>
        <v>63274</v>
      </c>
      <c r="J45" s="58">
        <f t="shared" si="5"/>
        <v>2104439</v>
      </c>
      <c r="K45" s="58">
        <f t="shared" si="5"/>
        <v>-324354</v>
      </c>
      <c r="L45" s="58">
        <f t="shared" si="5"/>
        <v>-72745</v>
      </c>
      <c r="M45" s="58">
        <f t="shared" si="5"/>
        <v>12291</v>
      </c>
      <c r="N45" s="58">
        <f t="shared" si="5"/>
        <v>-384808</v>
      </c>
      <c r="O45" s="58">
        <f t="shared" si="5"/>
        <v>8197</v>
      </c>
      <c r="P45" s="58">
        <f t="shared" si="5"/>
        <v>38362</v>
      </c>
      <c r="Q45" s="58">
        <f t="shared" si="5"/>
        <v>30951</v>
      </c>
      <c r="R45" s="58">
        <f t="shared" si="5"/>
        <v>77510</v>
      </c>
      <c r="S45" s="58">
        <f t="shared" si="5"/>
        <v>229721</v>
      </c>
      <c r="T45" s="58">
        <f t="shared" si="5"/>
        <v>43546</v>
      </c>
      <c r="U45" s="58">
        <f t="shared" si="5"/>
        <v>46222</v>
      </c>
      <c r="V45" s="58">
        <f t="shared" si="5"/>
        <v>319489</v>
      </c>
      <c r="W45" s="58">
        <f t="shared" si="5"/>
        <v>2116630</v>
      </c>
      <c r="X45" s="58">
        <f t="shared" si="5"/>
        <v>2886884</v>
      </c>
      <c r="Y45" s="58">
        <f t="shared" si="5"/>
        <v>-770254</v>
      </c>
      <c r="Z45" s="59">
        <f>+IF(X45&lt;&gt;0,+(Y45/X45)*100,0)</f>
        <v>-26.681155183235628</v>
      </c>
      <c r="AA45" s="56">
        <f>SUM(AA43:AA44)</f>
        <v>2886884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56612611</v>
      </c>
      <c r="D47" s="71">
        <f>SUM(D45:D46)</f>
        <v>0</v>
      </c>
      <c r="E47" s="72">
        <f t="shared" si="6"/>
        <v>659536</v>
      </c>
      <c r="F47" s="73">
        <f t="shared" si="6"/>
        <v>2886884</v>
      </c>
      <c r="G47" s="73">
        <f t="shared" si="6"/>
        <v>461826</v>
      </c>
      <c r="H47" s="74">
        <f t="shared" si="6"/>
        <v>1579339</v>
      </c>
      <c r="I47" s="74">
        <f t="shared" si="6"/>
        <v>63274</v>
      </c>
      <c r="J47" s="74">
        <f t="shared" si="6"/>
        <v>2104439</v>
      </c>
      <c r="K47" s="74">
        <f t="shared" si="6"/>
        <v>-324354</v>
      </c>
      <c r="L47" s="74">
        <f t="shared" si="6"/>
        <v>-72745</v>
      </c>
      <c r="M47" s="73">
        <f t="shared" si="6"/>
        <v>12291</v>
      </c>
      <c r="N47" s="73">
        <f t="shared" si="6"/>
        <v>-384808</v>
      </c>
      <c r="O47" s="74">
        <f t="shared" si="6"/>
        <v>8197</v>
      </c>
      <c r="P47" s="74">
        <f t="shared" si="6"/>
        <v>38362</v>
      </c>
      <c r="Q47" s="74">
        <f t="shared" si="6"/>
        <v>30951</v>
      </c>
      <c r="R47" s="74">
        <f t="shared" si="6"/>
        <v>77510</v>
      </c>
      <c r="S47" s="74">
        <f t="shared" si="6"/>
        <v>229721</v>
      </c>
      <c r="T47" s="73">
        <f t="shared" si="6"/>
        <v>43546</v>
      </c>
      <c r="U47" s="73">
        <f t="shared" si="6"/>
        <v>46222</v>
      </c>
      <c r="V47" s="74">
        <f t="shared" si="6"/>
        <v>319489</v>
      </c>
      <c r="W47" s="74">
        <f t="shared" si="6"/>
        <v>2116630</v>
      </c>
      <c r="X47" s="74">
        <f t="shared" si="6"/>
        <v>2886884</v>
      </c>
      <c r="Y47" s="74">
        <f t="shared" si="6"/>
        <v>-770254</v>
      </c>
      <c r="Z47" s="75">
        <f>+IF(X47&lt;&gt;0,+(Y47/X47)*100,0)</f>
        <v>-26.681155183235628</v>
      </c>
      <c r="AA47" s="76">
        <f>SUM(AA45:AA46)</f>
        <v>2886884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5846375</v>
      </c>
      <c r="D9" s="6"/>
      <c r="E9" s="7">
        <v>9117896</v>
      </c>
      <c r="F9" s="8">
        <v>6386257</v>
      </c>
      <c r="G9" s="8">
        <v>73747</v>
      </c>
      <c r="H9" s="8">
        <v>73258</v>
      </c>
      <c r="I9" s="8">
        <v>73179</v>
      </c>
      <c r="J9" s="8">
        <v>220184</v>
      </c>
      <c r="K9" s="8">
        <v>73823</v>
      </c>
      <c r="L9" s="8">
        <v>75812</v>
      </c>
      <c r="M9" s="8">
        <v>77069</v>
      </c>
      <c r="N9" s="8">
        <v>226704</v>
      </c>
      <c r="O9" s="8">
        <v>77905</v>
      </c>
      <c r="P9" s="8">
        <v>75223</v>
      </c>
      <c r="Q9" s="8">
        <v>531499</v>
      </c>
      <c r="R9" s="8">
        <v>684627</v>
      </c>
      <c r="S9" s="8">
        <v>533571</v>
      </c>
      <c r="T9" s="8">
        <v>533810</v>
      </c>
      <c r="U9" s="8">
        <v>555441</v>
      </c>
      <c r="V9" s="8">
        <v>1622822</v>
      </c>
      <c r="W9" s="8">
        <v>2754337</v>
      </c>
      <c r="X9" s="8">
        <v>6386257</v>
      </c>
      <c r="Y9" s="8">
        <v>-3631920</v>
      </c>
      <c r="Z9" s="2">
        <v>-56.870871310064722</v>
      </c>
      <c r="AA9" s="6">
        <v>6386257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</v>
      </c>
      <c r="F13" s="8">
        <v>1700097</v>
      </c>
      <c r="G13" s="8">
        <v>128757</v>
      </c>
      <c r="H13" s="8">
        <v>130851</v>
      </c>
      <c r="I13" s="8">
        <v>133244</v>
      </c>
      <c r="J13" s="8">
        <v>392852</v>
      </c>
      <c r="K13" s="8">
        <v>134951</v>
      </c>
      <c r="L13" s="8">
        <v>138056</v>
      </c>
      <c r="M13" s="8">
        <v>140339</v>
      </c>
      <c r="N13" s="8">
        <v>413346</v>
      </c>
      <c r="O13" s="8">
        <v>142385</v>
      </c>
      <c r="P13" s="8">
        <v>144604</v>
      </c>
      <c r="Q13" s="8">
        <v>146348</v>
      </c>
      <c r="R13" s="8">
        <v>433337</v>
      </c>
      <c r="S13" s="8">
        <v>147743</v>
      </c>
      <c r="T13" s="8">
        <v>149828</v>
      </c>
      <c r="U13" s="8">
        <v>149218</v>
      </c>
      <c r="V13" s="8">
        <v>446789</v>
      </c>
      <c r="W13" s="8">
        <v>1686324</v>
      </c>
      <c r="X13" s="8">
        <v>1700097</v>
      </c>
      <c r="Y13" s="8">
        <v>-13773</v>
      </c>
      <c r="Z13" s="2">
        <v>-0.81013024550952095</v>
      </c>
      <c r="AA13" s="6">
        <v>1700097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5846375</v>
      </c>
      <c r="D21" s="33">
        <f t="shared" si="0"/>
        <v>0</v>
      </c>
      <c r="E21" s="34">
        <f t="shared" si="0"/>
        <v>9117897</v>
      </c>
      <c r="F21" s="35">
        <f t="shared" si="0"/>
        <v>8086354</v>
      </c>
      <c r="G21" s="35">
        <f t="shared" si="0"/>
        <v>202504</v>
      </c>
      <c r="H21" s="35">
        <f t="shared" si="0"/>
        <v>204109</v>
      </c>
      <c r="I21" s="35">
        <f t="shared" si="0"/>
        <v>206423</v>
      </c>
      <c r="J21" s="35">
        <f t="shared" si="0"/>
        <v>613036</v>
      </c>
      <c r="K21" s="35">
        <f t="shared" si="0"/>
        <v>208774</v>
      </c>
      <c r="L21" s="35">
        <f t="shared" si="0"/>
        <v>213868</v>
      </c>
      <c r="M21" s="35">
        <f t="shared" si="0"/>
        <v>217408</v>
      </c>
      <c r="N21" s="35">
        <f t="shared" si="0"/>
        <v>640050</v>
      </c>
      <c r="O21" s="35">
        <f t="shared" si="0"/>
        <v>220290</v>
      </c>
      <c r="P21" s="35">
        <f t="shared" si="0"/>
        <v>219827</v>
      </c>
      <c r="Q21" s="35">
        <f t="shared" si="0"/>
        <v>677847</v>
      </c>
      <c r="R21" s="35">
        <f t="shared" si="0"/>
        <v>1117964</v>
      </c>
      <c r="S21" s="35">
        <f t="shared" si="0"/>
        <v>681314</v>
      </c>
      <c r="T21" s="35">
        <f t="shared" si="0"/>
        <v>683638</v>
      </c>
      <c r="U21" s="35">
        <f t="shared" si="0"/>
        <v>704659</v>
      </c>
      <c r="V21" s="35">
        <f t="shared" si="0"/>
        <v>2069611</v>
      </c>
      <c r="W21" s="35">
        <f t="shared" si="0"/>
        <v>4440661</v>
      </c>
      <c r="X21" s="35">
        <f t="shared" si="0"/>
        <v>8086354</v>
      </c>
      <c r="Y21" s="35">
        <f t="shared" si="0"/>
        <v>-3645693</v>
      </c>
      <c r="Z21" s="36">
        <f>+IF(X21&lt;&gt;0,+(Y21/X21)*100,0)</f>
        <v>-45.084509038313186</v>
      </c>
      <c r="AA21" s="33">
        <f>SUM(AA5:AA20)</f>
        <v>8086354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1516516</v>
      </c>
      <c r="D24" s="6"/>
      <c r="E24" s="7">
        <v>2062552</v>
      </c>
      <c r="F24" s="8">
        <v>1874263</v>
      </c>
      <c r="G24" s="8">
        <v>146242</v>
      </c>
      <c r="H24" s="8">
        <v>129207</v>
      </c>
      <c r="I24" s="8">
        <v>147224</v>
      </c>
      <c r="J24" s="8">
        <v>422673</v>
      </c>
      <c r="K24" s="8">
        <v>153565</v>
      </c>
      <c r="L24" s="8">
        <v>184726</v>
      </c>
      <c r="M24" s="8">
        <v>176163</v>
      </c>
      <c r="N24" s="8">
        <v>514454</v>
      </c>
      <c r="O24" s="8"/>
      <c r="P24" s="8">
        <v>204562</v>
      </c>
      <c r="Q24" s="8"/>
      <c r="R24" s="8">
        <v>204562</v>
      </c>
      <c r="S24" s="8"/>
      <c r="T24" s="8"/>
      <c r="U24" s="8"/>
      <c r="V24" s="8"/>
      <c r="W24" s="8">
        <v>1141689</v>
      </c>
      <c r="X24" s="8">
        <v>1874263</v>
      </c>
      <c r="Y24" s="8">
        <v>-732574</v>
      </c>
      <c r="Z24" s="2">
        <v>-39.085976727919189</v>
      </c>
      <c r="AA24" s="6">
        <v>1874263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1856445</v>
      </c>
      <c r="D26" s="6"/>
      <c r="E26" s="7">
        <v>-1662042</v>
      </c>
      <c r="F26" s="8">
        <v>1662043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1662043</v>
      </c>
      <c r="Y26" s="8">
        <v>-1662043</v>
      </c>
      <c r="Z26" s="2">
        <v>-100</v>
      </c>
      <c r="AA26" s="6">
        <v>1662043</v>
      </c>
    </row>
    <row r="27" spans="1:27" x14ac:dyDescent="0.25">
      <c r="A27" s="25" t="s">
        <v>53</v>
      </c>
      <c r="B27" s="24" t="s">
        <v>32</v>
      </c>
      <c r="C27" s="6">
        <v>363910</v>
      </c>
      <c r="D27" s="6"/>
      <c r="E27" s="7">
        <v>515449</v>
      </c>
      <c r="F27" s="8">
        <v>515449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515449</v>
      </c>
      <c r="Y27" s="8">
        <v>-515449</v>
      </c>
      <c r="Z27" s="2">
        <v>-100</v>
      </c>
      <c r="AA27" s="6">
        <v>515449</v>
      </c>
    </row>
    <row r="28" spans="1:27" x14ac:dyDescent="0.25">
      <c r="A28" s="25" t="s">
        <v>54</v>
      </c>
      <c r="B28" s="24" t="s">
        <v>32</v>
      </c>
      <c r="C28" s="6">
        <v>1164274</v>
      </c>
      <c r="D28" s="6"/>
      <c r="E28" s="7">
        <v>1326436</v>
      </c>
      <c r="F28" s="8">
        <v>1326436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1326436</v>
      </c>
      <c r="Y28" s="8">
        <v>-1326436</v>
      </c>
      <c r="Z28" s="2">
        <v>-100</v>
      </c>
      <c r="AA28" s="6">
        <v>1326436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110696</v>
      </c>
      <c r="D30" s="6"/>
      <c r="E30" s="7">
        <v>280004</v>
      </c>
      <c r="F30" s="8">
        <v>63000</v>
      </c>
      <c r="G30" s="8">
        <v>130</v>
      </c>
      <c r="H30" s="8">
        <v>175</v>
      </c>
      <c r="I30" s="8">
        <v>281</v>
      </c>
      <c r="J30" s="8">
        <v>586</v>
      </c>
      <c r="K30" s="8">
        <v>2439</v>
      </c>
      <c r="L30" s="8">
        <v>9423</v>
      </c>
      <c r="M30" s="8"/>
      <c r="N30" s="8">
        <v>11862</v>
      </c>
      <c r="O30" s="8">
        <v>1469</v>
      </c>
      <c r="P30" s="8">
        <v>1591</v>
      </c>
      <c r="Q30" s="8"/>
      <c r="R30" s="8">
        <v>3060</v>
      </c>
      <c r="S30" s="8">
        <v>3691</v>
      </c>
      <c r="T30" s="8"/>
      <c r="U30" s="8">
        <v>8216</v>
      </c>
      <c r="V30" s="8">
        <v>11907</v>
      </c>
      <c r="W30" s="8">
        <v>27415</v>
      </c>
      <c r="X30" s="8">
        <v>63000</v>
      </c>
      <c r="Y30" s="8">
        <v>-35585</v>
      </c>
      <c r="Z30" s="2">
        <v>-56.484126984126981</v>
      </c>
      <c r="AA30" s="6">
        <v>63000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11069</v>
      </c>
      <c r="F31" s="8">
        <v>11069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11069</v>
      </c>
      <c r="Y31" s="8">
        <v>-11069</v>
      </c>
      <c r="Z31" s="2">
        <v>-100</v>
      </c>
      <c r="AA31" s="6">
        <v>11069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208998</v>
      </c>
      <c r="D33" s="6"/>
      <c r="E33" s="7">
        <v>649493</v>
      </c>
      <c r="F33" s="8">
        <v>332500</v>
      </c>
      <c r="G33" s="8">
        <v>27008</v>
      </c>
      <c r="H33" s="8">
        <v>65785</v>
      </c>
      <c r="I33" s="8">
        <v>11339</v>
      </c>
      <c r="J33" s="8">
        <v>104132</v>
      </c>
      <c r="K33" s="8">
        <v>27198</v>
      </c>
      <c r="L33" s="8">
        <v>15835</v>
      </c>
      <c r="M33" s="8">
        <v>18888</v>
      </c>
      <c r="N33" s="8">
        <v>61921</v>
      </c>
      <c r="O33" s="8">
        <v>52821</v>
      </c>
      <c r="P33" s="8">
        <v>23236</v>
      </c>
      <c r="Q33" s="8">
        <v>17882</v>
      </c>
      <c r="R33" s="8">
        <v>93939</v>
      </c>
      <c r="S33" s="8"/>
      <c r="T33" s="8">
        <v>23833</v>
      </c>
      <c r="U33" s="8">
        <v>24361</v>
      </c>
      <c r="V33" s="8">
        <v>48194</v>
      </c>
      <c r="W33" s="8">
        <v>308186</v>
      </c>
      <c r="X33" s="8">
        <v>332500</v>
      </c>
      <c r="Y33" s="8">
        <v>-24314</v>
      </c>
      <c r="Z33" s="2">
        <v>-7.3124812030075192</v>
      </c>
      <c r="AA33" s="6">
        <v>332500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5220839</v>
      </c>
      <c r="D35" s="33">
        <f>SUM(D24:D34)</f>
        <v>0</v>
      </c>
      <c r="E35" s="34">
        <f t="shared" si="1"/>
        <v>3182961</v>
      </c>
      <c r="F35" s="35">
        <f t="shared" si="1"/>
        <v>5784760</v>
      </c>
      <c r="G35" s="35">
        <f t="shared" si="1"/>
        <v>173380</v>
      </c>
      <c r="H35" s="35">
        <f t="shared" si="1"/>
        <v>195167</v>
      </c>
      <c r="I35" s="35">
        <f t="shared" si="1"/>
        <v>158844</v>
      </c>
      <c r="J35" s="35">
        <f t="shared" si="1"/>
        <v>527391</v>
      </c>
      <c r="K35" s="35">
        <f t="shared" si="1"/>
        <v>183202</v>
      </c>
      <c r="L35" s="35">
        <f t="shared" si="1"/>
        <v>209984</v>
      </c>
      <c r="M35" s="35">
        <f t="shared" si="1"/>
        <v>195051</v>
      </c>
      <c r="N35" s="35">
        <f t="shared" si="1"/>
        <v>588237</v>
      </c>
      <c r="O35" s="35">
        <f t="shared" si="1"/>
        <v>54290</v>
      </c>
      <c r="P35" s="35">
        <f t="shared" si="1"/>
        <v>229389</v>
      </c>
      <c r="Q35" s="35">
        <f t="shared" si="1"/>
        <v>17882</v>
      </c>
      <c r="R35" s="35">
        <f t="shared" si="1"/>
        <v>301561</v>
      </c>
      <c r="S35" s="35">
        <f t="shared" si="1"/>
        <v>3691</v>
      </c>
      <c r="T35" s="35">
        <f t="shared" si="1"/>
        <v>23833</v>
      </c>
      <c r="U35" s="35">
        <f t="shared" si="1"/>
        <v>32577</v>
      </c>
      <c r="V35" s="35">
        <f t="shared" si="1"/>
        <v>60101</v>
      </c>
      <c r="W35" s="35">
        <f t="shared" si="1"/>
        <v>1477290</v>
      </c>
      <c r="X35" s="35">
        <f t="shared" si="1"/>
        <v>5784760</v>
      </c>
      <c r="Y35" s="35">
        <f t="shared" si="1"/>
        <v>-4307470</v>
      </c>
      <c r="Z35" s="36">
        <f>+IF(X35&lt;&gt;0,+(Y35/X35)*100,0)</f>
        <v>-74.462380461765051</v>
      </c>
      <c r="AA35" s="33">
        <f>SUM(AA24:AA34)</f>
        <v>5784760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625536</v>
      </c>
      <c r="D37" s="46">
        <f>+D21-D35</f>
        <v>0</v>
      </c>
      <c r="E37" s="47">
        <f t="shared" si="2"/>
        <v>5934936</v>
      </c>
      <c r="F37" s="48">
        <f t="shared" si="2"/>
        <v>2301594</v>
      </c>
      <c r="G37" s="48">
        <f t="shared" si="2"/>
        <v>29124</v>
      </c>
      <c r="H37" s="48">
        <f t="shared" si="2"/>
        <v>8942</v>
      </c>
      <c r="I37" s="48">
        <f t="shared" si="2"/>
        <v>47579</v>
      </c>
      <c r="J37" s="48">
        <f t="shared" si="2"/>
        <v>85645</v>
      </c>
      <c r="K37" s="48">
        <f t="shared" si="2"/>
        <v>25572</v>
      </c>
      <c r="L37" s="48">
        <f t="shared" si="2"/>
        <v>3884</v>
      </c>
      <c r="M37" s="48">
        <f t="shared" si="2"/>
        <v>22357</v>
      </c>
      <c r="N37" s="48">
        <f t="shared" si="2"/>
        <v>51813</v>
      </c>
      <c r="O37" s="48">
        <f t="shared" si="2"/>
        <v>166000</v>
      </c>
      <c r="P37" s="48">
        <f t="shared" si="2"/>
        <v>-9562</v>
      </c>
      <c r="Q37" s="48">
        <f t="shared" si="2"/>
        <v>659965</v>
      </c>
      <c r="R37" s="48">
        <f t="shared" si="2"/>
        <v>816403</v>
      </c>
      <c r="S37" s="48">
        <f t="shared" si="2"/>
        <v>677623</v>
      </c>
      <c r="T37" s="48">
        <f t="shared" si="2"/>
        <v>659805</v>
      </c>
      <c r="U37" s="48">
        <f t="shared" si="2"/>
        <v>672082</v>
      </c>
      <c r="V37" s="48">
        <f t="shared" si="2"/>
        <v>2009510</v>
      </c>
      <c r="W37" s="48">
        <f t="shared" si="2"/>
        <v>2963371</v>
      </c>
      <c r="X37" s="48">
        <f>IF(F21=F35,0,X21-X35)</f>
        <v>2301594</v>
      </c>
      <c r="Y37" s="48">
        <f t="shared" si="2"/>
        <v>661777</v>
      </c>
      <c r="Z37" s="49">
        <f>+IF(X37&lt;&gt;0,+(Y37/X37)*100,0)</f>
        <v>28.752985974068405</v>
      </c>
      <c r="AA37" s="46">
        <f>+AA21-AA35</f>
        <v>2301594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625536</v>
      </c>
      <c r="D41" s="56">
        <f>SUM(D37:D40)</f>
        <v>0</v>
      </c>
      <c r="E41" s="57">
        <f t="shared" si="3"/>
        <v>5934936</v>
      </c>
      <c r="F41" s="58">
        <f t="shared" si="3"/>
        <v>2301594</v>
      </c>
      <c r="G41" s="58">
        <f t="shared" si="3"/>
        <v>29124</v>
      </c>
      <c r="H41" s="58">
        <f t="shared" si="3"/>
        <v>8942</v>
      </c>
      <c r="I41" s="58">
        <f t="shared" si="3"/>
        <v>47579</v>
      </c>
      <c r="J41" s="58">
        <f t="shared" si="3"/>
        <v>85645</v>
      </c>
      <c r="K41" s="58">
        <f t="shared" si="3"/>
        <v>25572</v>
      </c>
      <c r="L41" s="58">
        <f t="shared" si="3"/>
        <v>3884</v>
      </c>
      <c r="M41" s="58">
        <f t="shared" si="3"/>
        <v>22357</v>
      </c>
      <c r="N41" s="58">
        <f t="shared" si="3"/>
        <v>51813</v>
      </c>
      <c r="O41" s="58">
        <f t="shared" si="3"/>
        <v>166000</v>
      </c>
      <c r="P41" s="58">
        <f t="shared" si="3"/>
        <v>-9562</v>
      </c>
      <c r="Q41" s="58">
        <f t="shared" si="3"/>
        <v>659965</v>
      </c>
      <c r="R41" s="58">
        <f t="shared" si="3"/>
        <v>816403</v>
      </c>
      <c r="S41" s="58">
        <f t="shared" si="3"/>
        <v>677623</v>
      </c>
      <c r="T41" s="58">
        <f t="shared" si="3"/>
        <v>659805</v>
      </c>
      <c r="U41" s="58">
        <f t="shared" si="3"/>
        <v>672082</v>
      </c>
      <c r="V41" s="58">
        <f t="shared" si="3"/>
        <v>2009510</v>
      </c>
      <c r="W41" s="58">
        <f t="shared" si="3"/>
        <v>2963371</v>
      </c>
      <c r="X41" s="58">
        <f t="shared" si="3"/>
        <v>2301594</v>
      </c>
      <c r="Y41" s="58">
        <f t="shared" si="3"/>
        <v>661777</v>
      </c>
      <c r="Z41" s="59">
        <f>+IF(X41&lt;&gt;0,+(Y41/X41)*100,0)</f>
        <v>28.752985974068405</v>
      </c>
      <c r="AA41" s="56">
        <f>SUM(AA37:AA40)</f>
        <v>2301594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625536</v>
      </c>
      <c r="D43" s="64">
        <f>+D41-D42</f>
        <v>0</v>
      </c>
      <c r="E43" s="65">
        <f t="shared" si="4"/>
        <v>5934936</v>
      </c>
      <c r="F43" s="66">
        <f t="shared" si="4"/>
        <v>2301594</v>
      </c>
      <c r="G43" s="66">
        <f t="shared" si="4"/>
        <v>29124</v>
      </c>
      <c r="H43" s="66">
        <f t="shared" si="4"/>
        <v>8942</v>
      </c>
      <c r="I43" s="66">
        <f t="shared" si="4"/>
        <v>47579</v>
      </c>
      <c r="J43" s="66">
        <f t="shared" si="4"/>
        <v>85645</v>
      </c>
      <c r="K43" s="66">
        <f t="shared" si="4"/>
        <v>25572</v>
      </c>
      <c r="L43" s="66">
        <f t="shared" si="4"/>
        <v>3884</v>
      </c>
      <c r="M43" s="66">
        <f t="shared" si="4"/>
        <v>22357</v>
      </c>
      <c r="N43" s="66">
        <f t="shared" si="4"/>
        <v>51813</v>
      </c>
      <c r="O43" s="66">
        <f t="shared" si="4"/>
        <v>166000</v>
      </c>
      <c r="P43" s="66">
        <f t="shared" si="4"/>
        <v>-9562</v>
      </c>
      <c r="Q43" s="66">
        <f t="shared" si="4"/>
        <v>659965</v>
      </c>
      <c r="R43" s="66">
        <f t="shared" si="4"/>
        <v>816403</v>
      </c>
      <c r="S43" s="66">
        <f t="shared" si="4"/>
        <v>677623</v>
      </c>
      <c r="T43" s="66">
        <f t="shared" si="4"/>
        <v>659805</v>
      </c>
      <c r="U43" s="66">
        <f t="shared" si="4"/>
        <v>672082</v>
      </c>
      <c r="V43" s="66">
        <f t="shared" si="4"/>
        <v>2009510</v>
      </c>
      <c r="W43" s="66">
        <f t="shared" si="4"/>
        <v>2963371</v>
      </c>
      <c r="X43" s="66">
        <f t="shared" si="4"/>
        <v>2301594</v>
      </c>
      <c r="Y43" s="66">
        <f t="shared" si="4"/>
        <v>661777</v>
      </c>
      <c r="Z43" s="67">
        <f>+IF(X43&lt;&gt;0,+(Y43/X43)*100,0)</f>
        <v>28.752985974068405</v>
      </c>
      <c r="AA43" s="64">
        <f>+AA41-AA42</f>
        <v>2301594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625536</v>
      </c>
      <c r="D45" s="56">
        <f>SUM(D43:D44)</f>
        <v>0</v>
      </c>
      <c r="E45" s="57">
        <f t="shared" si="5"/>
        <v>5934936</v>
      </c>
      <c r="F45" s="58">
        <f t="shared" si="5"/>
        <v>2301594</v>
      </c>
      <c r="G45" s="58">
        <f t="shared" si="5"/>
        <v>29124</v>
      </c>
      <c r="H45" s="58">
        <f t="shared" si="5"/>
        <v>8942</v>
      </c>
      <c r="I45" s="58">
        <f t="shared" si="5"/>
        <v>47579</v>
      </c>
      <c r="J45" s="58">
        <f t="shared" si="5"/>
        <v>85645</v>
      </c>
      <c r="K45" s="58">
        <f t="shared" si="5"/>
        <v>25572</v>
      </c>
      <c r="L45" s="58">
        <f t="shared" si="5"/>
        <v>3884</v>
      </c>
      <c r="M45" s="58">
        <f t="shared" si="5"/>
        <v>22357</v>
      </c>
      <c r="N45" s="58">
        <f t="shared" si="5"/>
        <v>51813</v>
      </c>
      <c r="O45" s="58">
        <f t="shared" si="5"/>
        <v>166000</v>
      </c>
      <c r="P45" s="58">
        <f t="shared" si="5"/>
        <v>-9562</v>
      </c>
      <c r="Q45" s="58">
        <f t="shared" si="5"/>
        <v>659965</v>
      </c>
      <c r="R45" s="58">
        <f t="shared" si="5"/>
        <v>816403</v>
      </c>
      <c r="S45" s="58">
        <f t="shared" si="5"/>
        <v>677623</v>
      </c>
      <c r="T45" s="58">
        <f t="shared" si="5"/>
        <v>659805</v>
      </c>
      <c r="U45" s="58">
        <f t="shared" si="5"/>
        <v>672082</v>
      </c>
      <c r="V45" s="58">
        <f t="shared" si="5"/>
        <v>2009510</v>
      </c>
      <c r="W45" s="58">
        <f t="shared" si="5"/>
        <v>2963371</v>
      </c>
      <c r="X45" s="58">
        <f t="shared" si="5"/>
        <v>2301594</v>
      </c>
      <c r="Y45" s="58">
        <f t="shared" si="5"/>
        <v>661777</v>
      </c>
      <c r="Z45" s="59">
        <f>+IF(X45&lt;&gt;0,+(Y45/X45)*100,0)</f>
        <v>28.752985974068405</v>
      </c>
      <c r="AA45" s="56">
        <f>SUM(AA43:AA44)</f>
        <v>2301594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625536</v>
      </c>
      <c r="D47" s="71">
        <f>SUM(D45:D46)</f>
        <v>0</v>
      </c>
      <c r="E47" s="72">
        <f t="shared" si="6"/>
        <v>5934936</v>
      </c>
      <c r="F47" s="73">
        <f t="shared" si="6"/>
        <v>2301594</v>
      </c>
      <c r="G47" s="73">
        <f t="shared" si="6"/>
        <v>29124</v>
      </c>
      <c r="H47" s="74">
        <f t="shared" si="6"/>
        <v>8942</v>
      </c>
      <c r="I47" s="74">
        <f t="shared" si="6"/>
        <v>47579</v>
      </c>
      <c r="J47" s="74">
        <f t="shared" si="6"/>
        <v>85645</v>
      </c>
      <c r="K47" s="74">
        <f t="shared" si="6"/>
        <v>25572</v>
      </c>
      <c r="L47" s="74">
        <f t="shared" si="6"/>
        <v>3884</v>
      </c>
      <c r="M47" s="73">
        <f t="shared" si="6"/>
        <v>22357</v>
      </c>
      <c r="N47" s="73">
        <f t="shared" si="6"/>
        <v>51813</v>
      </c>
      <c r="O47" s="74">
        <f t="shared" si="6"/>
        <v>166000</v>
      </c>
      <c r="P47" s="74">
        <f t="shared" si="6"/>
        <v>-9562</v>
      </c>
      <c r="Q47" s="74">
        <f t="shared" si="6"/>
        <v>659965</v>
      </c>
      <c r="R47" s="74">
        <f t="shared" si="6"/>
        <v>816403</v>
      </c>
      <c r="S47" s="74">
        <f t="shared" si="6"/>
        <v>677623</v>
      </c>
      <c r="T47" s="73">
        <f t="shared" si="6"/>
        <v>659805</v>
      </c>
      <c r="U47" s="73">
        <f t="shared" si="6"/>
        <v>672082</v>
      </c>
      <c r="V47" s="74">
        <f t="shared" si="6"/>
        <v>2009510</v>
      </c>
      <c r="W47" s="74">
        <f t="shared" si="6"/>
        <v>2963371</v>
      </c>
      <c r="X47" s="74">
        <f t="shared" si="6"/>
        <v>2301594</v>
      </c>
      <c r="Y47" s="74">
        <f t="shared" si="6"/>
        <v>661777</v>
      </c>
      <c r="Z47" s="75">
        <f>+IF(X47&lt;&gt;0,+(Y47/X47)*100,0)</f>
        <v>28.752985974068405</v>
      </c>
      <c r="AA47" s="76">
        <f>SUM(AA45:AA46)</f>
        <v>2301594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3359637</v>
      </c>
      <c r="D9" s="6"/>
      <c r="E9" s="7">
        <v>10080564</v>
      </c>
      <c r="F9" s="8">
        <v>10080564</v>
      </c>
      <c r="G9" s="8">
        <v>965049</v>
      </c>
      <c r="H9" s="8"/>
      <c r="I9" s="8"/>
      <c r="J9" s="8">
        <v>965049</v>
      </c>
      <c r="K9" s="8">
        <v>481125</v>
      </c>
      <c r="L9" s="8">
        <v>467931</v>
      </c>
      <c r="M9" s="8">
        <v>468640</v>
      </c>
      <c r="N9" s="8">
        <v>1417696</v>
      </c>
      <c r="O9" s="8">
        <v>480332</v>
      </c>
      <c r="P9" s="8">
        <v>443490</v>
      </c>
      <c r="Q9" s="8">
        <v>476808</v>
      </c>
      <c r="R9" s="8">
        <v>1400630</v>
      </c>
      <c r="S9" s="8">
        <v>476402</v>
      </c>
      <c r="T9" s="8"/>
      <c r="U9" s="8">
        <v>502360</v>
      </c>
      <c r="V9" s="8">
        <v>978762</v>
      </c>
      <c r="W9" s="8">
        <v>4762137</v>
      </c>
      <c r="X9" s="8">
        <v>10080564</v>
      </c>
      <c r="Y9" s="8">
        <v>-5318427</v>
      </c>
      <c r="Z9" s="2">
        <v>-52.759220615037016</v>
      </c>
      <c r="AA9" s="6">
        <v>10080564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852859</v>
      </c>
      <c r="D13" s="6"/>
      <c r="E13" s="7">
        <v>1609810</v>
      </c>
      <c r="F13" s="8">
        <v>2480000</v>
      </c>
      <c r="G13" s="8">
        <v>223010</v>
      </c>
      <c r="H13" s="8"/>
      <c r="I13" s="8"/>
      <c r="J13" s="8">
        <v>223010</v>
      </c>
      <c r="K13" s="8">
        <v>122425</v>
      </c>
      <c r="L13" s="8">
        <v>124091</v>
      </c>
      <c r="M13" s="8">
        <v>130466</v>
      </c>
      <c r="N13" s="8">
        <v>376982</v>
      </c>
      <c r="O13" s="8">
        <v>132477</v>
      </c>
      <c r="P13" s="8">
        <v>133965</v>
      </c>
      <c r="Q13" s="8">
        <v>136075</v>
      </c>
      <c r="R13" s="8">
        <v>402517</v>
      </c>
      <c r="S13" s="8">
        <v>146140</v>
      </c>
      <c r="T13" s="8"/>
      <c r="U13" s="8">
        <v>158229</v>
      </c>
      <c r="V13" s="8">
        <v>304369</v>
      </c>
      <c r="W13" s="8">
        <v>1306878</v>
      </c>
      <c r="X13" s="8">
        <v>2480000</v>
      </c>
      <c r="Y13" s="8">
        <v>-1173122</v>
      </c>
      <c r="Z13" s="2">
        <v>-47.303306451612904</v>
      </c>
      <c r="AA13" s="6">
        <v>2480000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</v>
      </c>
      <c r="Y19" s="26">
        <v>-12</v>
      </c>
      <c r="Z19" s="27">
        <v>-100</v>
      </c>
      <c r="AA19" s="28">
        <v>12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4212496</v>
      </c>
      <c r="D21" s="33">
        <f t="shared" si="0"/>
        <v>0</v>
      </c>
      <c r="E21" s="34">
        <f t="shared" si="0"/>
        <v>11690386</v>
      </c>
      <c r="F21" s="35">
        <f t="shared" si="0"/>
        <v>12560576</v>
      </c>
      <c r="G21" s="35">
        <f t="shared" si="0"/>
        <v>1188059</v>
      </c>
      <c r="H21" s="35">
        <f t="shared" si="0"/>
        <v>0</v>
      </c>
      <c r="I21" s="35">
        <f t="shared" si="0"/>
        <v>0</v>
      </c>
      <c r="J21" s="35">
        <f t="shared" si="0"/>
        <v>1188059</v>
      </c>
      <c r="K21" s="35">
        <f t="shared" si="0"/>
        <v>603550</v>
      </c>
      <c r="L21" s="35">
        <f t="shared" si="0"/>
        <v>592022</v>
      </c>
      <c r="M21" s="35">
        <f t="shared" si="0"/>
        <v>599106</v>
      </c>
      <c r="N21" s="35">
        <f t="shared" si="0"/>
        <v>1794678</v>
      </c>
      <c r="O21" s="35">
        <f t="shared" si="0"/>
        <v>612809</v>
      </c>
      <c r="P21" s="35">
        <f t="shared" si="0"/>
        <v>577455</v>
      </c>
      <c r="Q21" s="35">
        <f t="shared" si="0"/>
        <v>612883</v>
      </c>
      <c r="R21" s="35">
        <f t="shared" si="0"/>
        <v>1803147</v>
      </c>
      <c r="S21" s="35">
        <f t="shared" si="0"/>
        <v>622542</v>
      </c>
      <c r="T21" s="35">
        <f t="shared" si="0"/>
        <v>0</v>
      </c>
      <c r="U21" s="35">
        <f t="shared" si="0"/>
        <v>660589</v>
      </c>
      <c r="V21" s="35">
        <f t="shared" si="0"/>
        <v>1283131</v>
      </c>
      <c r="W21" s="35">
        <f t="shared" si="0"/>
        <v>6069015</v>
      </c>
      <c r="X21" s="35">
        <f t="shared" si="0"/>
        <v>12560576</v>
      </c>
      <c r="Y21" s="35">
        <f t="shared" si="0"/>
        <v>-6491561</v>
      </c>
      <c r="Z21" s="36">
        <f>+IF(X21&lt;&gt;0,+(Y21/X21)*100,0)</f>
        <v>-51.682032734804515</v>
      </c>
      <c r="AA21" s="33">
        <f>SUM(AA5:AA20)</f>
        <v>12560576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5640290</v>
      </c>
      <c r="D24" s="6"/>
      <c r="E24" s="7">
        <v>14507348</v>
      </c>
      <c r="F24" s="8">
        <v>14507348</v>
      </c>
      <c r="G24" s="8">
        <v>1683905</v>
      </c>
      <c r="H24" s="8">
        <v>803323</v>
      </c>
      <c r="I24" s="8">
        <v>1551668</v>
      </c>
      <c r="J24" s="8">
        <v>4038896</v>
      </c>
      <c r="K24" s="8">
        <v>869027</v>
      </c>
      <c r="L24" s="8">
        <v>1476355</v>
      </c>
      <c r="M24" s="8">
        <v>873800</v>
      </c>
      <c r="N24" s="8">
        <v>3219182</v>
      </c>
      <c r="O24" s="8">
        <v>806800</v>
      </c>
      <c r="P24" s="8">
        <v>1696470</v>
      </c>
      <c r="Q24" s="8">
        <v>833391</v>
      </c>
      <c r="R24" s="8">
        <v>3336661</v>
      </c>
      <c r="S24" s="8">
        <v>1023742</v>
      </c>
      <c r="T24" s="8">
        <v>838353</v>
      </c>
      <c r="U24" s="8">
        <v>884371</v>
      </c>
      <c r="V24" s="8">
        <v>2746466</v>
      </c>
      <c r="W24" s="8">
        <v>13341205</v>
      </c>
      <c r="X24" s="8">
        <v>14507348</v>
      </c>
      <c r="Y24" s="8">
        <v>-1166143</v>
      </c>
      <c r="Z24" s="2">
        <v>-8.0382920434527385</v>
      </c>
      <c r="AA24" s="6">
        <v>14507348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935</v>
      </c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>
        <v>311</v>
      </c>
      <c r="P26" s="8"/>
      <c r="Q26" s="8"/>
      <c r="R26" s="8">
        <v>311</v>
      </c>
      <c r="S26" s="8"/>
      <c r="T26" s="8"/>
      <c r="U26" s="8"/>
      <c r="V26" s="8"/>
      <c r="W26" s="8">
        <v>311</v>
      </c>
      <c r="X26" s="8">
        <v>1</v>
      </c>
      <c r="Y26" s="8">
        <v>310</v>
      </c>
      <c r="Z26" s="2">
        <v>31000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155080</v>
      </c>
      <c r="D30" s="6"/>
      <c r="E30" s="7"/>
      <c r="F30" s="8">
        <v>500000</v>
      </c>
      <c r="G30" s="8"/>
      <c r="H30" s="8"/>
      <c r="I30" s="8"/>
      <c r="J30" s="8"/>
      <c r="K30" s="8"/>
      <c r="L30" s="8">
        <v>8889</v>
      </c>
      <c r="M30" s="8">
        <v>83001</v>
      </c>
      <c r="N30" s="8">
        <v>91890</v>
      </c>
      <c r="O30" s="8"/>
      <c r="P30" s="8">
        <v>103892</v>
      </c>
      <c r="Q30" s="8">
        <v>65118</v>
      </c>
      <c r="R30" s="8">
        <v>169010</v>
      </c>
      <c r="S30" s="8">
        <v>33578</v>
      </c>
      <c r="T30" s="8">
        <v>43840</v>
      </c>
      <c r="U30" s="8">
        <v>35975</v>
      </c>
      <c r="V30" s="8">
        <v>113393</v>
      </c>
      <c r="W30" s="8">
        <v>374293</v>
      </c>
      <c r="X30" s="8">
        <v>500000</v>
      </c>
      <c r="Y30" s="8">
        <v>-125707</v>
      </c>
      <c r="Z30" s="2">
        <v>-25.141400000000004</v>
      </c>
      <c r="AA30" s="6">
        <v>500000</v>
      </c>
    </row>
    <row r="31" spans="1:27" x14ac:dyDescent="0.25">
      <c r="A31" s="25" t="s">
        <v>57</v>
      </c>
      <c r="B31" s="24" t="s">
        <v>32</v>
      </c>
      <c r="C31" s="6">
        <v>7264786</v>
      </c>
      <c r="D31" s="6"/>
      <c r="E31" s="7">
        <v>475000</v>
      </c>
      <c r="F31" s="8">
        <v>12104000</v>
      </c>
      <c r="G31" s="8"/>
      <c r="H31" s="8"/>
      <c r="I31" s="8"/>
      <c r="J31" s="8"/>
      <c r="K31" s="8"/>
      <c r="L31" s="8">
        <v>4072074</v>
      </c>
      <c r="M31" s="8">
        <v>582344</v>
      </c>
      <c r="N31" s="8">
        <v>4654418</v>
      </c>
      <c r="O31" s="8"/>
      <c r="P31" s="8">
        <v>1073958</v>
      </c>
      <c r="Q31" s="8">
        <v>696506</v>
      </c>
      <c r="R31" s="8">
        <v>1770464</v>
      </c>
      <c r="S31" s="8"/>
      <c r="T31" s="8">
        <v>513624</v>
      </c>
      <c r="U31" s="8">
        <v>415799</v>
      </c>
      <c r="V31" s="8">
        <v>929423</v>
      </c>
      <c r="W31" s="8">
        <v>7354305</v>
      </c>
      <c r="X31" s="8">
        <v>12104000</v>
      </c>
      <c r="Y31" s="8">
        <v>-4749695</v>
      </c>
      <c r="Z31" s="2">
        <v>-39.240705551883678</v>
      </c>
      <c r="AA31" s="6">
        <v>12104000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201960</v>
      </c>
      <c r="D33" s="6"/>
      <c r="E33" s="7">
        <v>352396</v>
      </c>
      <c r="F33" s="8">
        <v>365996</v>
      </c>
      <c r="G33" s="8">
        <v>30936</v>
      </c>
      <c r="H33" s="8">
        <v>6894</v>
      </c>
      <c r="I33" s="8">
        <v>13235</v>
      </c>
      <c r="J33" s="8">
        <v>51065</v>
      </c>
      <c r="K33" s="8">
        <v>7391</v>
      </c>
      <c r="L33" s="8">
        <v>72663</v>
      </c>
      <c r="M33" s="8">
        <v>22430</v>
      </c>
      <c r="N33" s="8">
        <v>102484</v>
      </c>
      <c r="O33" s="8">
        <v>6838</v>
      </c>
      <c r="P33" s="8">
        <v>14429</v>
      </c>
      <c r="Q33" s="8">
        <v>37001</v>
      </c>
      <c r="R33" s="8">
        <v>58268</v>
      </c>
      <c r="S33" s="8">
        <v>8961</v>
      </c>
      <c r="T33" s="8">
        <v>21182</v>
      </c>
      <c r="U33" s="8">
        <v>24645</v>
      </c>
      <c r="V33" s="8">
        <v>54788</v>
      </c>
      <c r="W33" s="8">
        <v>266605</v>
      </c>
      <c r="X33" s="8">
        <v>365996</v>
      </c>
      <c r="Y33" s="8">
        <v>-99391</v>
      </c>
      <c r="Z33" s="2">
        <v>-27.156307719210044</v>
      </c>
      <c r="AA33" s="6">
        <v>365996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13263051</v>
      </c>
      <c r="D35" s="33">
        <f>SUM(D24:D34)</f>
        <v>0</v>
      </c>
      <c r="E35" s="34">
        <f t="shared" si="1"/>
        <v>15334745</v>
      </c>
      <c r="F35" s="35">
        <f t="shared" si="1"/>
        <v>27477345</v>
      </c>
      <c r="G35" s="35">
        <f t="shared" si="1"/>
        <v>1714841</v>
      </c>
      <c r="H35" s="35">
        <f t="shared" si="1"/>
        <v>810217</v>
      </c>
      <c r="I35" s="35">
        <f t="shared" si="1"/>
        <v>1564903</v>
      </c>
      <c r="J35" s="35">
        <f t="shared" si="1"/>
        <v>4089961</v>
      </c>
      <c r="K35" s="35">
        <f t="shared" si="1"/>
        <v>876418</v>
      </c>
      <c r="L35" s="35">
        <f t="shared" si="1"/>
        <v>5629981</v>
      </c>
      <c r="M35" s="35">
        <f t="shared" si="1"/>
        <v>1561575</v>
      </c>
      <c r="N35" s="35">
        <f t="shared" si="1"/>
        <v>8067974</v>
      </c>
      <c r="O35" s="35">
        <f t="shared" si="1"/>
        <v>813949</v>
      </c>
      <c r="P35" s="35">
        <f t="shared" si="1"/>
        <v>2888749</v>
      </c>
      <c r="Q35" s="35">
        <f t="shared" si="1"/>
        <v>1632016</v>
      </c>
      <c r="R35" s="35">
        <f t="shared" si="1"/>
        <v>5334714</v>
      </c>
      <c r="S35" s="35">
        <f t="shared" si="1"/>
        <v>1066281</v>
      </c>
      <c r="T35" s="35">
        <f t="shared" si="1"/>
        <v>1416999</v>
      </c>
      <c r="U35" s="35">
        <f t="shared" si="1"/>
        <v>1360790</v>
      </c>
      <c r="V35" s="35">
        <f t="shared" si="1"/>
        <v>3844070</v>
      </c>
      <c r="W35" s="35">
        <f t="shared" si="1"/>
        <v>21336719</v>
      </c>
      <c r="X35" s="35">
        <f t="shared" si="1"/>
        <v>27477345</v>
      </c>
      <c r="Y35" s="35">
        <f t="shared" si="1"/>
        <v>-6140626</v>
      </c>
      <c r="Z35" s="36">
        <f>+IF(X35&lt;&gt;0,+(Y35/X35)*100,0)</f>
        <v>-22.347959746474778</v>
      </c>
      <c r="AA35" s="33">
        <f>SUM(AA24:AA34)</f>
        <v>27477345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-9050555</v>
      </c>
      <c r="D37" s="46">
        <f>+D21-D35</f>
        <v>0</v>
      </c>
      <c r="E37" s="47">
        <f t="shared" si="2"/>
        <v>-3644359</v>
      </c>
      <c r="F37" s="48">
        <f t="shared" si="2"/>
        <v>-14916769</v>
      </c>
      <c r="G37" s="48">
        <f t="shared" si="2"/>
        <v>-526782</v>
      </c>
      <c r="H37" s="48">
        <f t="shared" si="2"/>
        <v>-810217</v>
      </c>
      <c r="I37" s="48">
        <f t="shared" si="2"/>
        <v>-1564903</v>
      </c>
      <c r="J37" s="48">
        <f t="shared" si="2"/>
        <v>-2901902</v>
      </c>
      <c r="K37" s="48">
        <f t="shared" si="2"/>
        <v>-272868</v>
      </c>
      <c r="L37" s="48">
        <f t="shared" si="2"/>
        <v>-5037959</v>
      </c>
      <c r="M37" s="48">
        <f t="shared" si="2"/>
        <v>-962469</v>
      </c>
      <c r="N37" s="48">
        <f t="shared" si="2"/>
        <v>-6273296</v>
      </c>
      <c r="O37" s="48">
        <f t="shared" si="2"/>
        <v>-201140</v>
      </c>
      <c r="P37" s="48">
        <f t="shared" si="2"/>
        <v>-2311294</v>
      </c>
      <c r="Q37" s="48">
        <f t="shared" si="2"/>
        <v>-1019133</v>
      </c>
      <c r="R37" s="48">
        <f t="shared" si="2"/>
        <v>-3531567</v>
      </c>
      <c r="S37" s="48">
        <f t="shared" si="2"/>
        <v>-443739</v>
      </c>
      <c r="T37" s="48">
        <f t="shared" si="2"/>
        <v>-1416999</v>
      </c>
      <c r="U37" s="48">
        <f t="shared" si="2"/>
        <v>-700201</v>
      </c>
      <c r="V37" s="48">
        <f t="shared" si="2"/>
        <v>-2560939</v>
      </c>
      <c r="W37" s="48">
        <f t="shared" si="2"/>
        <v>-15267704</v>
      </c>
      <c r="X37" s="48">
        <f>IF(F21=F35,0,X21-X35)</f>
        <v>-14916769</v>
      </c>
      <c r="Y37" s="48">
        <f t="shared" si="2"/>
        <v>-350935</v>
      </c>
      <c r="Z37" s="49">
        <f>+IF(X37&lt;&gt;0,+(Y37/X37)*100,0)</f>
        <v>2.3526207317415722</v>
      </c>
      <c r="AA37" s="46">
        <f>+AA21-AA35</f>
        <v>-14916769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-9050555</v>
      </c>
      <c r="D41" s="56">
        <f>SUM(D37:D40)</f>
        <v>0</v>
      </c>
      <c r="E41" s="57">
        <f t="shared" si="3"/>
        <v>-3644359</v>
      </c>
      <c r="F41" s="58">
        <f t="shared" si="3"/>
        <v>-14916769</v>
      </c>
      <c r="G41" s="58">
        <f t="shared" si="3"/>
        <v>-526782</v>
      </c>
      <c r="H41" s="58">
        <f t="shared" si="3"/>
        <v>-810217</v>
      </c>
      <c r="I41" s="58">
        <f t="shared" si="3"/>
        <v>-1564903</v>
      </c>
      <c r="J41" s="58">
        <f t="shared" si="3"/>
        <v>-2901902</v>
      </c>
      <c r="K41" s="58">
        <f t="shared" si="3"/>
        <v>-272868</v>
      </c>
      <c r="L41" s="58">
        <f t="shared" si="3"/>
        <v>-5037959</v>
      </c>
      <c r="M41" s="58">
        <f t="shared" si="3"/>
        <v>-962469</v>
      </c>
      <c r="N41" s="58">
        <f t="shared" si="3"/>
        <v>-6273296</v>
      </c>
      <c r="O41" s="58">
        <f t="shared" si="3"/>
        <v>-201140</v>
      </c>
      <c r="P41" s="58">
        <f t="shared" si="3"/>
        <v>-2311294</v>
      </c>
      <c r="Q41" s="58">
        <f t="shared" si="3"/>
        <v>-1019133</v>
      </c>
      <c r="R41" s="58">
        <f t="shared" si="3"/>
        <v>-3531567</v>
      </c>
      <c r="S41" s="58">
        <f t="shared" si="3"/>
        <v>-443739</v>
      </c>
      <c r="T41" s="58">
        <f t="shared" si="3"/>
        <v>-1416999</v>
      </c>
      <c r="U41" s="58">
        <f t="shared" si="3"/>
        <v>-700201</v>
      </c>
      <c r="V41" s="58">
        <f t="shared" si="3"/>
        <v>-2560939</v>
      </c>
      <c r="W41" s="58">
        <f t="shared" si="3"/>
        <v>-15267704</v>
      </c>
      <c r="X41" s="58">
        <f t="shared" si="3"/>
        <v>-14916769</v>
      </c>
      <c r="Y41" s="58">
        <f t="shared" si="3"/>
        <v>-350935</v>
      </c>
      <c r="Z41" s="59">
        <f>+IF(X41&lt;&gt;0,+(Y41/X41)*100,0)</f>
        <v>2.3526207317415722</v>
      </c>
      <c r="AA41" s="56">
        <f>SUM(AA37:AA40)</f>
        <v>-14916769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-9050555</v>
      </c>
      <c r="D43" s="64">
        <f>+D41-D42</f>
        <v>0</v>
      </c>
      <c r="E43" s="65">
        <f t="shared" si="4"/>
        <v>-3644359</v>
      </c>
      <c r="F43" s="66">
        <f t="shared" si="4"/>
        <v>-14916769</v>
      </c>
      <c r="G43" s="66">
        <f t="shared" si="4"/>
        <v>-526782</v>
      </c>
      <c r="H43" s="66">
        <f t="shared" si="4"/>
        <v>-810217</v>
      </c>
      <c r="I43" s="66">
        <f t="shared" si="4"/>
        <v>-1564903</v>
      </c>
      <c r="J43" s="66">
        <f t="shared" si="4"/>
        <v>-2901902</v>
      </c>
      <c r="K43" s="66">
        <f t="shared" si="4"/>
        <v>-272868</v>
      </c>
      <c r="L43" s="66">
        <f t="shared" si="4"/>
        <v>-5037959</v>
      </c>
      <c r="M43" s="66">
        <f t="shared" si="4"/>
        <v>-962469</v>
      </c>
      <c r="N43" s="66">
        <f t="shared" si="4"/>
        <v>-6273296</v>
      </c>
      <c r="O43" s="66">
        <f t="shared" si="4"/>
        <v>-201140</v>
      </c>
      <c r="P43" s="66">
        <f t="shared" si="4"/>
        <v>-2311294</v>
      </c>
      <c r="Q43" s="66">
        <f t="shared" si="4"/>
        <v>-1019133</v>
      </c>
      <c r="R43" s="66">
        <f t="shared" si="4"/>
        <v>-3531567</v>
      </c>
      <c r="S43" s="66">
        <f t="shared" si="4"/>
        <v>-443739</v>
      </c>
      <c r="T43" s="66">
        <f t="shared" si="4"/>
        <v>-1416999</v>
      </c>
      <c r="U43" s="66">
        <f t="shared" si="4"/>
        <v>-700201</v>
      </c>
      <c r="V43" s="66">
        <f t="shared" si="4"/>
        <v>-2560939</v>
      </c>
      <c r="W43" s="66">
        <f t="shared" si="4"/>
        <v>-15267704</v>
      </c>
      <c r="X43" s="66">
        <f t="shared" si="4"/>
        <v>-14916769</v>
      </c>
      <c r="Y43" s="66">
        <f t="shared" si="4"/>
        <v>-350935</v>
      </c>
      <c r="Z43" s="67">
        <f>+IF(X43&lt;&gt;0,+(Y43/X43)*100,0)</f>
        <v>2.3526207317415722</v>
      </c>
      <c r="AA43" s="64">
        <f>+AA41-AA42</f>
        <v>-14916769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-9050555</v>
      </c>
      <c r="D45" s="56">
        <f>SUM(D43:D44)</f>
        <v>0</v>
      </c>
      <c r="E45" s="57">
        <f t="shared" si="5"/>
        <v>-3644359</v>
      </c>
      <c r="F45" s="58">
        <f t="shared" si="5"/>
        <v>-14916769</v>
      </c>
      <c r="G45" s="58">
        <f t="shared" si="5"/>
        <v>-526782</v>
      </c>
      <c r="H45" s="58">
        <f t="shared" si="5"/>
        <v>-810217</v>
      </c>
      <c r="I45" s="58">
        <f t="shared" si="5"/>
        <v>-1564903</v>
      </c>
      <c r="J45" s="58">
        <f t="shared" si="5"/>
        <v>-2901902</v>
      </c>
      <c r="K45" s="58">
        <f t="shared" si="5"/>
        <v>-272868</v>
      </c>
      <c r="L45" s="58">
        <f t="shared" si="5"/>
        <v>-5037959</v>
      </c>
      <c r="M45" s="58">
        <f t="shared" si="5"/>
        <v>-962469</v>
      </c>
      <c r="N45" s="58">
        <f t="shared" si="5"/>
        <v>-6273296</v>
      </c>
      <c r="O45" s="58">
        <f t="shared" si="5"/>
        <v>-201140</v>
      </c>
      <c r="P45" s="58">
        <f t="shared" si="5"/>
        <v>-2311294</v>
      </c>
      <c r="Q45" s="58">
        <f t="shared" si="5"/>
        <v>-1019133</v>
      </c>
      <c r="R45" s="58">
        <f t="shared" si="5"/>
        <v>-3531567</v>
      </c>
      <c r="S45" s="58">
        <f t="shared" si="5"/>
        <v>-443739</v>
      </c>
      <c r="T45" s="58">
        <f t="shared" si="5"/>
        <v>-1416999</v>
      </c>
      <c r="U45" s="58">
        <f t="shared" si="5"/>
        <v>-700201</v>
      </c>
      <c r="V45" s="58">
        <f t="shared" si="5"/>
        <v>-2560939</v>
      </c>
      <c r="W45" s="58">
        <f t="shared" si="5"/>
        <v>-15267704</v>
      </c>
      <c r="X45" s="58">
        <f t="shared" si="5"/>
        <v>-14916769</v>
      </c>
      <c r="Y45" s="58">
        <f t="shared" si="5"/>
        <v>-350935</v>
      </c>
      <c r="Z45" s="59">
        <f>+IF(X45&lt;&gt;0,+(Y45/X45)*100,0)</f>
        <v>2.3526207317415722</v>
      </c>
      <c r="AA45" s="56">
        <f>SUM(AA43:AA44)</f>
        <v>-14916769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-9050555</v>
      </c>
      <c r="D47" s="71">
        <f>SUM(D45:D46)</f>
        <v>0</v>
      </c>
      <c r="E47" s="72">
        <f t="shared" si="6"/>
        <v>-3644359</v>
      </c>
      <c r="F47" s="73">
        <f t="shared" si="6"/>
        <v>-14916769</v>
      </c>
      <c r="G47" s="73">
        <f t="shared" si="6"/>
        <v>-526782</v>
      </c>
      <c r="H47" s="74">
        <f t="shared" si="6"/>
        <v>-810217</v>
      </c>
      <c r="I47" s="74">
        <f t="shared" si="6"/>
        <v>-1564903</v>
      </c>
      <c r="J47" s="74">
        <f t="shared" si="6"/>
        <v>-2901902</v>
      </c>
      <c r="K47" s="74">
        <f t="shared" si="6"/>
        <v>-272868</v>
      </c>
      <c r="L47" s="74">
        <f t="shared" si="6"/>
        <v>-5037959</v>
      </c>
      <c r="M47" s="73">
        <f t="shared" si="6"/>
        <v>-962469</v>
      </c>
      <c r="N47" s="73">
        <f t="shared" si="6"/>
        <v>-6273296</v>
      </c>
      <c r="O47" s="74">
        <f t="shared" si="6"/>
        <v>-201140</v>
      </c>
      <c r="P47" s="74">
        <f t="shared" si="6"/>
        <v>-2311294</v>
      </c>
      <c r="Q47" s="74">
        <f t="shared" si="6"/>
        <v>-1019133</v>
      </c>
      <c r="R47" s="74">
        <f t="shared" si="6"/>
        <v>-3531567</v>
      </c>
      <c r="S47" s="74">
        <f t="shared" si="6"/>
        <v>-443739</v>
      </c>
      <c r="T47" s="73">
        <f t="shared" si="6"/>
        <v>-1416999</v>
      </c>
      <c r="U47" s="73">
        <f t="shared" si="6"/>
        <v>-700201</v>
      </c>
      <c r="V47" s="74">
        <f t="shared" si="6"/>
        <v>-2560939</v>
      </c>
      <c r="W47" s="74">
        <f t="shared" si="6"/>
        <v>-15267704</v>
      </c>
      <c r="X47" s="74">
        <f t="shared" si="6"/>
        <v>-14916769</v>
      </c>
      <c r="Y47" s="74">
        <f t="shared" si="6"/>
        <v>-350935</v>
      </c>
      <c r="Z47" s="75">
        <f>+IF(X47&lt;&gt;0,+(Y47/X47)*100,0)</f>
        <v>2.3526207317415722</v>
      </c>
      <c r="AA47" s="76">
        <f>SUM(AA45:AA46)</f>
        <v>-14916769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137120</v>
      </c>
      <c r="D8" s="6"/>
      <c r="E8" s="7">
        <v>171060</v>
      </c>
      <c r="F8" s="8">
        <v>171060</v>
      </c>
      <c r="G8" s="8">
        <v>1282</v>
      </c>
      <c r="H8" s="8">
        <v>2467</v>
      </c>
      <c r="I8" s="8">
        <v>1367</v>
      </c>
      <c r="J8" s="8">
        <v>5116</v>
      </c>
      <c r="K8" s="8">
        <v>2162</v>
      </c>
      <c r="L8" s="8">
        <v>321</v>
      </c>
      <c r="M8" s="8">
        <v>107</v>
      </c>
      <c r="N8" s="8">
        <v>2590</v>
      </c>
      <c r="O8" s="8">
        <v>375</v>
      </c>
      <c r="P8" s="8">
        <v>4172</v>
      </c>
      <c r="Q8" s="8">
        <v>6575</v>
      </c>
      <c r="R8" s="8">
        <v>11122</v>
      </c>
      <c r="S8" s="8">
        <v>670</v>
      </c>
      <c r="T8" s="8">
        <v>3397</v>
      </c>
      <c r="U8" s="8">
        <v>3794</v>
      </c>
      <c r="V8" s="8">
        <v>7861</v>
      </c>
      <c r="W8" s="8">
        <v>26689</v>
      </c>
      <c r="X8" s="8">
        <v>171060</v>
      </c>
      <c r="Y8" s="8">
        <v>-144371</v>
      </c>
      <c r="Z8" s="2">
        <v>-84.397872091663743</v>
      </c>
      <c r="AA8" s="6">
        <v>171060</v>
      </c>
    </row>
    <row r="9" spans="1:27" x14ac:dyDescent="0.25">
      <c r="A9" s="25" t="s">
        <v>37</v>
      </c>
      <c r="B9" s="24" t="s">
        <v>32</v>
      </c>
      <c r="C9" s="6">
        <v>3265946</v>
      </c>
      <c r="D9" s="6"/>
      <c r="E9" s="7">
        <v>3492808</v>
      </c>
      <c r="F9" s="8">
        <v>3717808</v>
      </c>
      <c r="G9" s="8"/>
      <c r="H9" s="8">
        <v>407811</v>
      </c>
      <c r="I9" s="8"/>
      <c r="J9" s="8">
        <v>407811</v>
      </c>
      <c r="K9" s="8">
        <v>400849</v>
      </c>
      <c r="L9" s="8">
        <v>398977</v>
      </c>
      <c r="M9" s="8">
        <v>672</v>
      </c>
      <c r="N9" s="8">
        <v>800498</v>
      </c>
      <c r="O9" s="8"/>
      <c r="P9" s="8">
        <v>743341</v>
      </c>
      <c r="Q9" s="8">
        <v>383571</v>
      </c>
      <c r="R9" s="8">
        <v>1126912</v>
      </c>
      <c r="S9" s="8">
        <v>315492</v>
      </c>
      <c r="T9" s="8">
        <v>314932</v>
      </c>
      <c r="U9" s="8"/>
      <c r="V9" s="8">
        <v>630424</v>
      </c>
      <c r="W9" s="8">
        <v>2965645</v>
      </c>
      <c r="X9" s="8">
        <v>3717808</v>
      </c>
      <c r="Y9" s="8">
        <v>-752163</v>
      </c>
      <c r="Z9" s="2">
        <v>-20.231356756454343</v>
      </c>
      <c r="AA9" s="6">
        <v>3717808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128464</v>
      </c>
      <c r="I13" s="8">
        <v>-122175</v>
      </c>
      <c r="J13" s="8">
        <v>6289</v>
      </c>
      <c r="K13" s="8">
        <v>134884</v>
      </c>
      <c r="L13" s="8">
        <v>137934</v>
      </c>
      <c r="M13" s="8">
        <v>141043</v>
      </c>
      <c r="N13" s="8">
        <v>413861</v>
      </c>
      <c r="O13" s="8">
        <v>142618</v>
      </c>
      <c r="P13" s="8">
        <v>145441</v>
      </c>
      <c r="Q13" s="8">
        <v>148108</v>
      </c>
      <c r="R13" s="8">
        <v>436167</v>
      </c>
      <c r="S13" s="8">
        <v>150897</v>
      </c>
      <c r="T13" s="8">
        <v>152301</v>
      </c>
      <c r="U13" s="8"/>
      <c r="V13" s="8">
        <v>303198</v>
      </c>
      <c r="W13" s="8">
        <v>1159515</v>
      </c>
      <c r="X13" s="8"/>
      <c r="Y13" s="8">
        <v>1159515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1064415</v>
      </c>
      <c r="D18" s="6"/>
      <c r="E18" s="7">
        <v>980000</v>
      </c>
      <c r="F18" s="8">
        <v>980000</v>
      </c>
      <c r="G18" s="8"/>
      <c r="H18" s="8">
        <v>245000</v>
      </c>
      <c r="I18" s="8"/>
      <c r="J18" s="8">
        <v>245000</v>
      </c>
      <c r="K18" s="8">
        <v>-9603000</v>
      </c>
      <c r="L18" s="8"/>
      <c r="M18" s="8">
        <v>441000</v>
      </c>
      <c r="N18" s="8">
        <v>-9162000</v>
      </c>
      <c r="O18" s="8">
        <v>5460000</v>
      </c>
      <c r="P18" s="8">
        <v>-5460000</v>
      </c>
      <c r="Q18" s="8">
        <v>294000</v>
      </c>
      <c r="R18" s="8">
        <v>294000</v>
      </c>
      <c r="S18" s="8"/>
      <c r="T18" s="8"/>
      <c r="U18" s="8"/>
      <c r="V18" s="8"/>
      <c r="W18" s="8">
        <v>-8623000</v>
      </c>
      <c r="X18" s="8">
        <v>980000</v>
      </c>
      <c r="Y18" s="8">
        <v>-9603000</v>
      </c>
      <c r="Z18" s="2">
        <v>-979.89795918367349</v>
      </c>
      <c r="AA18" s="6">
        <v>980000</v>
      </c>
    </row>
    <row r="19" spans="1:27" x14ac:dyDescent="0.25">
      <c r="A19" s="23" t="s">
        <v>46</v>
      </c>
      <c r="B19" s="29" t="s">
        <v>32</v>
      </c>
      <c r="C19" s="6">
        <v>166268</v>
      </c>
      <c r="D19" s="6"/>
      <c r="E19" s="7">
        <v>372735</v>
      </c>
      <c r="F19" s="26">
        <v>372735</v>
      </c>
      <c r="G19" s="26">
        <v>1020</v>
      </c>
      <c r="H19" s="26">
        <v>411</v>
      </c>
      <c r="I19" s="26">
        <v>510</v>
      </c>
      <c r="J19" s="26">
        <v>1941</v>
      </c>
      <c r="K19" s="26">
        <v>4187</v>
      </c>
      <c r="L19" s="26">
        <v>275</v>
      </c>
      <c r="M19" s="26">
        <v>1530</v>
      </c>
      <c r="N19" s="26">
        <v>5992</v>
      </c>
      <c r="O19" s="26">
        <v>1534</v>
      </c>
      <c r="P19" s="26">
        <v>13906</v>
      </c>
      <c r="Q19" s="26">
        <v>65016</v>
      </c>
      <c r="R19" s="26">
        <v>80456</v>
      </c>
      <c r="S19" s="26">
        <v>46722</v>
      </c>
      <c r="T19" s="26">
        <v>62594</v>
      </c>
      <c r="U19" s="26">
        <v>60956</v>
      </c>
      <c r="V19" s="26">
        <v>170272</v>
      </c>
      <c r="W19" s="26">
        <v>258661</v>
      </c>
      <c r="X19" s="26">
        <v>372735</v>
      </c>
      <c r="Y19" s="26">
        <v>-114074</v>
      </c>
      <c r="Z19" s="27">
        <v>-30.604585026895787</v>
      </c>
      <c r="AA19" s="28">
        <v>372735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4633749</v>
      </c>
      <c r="D21" s="33">
        <f t="shared" si="0"/>
        <v>0</v>
      </c>
      <c r="E21" s="34">
        <f t="shared" si="0"/>
        <v>5016603</v>
      </c>
      <c r="F21" s="35">
        <f t="shared" si="0"/>
        <v>5241603</v>
      </c>
      <c r="G21" s="35">
        <f t="shared" si="0"/>
        <v>2302</v>
      </c>
      <c r="H21" s="35">
        <f t="shared" si="0"/>
        <v>784153</v>
      </c>
      <c r="I21" s="35">
        <f t="shared" si="0"/>
        <v>-120298</v>
      </c>
      <c r="J21" s="35">
        <f t="shared" si="0"/>
        <v>666157</v>
      </c>
      <c r="K21" s="35">
        <f t="shared" si="0"/>
        <v>-9060918</v>
      </c>
      <c r="L21" s="35">
        <f t="shared" si="0"/>
        <v>537507</v>
      </c>
      <c r="M21" s="35">
        <f t="shared" si="0"/>
        <v>584352</v>
      </c>
      <c r="N21" s="35">
        <f t="shared" si="0"/>
        <v>-7939059</v>
      </c>
      <c r="O21" s="35">
        <f t="shared" si="0"/>
        <v>5604527</v>
      </c>
      <c r="P21" s="35">
        <f t="shared" si="0"/>
        <v>-4553140</v>
      </c>
      <c r="Q21" s="35">
        <f t="shared" si="0"/>
        <v>897270</v>
      </c>
      <c r="R21" s="35">
        <f t="shared" si="0"/>
        <v>1948657</v>
      </c>
      <c r="S21" s="35">
        <f t="shared" si="0"/>
        <v>513781</v>
      </c>
      <c r="T21" s="35">
        <f t="shared" si="0"/>
        <v>533224</v>
      </c>
      <c r="U21" s="35">
        <f t="shared" si="0"/>
        <v>64750</v>
      </c>
      <c r="V21" s="35">
        <f t="shared" si="0"/>
        <v>1111755</v>
      </c>
      <c r="W21" s="35">
        <f t="shared" si="0"/>
        <v>-4212490</v>
      </c>
      <c r="X21" s="35">
        <f t="shared" si="0"/>
        <v>5241603</v>
      </c>
      <c r="Y21" s="35">
        <f t="shared" si="0"/>
        <v>-9454093</v>
      </c>
      <c r="Z21" s="36">
        <f>+IF(X21&lt;&gt;0,+(Y21/X21)*100,0)</f>
        <v>-180.36644515046257</v>
      </c>
      <c r="AA21" s="33">
        <f>SUM(AA5:AA20)</f>
        <v>5241603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2943038</v>
      </c>
      <c r="D24" s="6"/>
      <c r="E24" s="7">
        <v>2241484</v>
      </c>
      <c r="F24" s="8">
        <v>2235333</v>
      </c>
      <c r="G24" s="8">
        <v>306100</v>
      </c>
      <c r="H24" s="8">
        <v>316542</v>
      </c>
      <c r="I24" s="8">
        <v>258132</v>
      </c>
      <c r="J24" s="8">
        <v>880774</v>
      </c>
      <c r="K24" s="8">
        <v>264430</v>
      </c>
      <c r="L24" s="8">
        <v>321332</v>
      </c>
      <c r="M24" s="8">
        <v>292746</v>
      </c>
      <c r="N24" s="8">
        <v>878508</v>
      </c>
      <c r="O24" s="8">
        <v>285545</v>
      </c>
      <c r="P24" s="8">
        <v>318072</v>
      </c>
      <c r="Q24" s="8">
        <v>346565</v>
      </c>
      <c r="R24" s="8">
        <v>950182</v>
      </c>
      <c r="S24" s="8">
        <v>283366</v>
      </c>
      <c r="T24" s="8">
        <v>320357</v>
      </c>
      <c r="U24" s="8">
        <v>314836</v>
      </c>
      <c r="V24" s="8">
        <v>918559</v>
      </c>
      <c r="W24" s="8">
        <v>3628023</v>
      </c>
      <c r="X24" s="8">
        <v>2235333</v>
      </c>
      <c r="Y24" s="8">
        <v>1392690</v>
      </c>
      <c r="Z24" s="2">
        <v>62.30346887913344</v>
      </c>
      <c r="AA24" s="6">
        <v>2235333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514910</v>
      </c>
      <c r="D27" s="6"/>
      <c r="E27" s="7">
        <v>931570</v>
      </c>
      <c r="F27" s="8">
        <v>1863140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1863140</v>
      </c>
      <c r="Y27" s="8">
        <v>-1863140</v>
      </c>
      <c r="Z27" s="2">
        <v>-100</v>
      </c>
      <c r="AA27" s="6">
        <v>1863140</v>
      </c>
    </row>
    <row r="28" spans="1:27" x14ac:dyDescent="0.25">
      <c r="A28" s="25" t="s">
        <v>54</v>
      </c>
      <c r="B28" s="24" t="s">
        <v>32</v>
      </c>
      <c r="C28" s="6">
        <v>3914515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39496</v>
      </c>
      <c r="F31" s="8">
        <v>39496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39496</v>
      </c>
      <c r="Y31" s="8">
        <v>-39496</v>
      </c>
      <c r="Z31" s="2">
        <v>-100</v>
      </c>
      <c r="AA31" s="6">
        <v>39496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65327</v>
      </c>
      <c r="D33" s="6"/>
      <c r="E33" s="7">
        <v>242567</v>
      </c>
      <c r="F33" s="8">
        <v>242512</v>
      </c>
      <c r="G33" s="8">
        <v>3051</v>
      </c>
      <c r="H33" s="8">
        <v>2947</v>
      </c>
      <c r="I33" s="8">
        <v>1902</v>
      </c>
      <c r="J33" s="8">
        <v>7900</v>
      </c>
      <c r="K33" s="8">
        <v>1902</v>
      </c>
      <c r="L33" s="8">
        <v>4281</v>
      </c>
      <c r="M33" s="8">
        <v>1902</v>
      </c>
      <c r="N33" s="8">
        <v>8085</v>
      </c>
      <c r="O33" s="8">
        <v>1935</v>
      </c>
      <c r="P33" s="8">
        <v>6691</v>
      </c>
      <c r="Q33" s="8">
        <v>2375</v>
      </c>
      <c r="R33" s="8">
        <v>11001</v>
      </c>
      <c r="S33" s="8">
        <v>1970</v>
      </c>
      <c r="T33" s="8">
        <v>10703</v>
      </c>
      <c r="U33" s="8">
        <v>4279</v>
      </c>
      <c r="V33" s="8">
        <v>16952</v>
      </c>
      <c r="W33" s="8">
        <v>43938</v>
      </c>
      <c r="X33" s="8">
        <v>242512</v>
      </c>
      <c r="Y33" s="8">
        <v>-198574</v>
      </c>
      <c r="Z33" s="2">
        <v>-81.882133667612322</v>
      </c>
      <c r="AA33" s="6">
        <v>242512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7437790</v>
      </c>
      <c r="D35" s="33">
        <f>SUM(D24:D34)</f>
        <v>0</v>
      </c>
      <c r="E35" s="34">
        <f t="shared" si="1"/>
        <v>3455117</v>
      </c>
      <c r="F35" s="35">
        <f t="shared" si="1"/>
        <v>4380481</v>
      </c>
      <c r="G35" s="35">
        <f t="shared" si="1"/>
        <v>309151</v>
      </c>
      <c r="H35" s="35">
        <f t="shared" si="1"/>
        <v>319489</v>
      </c>
      <c r="I35" s="35">
        <f t="shared" si="1"/>
        <v>260034</v>
      </c>
      <c r="J35" s="35">
        <f t="shared" si="1"/>
        <v>888674</v>
      </c>
      <c r="K35" s="35">
        <f t="shared" si="1"/>
        <v>266332</v>
      </c>
      <c r="L35" s="35">
        <f t="shared" si="1"/>
        <v>325613</v>
      </c>
      <c r="M35" s="35">
        <f t="shared" si="1"/>
        <v>294648</v>
      </c>
      <c r="N35" s="35">
        <f t="shared" si="1"/>
        <v>886593</v>
      </c>
      <c r="O35" s="35">
        <f t="shared" si="1"/>
        <v>287480</v>
      </c>
      <c r="P35" s="35">
        <f t="shared" si="1"/>
        <v>324763</v>
      </c>
      <c r="Q35" s="35">
        <f t="shared" si="1"/>
        <v>348940</v>
      </c>
      <c r="R35" s="35">
        <f t="shared" si="1"/>
        <v>961183</v>
      </c>
      <c r="S35" s="35">
        <f t="shared" si="1"/>
        <v>285336</v>
      </c>
      <c r="T35" s="35">
        <f t="shared" si="1"/>
        <v>331060</v>
      </c>
      <c r="U35" s="35">
        <f t="shared" si="1"/>
        <v>319115</v>
      </c>
      <c r="V35" s="35">
        <f t="shared" si="1"/>
        <v>935511</v>
      </c>
      <c r="W35" s="35">
        <f t="shared" si="1"/>
        <v>3671961</v>
      </c>
      <c r="X35" s="35">
        <f t="shared" si="1"/>
        <v>4380481</v>
      </c>
      <c r="Y35" s="35">
        <f t="shared" si="1"/>
        <v>-708520</v>
      </c>
      <c r="Z35" s="36">
        <f>+IF(X35&lt;&gt;0,+(Y35/X35)*100,0)</f>
        <v>-16.174479469263765</v>
      </c>
      <c r="AA35" s="33">
        <f>SUM(AA24:AA34)</f>
        <v>4380481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-2804041</v>
      </c>
      <c r="D37" s="46">
        <f>+D21-D35</f>
        <v>0</v>
      </c>
      <c r="E37" s="47">
        <f t="shared" si="2"/>
        <v>1561486</v>
      </c>
      <c r="F37" s="48">
        <f t="shared" si="2"/>
        <v>861122</v>
      </c>
      <c r="G37" s="48">
        <f t="shared" si="2"/>
        <v>-306849</v>
      </c>
      <c r="H37" s="48">
        <f t="shared" si="2"/>
        <v>464664</v>
      </c>
      <c r="I37" s="48">
        <f t="shared" si="2"/>
        <v>-380332</v>
      </c>
      <c r="J37" s="48">
        <f t="shared" si="2"/>
        <v>-222517</v>
      </c>
      <c r="K37" s="48">
        <f t="shared" si="2"/>
        <v>-9327250</v>
      </c>
      <c r="L37" s="48">
        <f t="shared" si="2"/>
        <v>211894</v>
      </c>
      <c r="M37" s="48">
        <f t="shared" si="2"/>
        <v>289704</v>
      </c>
      <c r="N37" s="48">
        <f t="shared" si="2"/>
        <v>-8825652</v>
      </c>
      <c r="O37" s="48">
        <f t="shared" si="2"/>
        <v>5317047</v>
      </c>
      <c r="P37" s="48">
        <f t="shared" si="2"/>
        <v>-4877903</v>
      </c>
      <c r="Q37" s="48">
        <f t="shared" si="2"/>
        <v>548330</v>
      </c>
      <c r="R37" s="48">
        <f t="shared" si="2"/>
        <v>987474</v>
      </c>
      <c r="S37" s="48">
        <f t="shared" si="2"/>
        <v>228445</v>
      </c>
      <c r="T37" s="48">
        <f t="shared" si="2"/>
        <v>202164</v>
      </c>
      <c r="U37" s="48">
        <f t="shared" si="2"/>
        <v>-254365</v>
      </c>
      <c r="V37" s="48">
        <f t="shared" si="2"/>
        <v>176244</v>
      </c>
      <c r="W37" s="48">
        <f t="shared" si="2"/>
        <v>-7884451</v>
      </c>
      <c r="X37" s="48">
        <f>IF(F21=F35,0,X21-X35)</f>
        <v>861122</v>
      </c>
      <c r="Y37" s="48">
        <f t="shared" si="2"/>
        <v>-8745573</v>
      </c>
      <c r="Z37" s="49">
        <f>+IF(X37&lt;&gt;0,+(Y37/X37)*100,0)</f>
        <v>-1015.6020865800665</v>
      </c>
      <c r="AA37" s="46">
        <f>+AA21-AA35</f>
        <v>861122</v>
      </c>
    </row>
    <row r="38" spans="1:27" ht="23.15" customHeight="1" x14ac:dyDescent="0.25">
      <c r="A38" s="50" t="s">
        <v>62</v>
      </c>
      <c r="B38" s="29" t="s">
        <v>32</v>
      </c>
      <c r="C38" s="6">
        <v>2700000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-104041</v>
      </c>
      <c r="D41" s="56">
        <f>SUM(D37:D40)</f>
        <v>0</v>
      </c>
      <c r="E41" s="57">
        <f t="shared" si="3"/>
        <v>1561486</v>
      </c>
      <c r="F41" s="58">
        <f t="shared" si="3"/>
        <v>861122</v>
      </c>
      <c r="G41" s="58">
        <f t="shared" si="3"/>
        <v>-306849</v>
      </c>
      <c r="H41" s="58">
        <f t="shared" si="3"/>
        <v>464664</v>
      </c>
      <c r="I41" s="58">
        <f t="shared" si="3"/>
        <v>-380332</v>
      </c>
      <c r="J41" s="58">
        <f t="shared" si="3"/>
        <v>-222517</v>
      </c>
      <c r="K41" s="58">
        <f t="shared" si="3"/>
        <v>-9327250</v>
      </c>
      <c r="L41" s="58">
        <f t="shared" si="3"/>
        <v>211894</v>
      </c>
      <c r="M41" s="58">
        <f t="shared" si="3"/>
        <v>289704</v>
      </c>
      <c r="N41" s="58">
        <f t="shared" si="3"/>
        <v>-8825652</v>
      </c>
      <c r="O41" s="58">
        <f t="shared" si="3"/>
        <v>5317047</v>
      </c>
      <c r="P41" s="58">
        <f t="shared" si="3"/>
        <v>-4877903</v>
      </c>
      <c r="Q41" s="58">
        <f t="shared" si="3"/>
        <v>548330</v>
      </c>
      <c r="R41" s="58">
        <f t="shared" si="3"/>
        <v>987474</v>
      </c>
      <c r="S41" s="58">
        <f t="shared" si="3"/>
        <v>228445</v>
      </c>
      <c r="T41" s="58">
        <f t="shared" si="3"/>
        <v>202164</v>
      </c>
      <c r="U41" s="58">
        <f t="shared" si="3"/>
        <v>-254365</v>
      </c>
      <c r="V41" s="58">
        <f t="shared" si="3"/>
        <v>176244</v>
      </c>
      <c r="W41" s="58">
        <f t="shared" si="3"/>
        <v>-7884451</v>
      </c>
      <c r="X41" s="58">
        <f t="shared" si="3"/>
        <v>861122</v>
      </c>
      <c r="Y41" s="58">
        <f t="shared" si="3"/>
        <v>-8745573</v>
      </c>
      <c r="Z41" s="59">
        <f>+IF(X41&lt;&gt;0,+(Y41/X41)*100,0)</f>
        <v>-1015.6020865800665</v>
      </c>
      <c r="AA41" s="56">
        <f>SUM(AA37:AA40)</f>
        <v>861122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-104041</v>
      </c>
      <c r="D43" s="64">
        <f>+D41-D42</f>
        <v>0</v>
      </c>
      <c r="E43" s="65">
        <f t="shared" si="4"/>
        <v>1561486</v>
      </c>
      <c r="F43" s="66">
        <f t="shared" si="4"/>
        <v>861122</v>
      </c>
      <c r="G43" s="66">
        <f t="shared" si="4"/>
        <v>-306849</v>
      </c>
      <c r="H43" s="66">
        <f t="shared" si="4"/>
        <v>464664</v>
      </c>
      <c r="I43" s="66">
        <f t="shared" si="4"/>
        <v>-380332</v>
      </c>
      <c r="J43" s="66">
        <f t="shared" si="4"/>
        <v>-222517</v>
      </c>
      <c r="K43" s="66">
        <f t="shared" si="4"/>
        <v>-9327250</v>
      </c>
      <c r="L43" s="66">
        <f t="shared" si="4"/>
        <v>211894</v>
      </c>
      <c r="M43" s="66">
        <f t="shared" si="4"/>
        <v>289704</v>
      </c>
      <c r="N43" s="66">
        <f t="shared" si="4"/>
        <v>-8825652</v>
      </c>
      <c r="O43" s="66">
        <f t="shared" si="4"/>
        <v>5317047</v>
      </c>
      <c r="P43" s="66">
        <f t="shared" si="4"/>
        <v>-4877903</v>
      </c>
      <c r="Q43" s="66">
        <f t="shared" si="4"/>
        <v>548330</v>
      </c>
      <c r="R43" s="66">
        <f t="shared" si="4"/>
        <v>987474</v>
      </c>
      <c r="S43" s="66">
        <f t="shared" si="4"/>
        <v>228445</v>
      </c>
      <c r="T43" s="66">
        <f t="shared" si="4"/>
        <v>202164</v>
      </c>
      <c r="U43" s="66">
        <f t="shared" si="4"/>
        <v>-254365</v>
      </c>
      <c r="V43" s="66">
        <f t="shared" si="4"/>
        <v>176244</v>
      </c>
      <c r="W43" s="66">
        <f t="shared" si="4"/>
        <v>-7884451</v>
      </c>
      <c r="X43" s="66">
        <f t="shared" si="4"/>
        <v>861122</v>
      </c>
      <c r="Y43" s="66">
        <f t="shared" si="4"/>
        <v>-8745573</v>
      </c>
      <c r="Z43" s="67">
        <f>+IF(X43&lt;&gt;0,+(Y43/X43)*100,0)</f>
        <v>-1015.6020865800665</v>
      </c>
      <c r="AA43" s="64">
        <f>+AA41-AA42</f>
        <v>861122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-104041</v>
      </c>
      <c r="D45" s="56">
        <f>SUM(D43:D44)</f>
        <v>0</v>
      </c>
      <c r="E45" s="57">
        <f t="shared" si="5"/>
        <v>1561486</v>
      </c>
      <c r="F45" s="58">
        <f t="shared" si="5"/>
        <v>861122</v>
      </c>
      <c r="G45" s="58">
        <f t="shared" si="5"/>
        <v>-306849</v>
      </c>
      <c r="H45" s="58">
        <f t="shared" si="5"/>
        <v>464664</v>
      </c>
      <c r="I45" s="58">
        <f t="shared" si="5"/>
        <v>-380332</v>
      </c>
      <c r="J45" s="58">
        <f t="shared" si="5"/>
        <v>-222517</v>
      </c>
      <c r="K45" s="58">
        <f t="shared" si="5"/>
        <v>-9327250</v>
      </c>
      <c r="L45" s="58">
        <f t="shared" si="5"/>
        <v>211894</v>
      </c>
      <c r="M45" s="58">
        <f t="shared" si="5"/>
        <v>289704</v>
      </c>
      <c r="N45" s="58">
        <f t="shared" si="5"/>
        <v>-8825652</v>
      </c>
      <c r="O45" s="58">
        <f t="shared" si="5"/>
        <v>5317047</v>
      </c>
      <c r="P45" s="58">
        <f t="shared" si="5"/>
        <v>-4877903</v>
      </c>
      <c r="Q45" s="58">
        <f t="shared" si="5"/>
        <v>548330</v>
      </c>
      <c r="R45" s="58">
        <f t="shared" si="5"/>
        <v>987474</v>
      </c>
      <c r="S45" s="58">
        <f t="shared" si="5"/>
        <v>228445</v>
      </c>
      <c r="T45" s="58">
        <f t="shared" si="5"/>
        <v>202164</v>
      </c>
      <c r="U45" s="58">
        <f t="shared" si="5"/>
        <v>-254365</v>
      </c>
      <c r="V45" s="58">
        <f t="shared" si="5"/>
        <v>176244</v>
      </c>
      <c r="W45" s="58">
        <f t="shared" si="5"/>
        <v>-7884451</v>
      </c>
      <c r="X45" s="58">
        <f t="shared" si="5"/>
        <v>861122</v>
      </c>
      <c r="Y45" s="58">
        <f t="shared" si="5"/>
        <v>-8745573</v>
      </c>
      <c r="Z45" s="59">
        <f>+IF(X45&lt;&gt;0,+(Y45/X45)*100,0)</f>
        <v>-1015.6020865800665</v>
      </c>
      <c r="AA45" s="56">
        <f>SUM(AA43:AA44)</f>
        <v>861122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-104041</v>
      </c>
      <c r="D47" s="71">
        <f>SUM(D45:D46)</f>
        <v>0</v>
      </c>
      <c r="E47" s="72">
        <f t="shared" si="6"/>
        <v>1561486</v>
      </c>
      <c r="F47" s="73">
        <f t="shared" si="6"/>
        <v>861122</v>
      </c>
      <c r="G47" s="73">
        <f t="shared" si="6"/>
        <v>-306849</v>
      </c>
      <c r="H47" s="74">
        <f t="shared" si="6"/>
        <v>464664</v>
      </c>
      <c r="I47" s="74">
        <f t="shared" si="6"/>
        <v>-380332</v>
      </c>
      <c r="J47" s="74">
        <f t="shared" si="6"/>
        <v>-222517</v>
      </c>
      <c r="K47" s="74">
        <f t="shared" si="6"/>
        <v>-9327250</v>
      </c>
      <c r="L47" s="74">
        <f t="shared" si="6"/>
        <v>211894</v>
      </c>
      <c r="M47" s="73">
        <f t="shared" si="6"/>
        <v>289704</v>
      </c>
      <c r="N47" s="73">
        <f t="shared" si="6"/>
        <v>-8825652</v>
      </c>
      <c r="O47" s="74">
        <f t="shared" si="6"/>
        <v>5317047</v>
      </c>
      <c r="P47" s="74">
        <f t="shared" si="6"/>
        <v>-4877903</v>
      </c>
      <c r="Q47" s="74">
        <f t="shared" si="6"/>
        <v>548330</v>
      </c>
      <c r="R47" s="74">
        <f t="shared" si="6"/>
        <v>987474</v>
      </c>
      <c r="S47" s="74">
        <f t="shared" si="6"/>
        <v>228445</v>
      </c>
      <c r="T47" s="73">
        <f t="shared" si="6"/>
        <v>202164</v>
      </c>
      <c r="U47" s="73">
        <f t="shared" si="6"/>
        <v>-254365</v>
      </c>
      <c r="V47" s="74">
        <f t="shared" si="6"/>
        <v>176244</v>
      </c>
      <c r="W47" s="74">
        <f t="shared" si="6"/>
        <v>-7884451</v>
      </c>
      <c r="X47" s="74">
        <f t="shared" si="6"/>
        <v>861122</v>
      </c>
      <c r="Y47" s="74">
        <f t="shared" si="6"/>
        <v>-8745573</v>
      </c>
      <c r="Z47" s="75">
        <f>+IF(X47&lt;&gt;0,+(Y47/X47)*100,0)</f>
        <v>-1015.6020865800665</v>
      </c>
      <c r="AA47" s="76">
        <f>SUM(AA45:AA46)</f>
        <v>861122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13481253</v>
      </c>
      <c r="F9" s="8">
        <v>17966777</v>
      </c>
      <c r="G9" s="8">
        <v>1045581</v>
      </c>
      <c r="H9" s="8">
        <v>1046669</v>
      </c>
      <c r="I9" s="8"/>
      <c r="J9" s="8">
        <v>2092250</v>
      </c>
      <c r="K9" s="8">
        <v>573</v>
      </c>
      <c r="L9" s="8">
        <v>1048847</v>
      </c>
      <c r="M9" s="8">
        <v>1049750</v>
      </c>
      <c r="N9" s="8">
        <v>2099170</v>
      </c>
      <c r="O9" s="8">
        <v>1092262</v>
      </c>
      <c r="P9" s="8">
        <v>1034831</v>
      </c>
      <c r="Q9" s="8">
        <v>1072001</v>
      </c>
      <c r="R9" s="8">
        <v>3199094</v>
      </c>
      <c r="S9" s="8">
        <v>1062894</v>
      </c>
      <c r="T9" s="8">
        <v>1094811</v>
      </c>
      <c r="U9" s="8">
        <v>1264013</v>
      </c>
      <c r="V9" s="8">
        <v>3421718</v>
      </c>
      <c r="W9" s="8">
        <v>10812232</v>
      </c>
      <c r="X9" s="8">
        <v>17966777</v>
      </c>
      <c r="Y9" s="8">
        <v>-7154545</v>
      </c>
      <c r="Z9" s="2">
        <v>-39.820970672703289</v>
      </c>
      <c r="AA9" s="6">
        <v>17966777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13481253</v>
      </c>
      <c r="F21" s="35">
        <f t="shared" si="0"/>
        <v>17966777</v>
      </c>
      <c r="G21" s="35">
        <f t="shared" si="0"/>
        <v>1045581</v>
      </c>
      <c r="H21" s="35">
        <f t="shared" si="0"/>
        <v>1046669</v>
      </c>
      <c r="I21" s="35">
        <f t="shared" si="0"/>
        <v>0</v>
      </c>
      <c r="J21" s="35">
        <f t="shared" si="0"/>
        <v>2092250</v>
      </c>
      <c r="K21" s="35">
        <f t="shared" si="0"/>
        <v>573</v>
      </c>
      <c r="L21" s="35">
        <f t="shared" si="0"/>
        <v>1048847</v>
      </c>
      <c r="M21" s="35">
        <f t="shared" si="0"/>
        <v>1049750</v>
      </c>
      <c r="N21" s="35">
        <f t="shared" si="0"/>
        <v>2099170</v>
      </c>
      <c r="O21" s="35">
        <f t="shared" si="0"/>
        <v>1092262</v>
      </c>
      <c r="P21" s="35">
        <f t="shared" si="0"/>
        <v>1034831</v>
      </c>
      <c r="Q21" s="35">
        <f t="shared" si="0"/>
        <v>1072001</v>
      </c>
      <c r="R21" s="35">
        <f t="shared" si="0"/>
        <v>3199094</v>
      </c>
      <c r="S21" s="35">
        <f t="shared" si="0"/>
        <v>1062894</v>
      </c>
      <c r="T21" s="35">
        <f t="shared" si="0"/>
        <v>1094811</v>
      </c>
      <c r="U21" s="35">
        <f t="shared" si="0"/>
        <v>1264013</v>
      </c>
      <c r="V21" s="35">
        <f t="shared" si="0"/>
        <v>3421718</v>
      </c>
      <c r="W21" s="35">
        <f t="shared" si="0"/>
        <v>10812232</v>
      </c>
      <c r="X21" s="35">
        <f t="shared" si="0"/>
        <v>17966777</v>
      </c>
      <c r="Y21" s="35">
        <f t="shared" si="0"/>
        <v>-7154545</v>
      </c>
      <c r="Z21" s="36">
        <f>+IF(X21&lt;&gt;0,+(Y21/X21)*100,0)</f>
        <v>-39.820970672703289</v>
      </c>
      <c r="AA21" s="33">
        <f>SUM(AA5:AA20)</f>
        <v>17966777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2072820</v>
      </c>
      <c r="F24" s="8">
        <v>2072820</v>
      </c>
      <c r="G24" s="8">
        <v>552734</v>
      </c>
      <c r="H24" s="8">
        <v>527551</v>
      </c>
      <c r="I24" s="8">
        <v>1064326</v>
      </c>
      <c r="J24" s="8">
        <v>2144611</v>
      </c>
      <c r="K24" s="8"/>
      <c r="L24" s="8">
        <v>571560</v>
      </c>
      <c r="M24" s="8">
        <v>607675</v>
      </c>
      <c r="N24" s="8">
        <v>1179235</v>
      </c>
      <c r="O24" s="8">
        <v>708280</v>
      </c>
      <c r="P24" s="8">
        <v>755728</v>
      </c>
      <c r="Q24" s="8">
        <v>553109</v>
      </c>
      <c r="R24" s="8">
        <v>2017117</v>
      </c>
      <c r="S24" s="8"/>
      <c r="T24" s="8">
        <v>591147</v>
      </c>
      <c r="U24" s="8">
        <v>515446</v>
      </c>
      <c r="V24" s="8">
        <v>1106593</v>
      </c>
      <c r="W24" s="8">
        <v>6447556</v>
      </c>
      <c r="X24" s="8">
        <v>2072820</v>
      </c>
      <c r="Y24" s="8">
        <v>4374736</v>
      </c>
      <c r="Z24" s="2">
        <v>211.05238274428072</v>
      </c>
      <c r="AA24" s="6">
        <v>2072820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6015131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1905000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16989</v>
      </c>
      <c r="F33" s="8">
        <v>16989</v>
      </c>
      <c r="G33" s="8">
        <v>4422</v>
      </c>
      <c r="H33" s="8">
        <v>4346</v>
      </c>
      <c r="I33" s="8">
        <v>8729</v>
      </c>
      <c r="J33" s="8">
        <v>17497</v>
      </c>
      <c r="K33" s="8"/>
      <c r="L33" s="8">
        <v>4625</v>
      </c>
      <c r="M33" s="8">
        <v>4441</v>
      </c>
      <c r="N33" s="8">
        <v>9066</v>
      </c>
      <c r="O33" s="8">
        <v>6042</v>
      </c>
      <c r="P33" s="8">
        <v>8092</v>
      </c>
      <c r="Q33" s="8">
        <v>4516</v>
      </c>
      <c r="R33" s="8">
        <v>18650</v>
      </c>
      <c r="S33" s="8"/>
      <c r="T33" s="8">
        <v>4977</v>
      </c>
      <c r="U33" s="8">
        <v>4149</v>
      </c>
      <c r="V33" s="8">
        <v>9126</v>
      </c>
      <c r="W33" s="8">
        <v>54339</v>
      </c>
      <c r="X33" s="8">
        <v>16989</v>
      </c>
      <c r="Y33" s="8">
        <v>37350</v>
      </c>
      <c r="Z33" s="2">
        <v>219.84813702984286</v>
      </c>
      <c r="AA33" s="6">
        <v>16989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7920131</v>
      </c>
      <c r="D35" s="33">
        <f>SUM(D24:D34)</f>
        <v>0</v>
      </c>
      <c r="E35" s="34">
        <f t="shared" si="1"/>
        <v>2089809</v>
      </c>
      <c r="F35" s="35">
        <f t="shared" si="1"/>
        <v>2089809</v>
      </c>
      <c r="G35" s="35">
        <f t="shared" si="1"/>
        <v>557156</v>
      </c>
      <c r="H35" s="35">
        <f t="shared" si="1"/>
        <v>531897</v>
      </c>
      <c r="I35" s="35">
        <f t="shared" si="1"/>
        <v>1073055</v>
      </c>
      <c r="J35" s="35">
        <f t="shared" si="1"/>
        <v>2162108</v>
      </c>
      <c r="K35" s="35">
        <f t="shared" si="1"/>
        <v>0</v>
      </c>
      <c r="L35" s="35">
        <f t="shared" si="1"/>
        <v>576185</v>
      </c>
      <c r="M35" s="35">
        <f t="shared" si="1"/>
        <v>612116</v>
      </c>
      <c r="N35" s="35">
        <f t="shared" si="1"/>
        <v>1188301</v>
      </c>
      <c r="O35" s="35">
        <f t="shared" si="1"/>
        <v>714322</v>
      </c>
      <c r="P35" s="35">
        <f t="shared" si="1"/>
        <v>763820</v>
      </c>
      <c r="Q35" s="35">
        <f t="shared" si="1"/>
        <v>557625</v>
      </c>
      <c r="R35" s="35">
        <f t="shared" si="1"/>
        <v>2035767</v>
      </c>
      <c r="S35" s="35">
        <f t="shared" si="1"/>
        <v>0</v>
      </c>
      <c r="T35" s="35">
        <f t="shared" si="1"/>
        <v>596124</v>
      </c>
      <c r="U35" s="35">
        <f t="shared" si="1"/>
        <v>519595</v>
      </c>
      <c r="V35" s="35">
        <f t="shared" si="1"/>
        <v>1115719</v>
      </c>
      <c r="W35" s="35">
        <f t="shared" si="1"/>
        <v>6501895</v>
      </c>
      <c r="X35" s="35">
        <f t="shared" si="1"/>
        <v>2089809</v>
      </c>
      <c r="Y35" s="35">
        <f t="shared" si="1"/>
        <v>4412086</v>
      </c>
      <c r="Z35" s="36">
        <f>+IF(X35&lt;&gt;0,+(Y35/X35)*100,0)</f>
        <v>211.12388739832207</v>
      </c>
      <c r="AA35" s="33">
        <f>SUM(AA24:AA34)</f>
        <v>2089809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-7920131</v>
      </c>
      <c r="D37" s="46">
        <f>+D21-D35</f>
        <v>0</v>
      </c>
      <c r="E37" s="47">
        <f t="shared" si="2"/>
        <v>11391444</v>
      </c>
      <c r="F37" s="48">
        <f t="shared" si="2"/>
        <v>15876968</v>
      </c>
      <c r="G37" s="48">
        <f t="shared" si="2"/>
        <v>488425</v>
      </c>
      <c r="H37" s="48">
        <f t="shared" si="2"/>
        <v>514772</v>
      </c>
      <c r="I37" s="48">
        <f t="shared" si="2"/>
        <v>-1073055</v>
      </c>
      <c r="J37" s="48">
        <f t="shared" si="2"/>
        <v>-69858</v>
      </c>
      <c r="K37" s="48">
        <f t="shared" si="2"/>
        <v>573</v>
      </c>
      <c r="L37" s="48">
        <f t="shared" si="2"/>
        <v>472662</v>
      </c>
      <c r="M37" s="48">
        <f t="shared" si="2"/>
        <v>437634</v>
      </c>
      <c r="N37" s="48">
        <f t="shared" si="2"/>
        <v>910869</v>
      </c>
      <c r="O37" s="48">
        <f t="shared" si="2"/>
        <v>377940</v>
      </c>
      <c r="P37" s="48">
        <f t="shared" si="2"/>
        <v>271011</v>
      </c>
      <c r="Q37" s="48">
        <f t="shared" si="2"/>
        <v>514376</v>
      </c>
      <c r="R37" s="48">
        <f t="shared" si="2"/>
        <v>1163327</v>
      </c>
      <c r="S37" s="48">
        <f t="shared" si="2"/>
        <v>1062894</v>
      </c>
      <c r="T37" s="48">
        <f t="shared" si="2"/>
        <v>498687</v>
      </c>
      <c r="U37" s="48">
        <f t="shared" si="2"/>
        <v>744418</v>
      </c>
      <c r="V37" s="48">
        <f t="shared" si="2"/>
        <v>2305999</v>
      </c>
      <c r="W37" s="48">
        <f t="shared" si="2"/>
        <v>4310337</v>
      </c>
      <c r="X37" s="48">
        <f>IF(F21=F35,0,X21-X35)</f>
        <v>15876968</v>
      </c>
      <c r="Y37" s="48">
        <f t="shared" si="2"/>
        <v>-11566631</v>
      </c>
      <c r="Z37" s="49">
        <f>+IF(X37&lt;&gt;0,+(Y37/X37)*100,0)</f>
        <v>-72.851636408160545</v>
      </c>
      <c r="AA37" s="46">
        <f>+AA21-AA35</f>
        <v>15876968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-7920131</v>
      </c>
      <c r="D41" s="56">
        <f>SUM(D37:D40)</f>
        <v>0</v>
      </c>
      <c r="E41" s="57">
        <f t="shared" si="3"/>
        <v>11391444</v>
      </c>
      <c r="F41" s="58">
        <f t="shared" si="3"/>
        <v>15876968</v>
      </c>
      <c r="G41" s="58">
        <f t="shared" si="3"/>
        <v>488425</v>
      </c>
      <c r="H41" s="58">
        <f t="shared" si="3"/>
        <v>514772</v>
      </c>
      <c r="I41" s="58">
        <f t="shared" si="3"/>
        <v>-1073055</v>
      </c>
      <c r="J41" s="58">
        <f t="shared" si="3"/>
        <v>-69858</v>
      </c>
      <c r="K41" s="58">
        <f t="shared" si="3"/>
        <v>573</v>
      </c>
      <c r="L41" s="58">
        <f t="shared" si="3"/>
        <v>472662</v>
      </c>
      <c r="M41" s="58">
        <f t="shared" si="3"/>
        <v>437634</v>
      </c>
      <c r="N41" s="58">
        <f t="shared" si="3"/>
        <v>910869</v>
      </c>
      <c r="O41" s="58">
        <f t="shared" si="3"/>
        <v>377940</v>
      </c>
      <c r="P41" s="58">
        <f t="shared" si="3"/>
        <v>271011</v>
      </c>
      <c r="Q41" s="58">
        <f t="shared" si="3"/>
        <v>514376</v>
      </c>
      <c r="R41" s="58">
        <f t="shared" si="3"/>
        <v>1163327</v>
      </c>
      <c r="S41" s="58">
        <f t="shared" si="3"/>
        <v>1062894</v>
      </c>
      <c r="T41" s="58">
        <f t="shared" si="3"/>
        <v>498687</v>
      </c>
      <c r="U41" s="58">
        <f t="shared" si="3"/>
        <v>744418</v>
      </c>
      <c r="V41" s="58">
        <f t="shared" si="3"/>
        <v>2305999</v>
      </c>
      <c r="W41" s="58">
        <f t="shared" si="3"/>
        <v>4310337</v>
      </c>
      <c r="X41" s="58">
        <f t="shared" si="3"/>
        <v>15876968</v>
      </c>
      <c r="Y41" s="58">
        <f t="shared" si="3"/>
        <v>-11566631</v>
      </c>
      <c r="Z41" s="59">
        <f>+IF(X41&lt;&gt;0,+(Y41/X41)*100,0)</f>
        <v>-72.851636408160545</v>
      </c>
      <c r="AA41" s="56">
        <f>SUM(AA37:AA40)</f>
        <v>15876968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-7920131</v>
      </c>
      <c r="D43" s="64">
        <f>+D41-D42</f>
        <v>0</v>
      </c>
      <c r="E43" s="65">
        <f t="shared" si="4"/>
        <v>11391444</v>
      </c>
      <c r="F43" s="66">
        <f t="shared" si="4"/>
        <v>15876968</v>
      </c>
      <c r="G43" s="66">
        <f t="shared" si="4"/>
        <v>488425</v>
      </c>
      <c r="H43" s="66">
        <f t="shared" si="4"/>
        <v>514772</v>
      </c>
      <c r="I43" s="66">
        <f t="shared" si="4"/>
        <v>-1073055</v>
      </c>
      <c r="J43" s="66">
        <f t="shared" si="4"/>
        <v>-69858</v>
      </c>
      <c r="K43" s="66">
        <f t="shared" si="4"/>
        <v>573</v>
      </c>
      <c r="L43" s="66">
        <f t="shared" si="4"/>
        <v>472662</v>
      </c>
      <c r="M43" s="66">
        <f t="shared" si="4"/>
        <v>437634</v>
      </c>
      <c r="N43" s="66">
        <f t="shared" si="4"/>
        <v>910869</v>
      </c>
      <c r="O43" s="66">
        <f t="shared" si="4"/>
        <v>377940</v>
      </c>
      <c r="P43" s="66">
        <f t="shared" si="4"/>
        <v>271011</v>
      </c>
      <c r="Q43" s="66">
        <f t="shared" si="4"/>
        <v>514376</v>
      </c>
      <c r="R43" s="66">
        <f t="shared" si="4"/>
        <v>1163327</v>
      </c>
      <c r="S43" s="66">
        <f t="shared" si="4"/>
        <v>1062894</v>
      </c>
      <c r="T43" s="66">
        <f t="shared" si="4"/>
        <v>498687</v>
      </c>
      <c r="U43" s="66">
        <f t="shared" si="4"/>
        <v>744418</v>
      </c>
      <c r="V43" s="66">
        <f t="shared" si="4"/>
        <v>2305999</v>
      </c>
      <c r="W43" s="66">
        <f t="shared" si="4"/>
        <v>4310337</v>
      </c>
      <c r="X43" s="66">
        <f t="shared" si="4"/>
        <v>15876968</v>
      </c>
      <c r="Y43" s="66">
        <f t="shared" si="4"/>
        <v>-11566631</v>
      </c>
      <c r="Z43" s="67">
        <f>+IF(X43&lt;&gt;0,+(Y43/X43)*100,0)</f>
        <v>-72.851636408160545</v>
      </c>
      <c r="AA43" s="64">
        <f>+AA41-AA42</f>
        <v>15876968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-7920131</v>
      </c>
      <c r="D45" s="56">
        <f>SUM(D43:D44)</f>
        <v>0</v>
      </c>
      <c r="E45" s="57">
        <f t="shared" si="5"/>
        <v>11391444</v>
      </c>
      <c r="F45" s="58">
        <f t="shared" si="5"/>
        <v>15876968</v>
      </c>
      <c r="G45" s="58">
        <f t="shared" si="5"/>
        <v>488425</v>
      </c>
      <c r="H45" s="58">
        <f t="shared" si="5"/>
        <v>514772</v>
      </c>
      <c r="I45" s="58">
        <f t="shared" si="5"/>
        <v>-1073055</v>
      </c>
      <c r="J45" s="58">
        <f t="shared" si="5"/>
        <v>-69858</v>
      </c>
      <c r="K45" s="58">
        <f t="shared" si="5"/>
        <v>573</v>
      </c>
      <c r="L45" s="58">
        <f t="shared" si="5"/>
        <v>472662</v>
      </c>
      <c r="M45" s="58">
        <f t="shared" si="5"/>
        <v>437634</v>
      </c>
      <c r="N45" s="58">
        <f t="shared" si="5"/>
        <v>910869</v>
      </c>
      <c r="O45" s="58">
        <f t="shared" si="5"/>
        <v>377940</v>
      </c>
      <c r="P45" s="58">
        <f t="shared" si="5"/>
        <v>271011</v>
      </c>
      <c r="Q45" s="58">
        <f t="shared" si="5"/>
        <v>514376</v>
      </c>
      <c r="R45" s="58">
        <f t="shared" si="5"/>
        <v>1163327</v>
      </c>
      <c r="S45" s="58">
        <f t="shared" si="5"/>
        <v>1062894</v>
      </c>
      <c r="T45" s="58">
        <f t="shared" si="5"/>
        <v>498687</v>
      </c>
      <c r="U45" s="58">
        <f t="shared" si="5"/>
        <v>744418</v>
      </c>
      <c r="V45" s="58">
        <f t="shared" si="5"/>
        <v>2305999</v>
      </c>
      <c r="W45" s="58">
        <f t="shared" si="5"/>
        <v>4310337</v>
      </c>
      <c r="X45" s="58">
        <f t="shared" si="5"/>
        <v>15876968</v>
      </c>
      <c r="Y45" s="58">
        <f t="shared" si="5"/>
        <v>-11566631</v>
      </c>
      <c r="Z45" s="59">
        <f>+IF(X45&lt;&gt;0,+(Y45/X45)*100,0)</f>
        <v>-72.851636408160545</v>
      </c>
      <c r="AA45" s="56">
        <f>SUM(AA43:AA44)</f>
        <v>15876968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-7920131</v>
      </c>
      <c r="D47" s="71">
        <f>SUM(D45:D46)</f>
        <v>0</v>
      </c>
      <c r="E47" s="72">
        <f t="shared" si="6"/>
        <v>11391444</v>
      </c>
      <c r="F47" s="73">
        <f t="shared" si="6"/>
        <v>15876968</v>
      </c>
      <c r="G47" s="73">
        <f t="shared" si="6"/>
        <v>488425</v>
      </c>
      <c r="H47" s="74">
        <f t="shared" si="6"/>
        <v>514772</v>
      </c>
      <c r="I47" s="74">
        <f t="shared" si="6"/>
        <v>-1073055</v>
      </c>
      <c r="J47" s="74">
        <f t="shared" si="6"/>
        <v>-69858</v>
      </c>
      <c r="K47" s="74">
        <f t="shared" si="6"/>
        <v>573</v>
      </c>
      <c r="L47" s="74">
        <f t="shared" si="6"/>
        <v>472662</v>
      </c>
      <c r="M47" s="73">
        <f t="shared" si="6"/>
        <v>437634</v>
      </c>
      <c r="N47" s="73">
        <f t="shared" si="6"/>
        <v>910869</v>
      </c>
      <c r="O47" s="74">
        <f t="shared" si="6"/>
        <v>377940</v>
      </c>
      <c r="P47" s="74">
        <f t="shared" si="6"/>
        <v>271011</v>
      </c>
      <c r="Q47" s="74">
        <f t="shared" si="6"/>
        <v>514376</v>
      </c>
      <c r="R47" s="74">
        <f t="shared" si="6"/>
        <v>1163327</v>
      </c>
      <c r="S47" s="74">
        <f t="shared" si="6"/>
        <v>1062894</v>
      </c>
      <c r="T47" s="73">
        <f t="shared" si="6"/>
        <v>498687</v>
      </c>
      <c r="U47" s="73">
        <f t="shared" si="6"/>
        <v>744418</v>
      </c>
      <c r="V47" s="74">
        <f t="shared" si="6"/>
        <v>2305999</v>
      </c>
      <c r="W47" s="74">
        <f t="shared" si="6"/>
        <v>4310337</v>
      </c>
      <c r="X47" s="74">
        <f t="shared" si="6"/>
        <v>15876968</v>
      </c>
      <c r="Y47" s="74">
        <f t="shared" si="6"/>
        <v>-11566631</v>
      </c>
      <c r="Z47" s="75">
        <f>+IF(X47&lt;&gt;0,+(Y47/X47)*100,0)</f>
        <v>-72.851636408160545</v>
      </c>
      <c r="AA47" s="76">
        <f>SUM(AA45:AA46)</f>
        <v>15876968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6132281</v>
      </c>
      <c r="D9" s="6"/>
      <c r="E9" s="7">
        <v>10433334</v>
      </c>
      <c r="F9" s="8">
        <v>8092436</v>
      </c>
      <c r="G9" s="8">
        <v>756679</v>
      </c>
      <c r="H9" s="8">
        <v>293462</v>
      </c>
      <c r="I9" s="8">
        <v>525034</v>
      </c>
      <c r="J9" s="8">
        <v>1575175</v>
      </c>
      <c r="K9" s="8">
        <v>522757</v>
      </c>
      <c r="L9" s="8">
        <v>521486</v>
      </c>
      <c r="M9" s="8">
        <v>521411</v>
      </c>
      <c r="N9" s="8">
        <v>1565654</v>
      </c>
      <c r="O9" s="8">
        <v>519844</v>
      </c>
      <c r="P9" s="8">
        <v>519120</v>
      </c>
      <c r="Q9" s="8">
        <v>538459</v>
      </c>
      <c r="R9" s="8">
        <v>1577423</v>
      </c>
      <c r="S9" s="8">
        <v>536818</v>
      </c>
      <c r="T9" s="8">
        <v>538518</v>
      </c>
      <c r="U9" s="8">
        <v>535591</v>
      </c>
      <c r="V9" s="8">
        <v>1610927</v>
      </c>
      <c r="W9" s="8">
        <v>6329179</v>
      </c>
      <c r="X9" s="8">
        <v>8092436</v>
      </c>
      <c r="Y9" s="8">
        <v>-1763257</v>
      </c>
      <c r="Z9" s="2">
        <v>-21.788952053497859</v>
      </c>
      <c r="AA9" s="6">
        <v>8092436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6132281</v>
      </c>
      <c r="D21" s="33">
        <f t="shared" si="0"/>
        <v>0</v>
      </c>
      <c r="E21" s="34">
        <f t="shared" si="0"/>
        <v>10433334</v>
      </c>
      <c r="F21" s="35">
        <f t="shared" si="0"/>
        <v>8092436</v>
      </c>
      <c r="G21" s="35">
        <f t="shared" si="0"/>
        <v>756679</v>
      </c>
      <c r="H21" s="35">
        <f t="shared" si="0"/>
        <v>293462</v>
      </c>
      <c r="I21" s="35">
        <f t="shared" si="0"/>
        <v>525034</v>
      </c>
      <c r="J21" s="35">
        <f t="shared" si="0"/>
        <v>1575175</v>
      </c>
      <c r="K21" s="35">
        <f t="shared" si="0"/>
        <v>522757</v>
      </c>
      <c r="L21" s="35">
        <f t="shared" si="0"/>
        <v>521486</v>
      </c>
      <c r="M21" s="35">
        <f t="shared" si="0"/>
        <v>521411</v>
      </c>
      <c r="N21" s="35">
        <f t="shared" si="0"/>
        <v>1565654</v>
      </c>
      <c r="O21" s="35">
        <f t="shared" si="0"/>
        <v>519844</v>
      </c>
      <c r="P21" s="35">
        <f t="shared" si="0"/>
        <v>519120</v>
      </c>
      <c r="Q21" s="35">
        <f t="shared" si="0"/>
        <v>538459</v>
      </c>
      <c r="R21" s="35">
        <f t="shared" si="0"/>
        <v>1577423</v>
      </c>
      <c r="S21" s="35">
        <f t="shared" si="0"/>
        <v>536818</v>
      </c>
      <c r="T21" s="35">
        <f t="shared" si="0"/>
        <v>538518</v>
      </c>
      <c r="U21" s="35">
        <f t="shared" si="0"/>
        <v>535591</v>
      </c>
      <c r="V21" s="35">
        <f t="shared" si="0"/>
        <v>1610927</v>
      </c>
      <c r="W21" s="35">
        <f t="shared" si="0"/>
        <v>6329179</v>
      </c>
      <c r="X21" s="35">
        <f t="shared" si="0"/>
        <v>8092436</v>
      </c>
      <c r="Y21" s="35">
        <f t="shared" si="0"/>
        <v>-1763257</v>
      </c>
      <c r="Z21" s="36">
        <f>+IF(X21&lt;&gt;0,+(Y21/X21)*100,0)</f>
        <v>-21.788952053497859</v>
      </c>
      <c r="AA21" s="33">
        <f>SUM(AA5:AA20)</f>
        <v>8092436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1605819</v>
      </c>
      <c r="D24" s="6"/>
      <c r="E24" s="7">
        <v>3155311</v>
      </c>
      <c r="F24" s="8">
        <v>2451559</v>
      </c>
      <c r="G24" s="8">
        <v>140629</v>
      </c>
      <c r="H24" s="8">
        <v>180273</v>
      </c>
      <c r="I24" s="8">
        <v>151604</v>
      </c>
      <c r="J24" s="8">
        <v>472506</v>
      </c>
      <c r="K24" s="8"/>
      <c r="L24" s="8"/>
      <c r="M24" s="8"/>
      <c r="N24" s="8"/>
      <c r="O24" s="8">
        <v>154337</v>
      </c>
      <c r="P24" s="8"/>
      <c r="Q24" s="8">
        <v>78720</v>
      </c>
      <c r="R24" s="8">
        <v>233057</v>
      </c>
      <c r="S24" s="8">
        <v>48000</v>
      </c>
      <c r="T24" s="8">
        <v>11360</v>
      </c>
      <c r="U24" s="8"/>
      <c r="V24" s="8">
        <v>59360</v>
      </c>
      <c r="W24" s="8">
        <v>764923</v>
      </c>
      <c r="X24" s="8">
        <v>2451559</v>
      </c>
      <c r="Y24" s="8">
        <v>-1686636</v>
      </c>
      <c r="Z24" s="2">
        <v>-68.798507398761359</v>
      </c>
      <c r="AA24" s="6">
        <v>2451559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1120731</v>
      </c>
      <c r="F27" s="8">
        <v>1120731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1120731</v>
      </c>
      <c r="Y27" s="8">
        <v>-1120731</v>
      </c>
      <c r="Z27" s="2">
        <v>-100</v>
      </c>
      <c r="AA27" s="6">
        <v>1120731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704</v>
      </c>
      <c r="D30" s="6"/>
      <c r="E30" s="7">
        <v>772500</v>
      </c>
      <c r="F30" s="8">
        <v>752500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57976</v>
      </c>
      <c r="V30" s="8">
        <v>57976</v>
      </c>
      <c r="W30" s="8">
        <v>57976</v>
      </c>
      <c r="X30" s="8">
        <v>752500</v>
      </c>
      <c r="Y30" s="8">
        <v>-694524</v>
      </c>
      <c r="Z30" s="2">
        <v>-92.295548172757478</v>
      </c>
      <c r="AA30" s="6">
        <v>752500</v>
      </c>
    </row>
    <row r="31" spans="1:27" x14ac:dyDescent="0.25">
      <c r="A31" s="25" t="s">
        <v>57</v>
      </c>
      <c r="B31" s="24" t="s">
        <v>32</v>
      </c>
      <c r="C31" s="6">
        <v>1900202</v>
      </c>
      <c r="D31" s="6"/>
      <c r="E31" s="7">
        <v>2600000</v>
      </c>
      <c r="F31" s="8">
        <v>3380000</v>
      </c>
      <c r="G31" s="8">
        <v>161289</v>
      </c>
      <c r="H31" s="8">
        <v>161289</v>
      </c>
      <c r="I31" s="8">
        <v>161890</v>
      </c>
      <c r="J31" s="8">
        <v>484468</v>
      </c>
      <c r="K31" s="8">
        <v>461289</v>
      </c>
      <c r="L31" s="8">
        <v>75880</v>
      </c>
      <c r="M31" s="8">
        <v>371232</v>
      </c>
      <c r="N31" s="8">
        <v>908401</v>
      </c>
      <c r="O31" s="8">
        <v>238193</v>
      </c>
      <c r="P31" s="8">
        <v>222088</v>
      </c>
      <c r="Q31" s="8">
        <v>364376</v>
      </c>
      <c r="R31" s="8">
        <v>824657</v>
      </c>
      <c r="S31" s="8">
        <v>221579</v>
      </c>
      <c r="T31" s="8">
        <v>169353</v>
      </c>
      <c r="U31" s="8">
        <v>197633</v>
      </c>
      <c r="V31" s="8">
        <v>588565</v>
      </c>
      <c r="W31" s="8">
        <v>2806091</v>
      </c>
      <c r="X31" s="8">
        <v>3380000</v>
      </c>
      <c r="Y31" s="8">
        <v>-573909</v>
      </c>
      <c r="Z31" s="2">
        <v>-16.979556213017752</v>
      </c>
      <c r="AA31" s="6">
        <v>3380000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215396</v>
      </c>
      <c r="D33" s="6"/>
      <c r="E33" s="7">
        <v>3292042</v>
      </c>
      <c r="F33" s="8">
        <v>2218794</v>
      </c>
      <c r="G33" s="8">
        <v>11754</v>
      </c>
      <c r="H33" s="8">
        <v>9778</v>
      </c>
      <c r="I33" s="8">
        <v>7902</v>
      </c>
      <c r="J33" s="8">
        <v>29434</v>
      </c>
      <c r="K33" s="8">
        <v>21474</v>
      </c>
      <c r="L33" s="8">
        <v>53122</v>
      </c>
      <c r="M33" s="8">
        <v>13099</v>
      </c>
      <c r="N33" s="8">
        <v>87695</v>
      </c>
      <c r="O33" s="8">
        <v>25024</v>
      </c>
      <c r="P33" s="8">
        <v>21453</v>
      </c>
      <c r="Q33" s="8">
        <v>44201</v>
      </c>
      <c r="R33" s="8">
        <v>90678</v>
      </c>
      <c r="S33" s="8">
        <v>29142</v>
      </c>
      <c r="T33" s="8">
        <v>14462</v>
      </c>
      <c r="U33" s="8">
        <v>7117</v>
      </c>
      <c r="V33" s="8">
        <v>50721</v>
      </c>
      <c r="W33" s="8">
        <v>258528</v>
      </c>
      <c r="X33" s="8">
        <v>2218794</v>
      </c>
      <c r="Y33" s="8">
        <v>-1960266</v>
      </c>
      <c r="Z33" s="2">
        <v>-88.348264868212183</v>
      </c>
      <c r="AA33" s="6">
        <v>2218794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3722121</v>
      </c>
      <c r="D35" s="33">
        <f>SUM(D24:D34)</f>
        <v>0</v>
      </c>
      <c r="E35" s="34">
        <f t="shared" si="1"/>
        <v>10940584</v>
      </c>
      <c r="F35" s="35">
        <f t="shared" si="1"/>
        <v>9923584</v>
      </c>
      <c r="G35" s="35">
        <f t="shared" si="1"/>
        <v>313672</v>
      </c>
      <c r="H35" s="35">
        <f t="shared" si="1"/>
        <v>351340</v>
      </c>
      <c r="I35" s="35">
        <f t="shared" si="1"/>
        <v>321396</v>
      </c>
      <c r="J35" s="35">
        <f t="shared" si="1"/>
        <v>986408</v>
      </c>
      <c r="K35" s="35">
        <f t="shared" si="1"/>
        <v>482763</v>
      </c>
      <c r="L35" s="35">
        <f t="shared" si="1"/>
        <v>129002</v>
      </c>
      <c r="M35" s="35">
        <f t="shared" si="1"/>
        <v>384331</v>
      </c>
      <c r="N35" s="35">
        <f t="shared" si="1"/>
        <v>996096</v>
      </c>
      <c r="O35" s="35">
        <f t="shared" si="1"/>
        <v>417554</v>
      </c>
      <c r="P35" s="35">
        <f t="shared" si="1"/>
        <v>243541</v>
      </c>
      <c r="Q35" s="35">
        <f t="shared" si="1"/>
        <v>487297</v>
      </c>
      <c r="R35" s="35">
        <f t="shared" si="1"/>
        <v>1148392</v>
      </c>
      <c r="S35" s="35">
        <f t="shared" si="1"/>
        <v>298721</v>
      </c>
      <c r="T35" s="35">
        <f t="shared" si="1"/>
        <v>195175</v>
      </c>
      <c r="U35" s="35">
        <f t="shared" si="1"/>
        <v>262726</v>
      </c>
      <c r="V35" s="35">
        <f t="shared" si="1"/>
        <v>756622</v>
      </c>
      <c r="W35" s="35">
        <f t="shared" si="1"/>
        <v>3887518</v>
      </c>
      <c r="X35" s="35">
        <f t="shared" si="1"/>
        <v>9923584</v>
      </c>
      <c r="Y35" s="35">
        <f t="shared" si="1"/>
        <v>-6036066</v>
      </c>
      <c r="Z35" s="36">
        <f>+IF(X35&lt;&gt;0,+(Y35/X35)*100,0)</f>
        <v>-60.825463864668251</v>
      </c>
      <c r="AA35" s="33">
        <f>SUM(AA24:AA34)</f>
        <v>9923584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2410160</v>
      </c>
      <c r="D37" s="46">
        <f>+D21-D35</f>
        <v>0</v>
      </c>
      <c r="E37" s="47">
        <f t="shared" si="2"/>
        <v>-507250</v>
      </c>
      <c r="F37" s="48">
        <f t="shared" si="2"/>
        <v>-1831148</v>
      </c>
      <c r="G37" s="48">
        <f t="shared" si="2"/>
        <v>443007</v>
      </c>
      <c r="H37" s="48">
        <f t="shared" si="2"/>
        <v>-57878</v>
      </c>
      <c r="I37" s="48">
        <f t="shared" si="2"/>
        <v>203638</v>
      </c>
      <c r="J37" s="48">
        <f t="shared" si="2"/>
        <v>588767</v>
      </c>
      <c r="K37" s="48">
        <f t="shared" si="2"/>
        <v>39994</v>
      </c>
      <c r="L37" s="48">
        <f t="shared" si="2"/>
        <v>392484</v>
      </c>
      <c r="M37" s="48">
        <f t="shared" si="2"/>
        <v>137080</v>
      </c>
      <c r="N37" s="48">
        <f t="shared" si="2"/>
        <v>569558</v>
      </c>
      <c r="O37" s="48">
        <f t="shared" si="2"/>
        <v>102290</v>
      </c>
      <c r="P37" s="48">
        <f t="shared" si="2"/>
        <v>275579</v>
      </c>
      <c r="Q37" s="48">
        <f t="shared" si="2"/>
        <v>51162</v>
      </c>
      <c r="R37" s="48">
        <f t="shared" si="2"/>
        <v>429031</v>
      </c>
      <c r="S37" s="48">
        <f t="shared" si="2"/>
        <v>238097</v>
      </c>
      <c r="T37" s="48">
        <f t="shared" si="2"/>
        <v>343343</v>
      </c>
      <c r="U37" s="48">
        <f t="shared" si="2"/>
        <v>272865</v>
      </c>
      <c r="V37" s="48">
        <f t="shared" si="2"/>
        <v>854305</v>
      </c>
      <c r="W37" s="48">
        <f t="shared" si="2"/>
        <v>2441661</v>
      </c>
      <c r="X37" s="48">
        <f>IF(F21=F35,0,X21-X35)</f>
        <v>-1831148</v>
      </c>
      <c r="Y37" s="48">
        <f t="shared" si="2"/>
        <v>4272809</v>
      </c>
      <c r="Z37" s="49">
        <f>+IF(X37&lt;&gt;0,+(Y37/X37)*100,0)</f>
        <v>-233.34045090839189</v>
      </c>
      <c r="AA37" s="46">
        <f>+AA21-AA35</f>
        <v>-1831148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2410160</v>
      </c>
      <c r="D41" s="56">
        <f>SUM(D37:D40)</f>
        <v>0</v>
      </c>
      <c r="E41" s="57">
        <f t="shared" si="3"/>
        <v>-507250</v>
      </c>
      <c r="F41" s="58">
        <f t="shared" si="3"/>
        <v>-1831148</v>
      </c>
      <c r="G41" s="58">
        <f t="shared" si="3"/>
        <v>443007</v>
      </c>
      <c r="H41" s="58">
        <f t="shared" si="3"/>
        <v>-57878</v>
      </c>
      <c r="I41" s="58">
        <f t="shared" si="3"/>
        <v>203638</v>
      </c>
      <c r="J41" s="58">
        <f t="shared" si="3"/>
        <v>588767</v>
      </c>
      <c r="K41" s="58">
        <f t="shared" si="3"/>
        <v>39994</v>
      </c>
      <c r="L41" s="58">
        <f t="shared" si="3"/>
        <v>392484</v>
      </c>
      <c r="M41" s="58">
        <f t="shared" si="3"/>
        <v>137080</v>
      </c>
      <c r="N41" s="58">
        <f t="shared" si="3"/>
        <v>569558</v>
      </c>
      <c r="O41" s="58">
        <f t="shared" si="3"/>
        <v>102290</v>
      </c>
      <c r="P41" s="58">
        <f t="shared" si="3"/>
        <v>275579</v>
      </c>
      <c r="Q41" s="58">
        <f t="shared" si="3"/>
        <v>51162</v>
      </c>
      <c r="R41" s="58">
        <f t="shared" si="3"/>
        <v>429031</v>
      </c>
      <c r="S41" s="58">
        <f t="shared" si="3"/>
        <v>238097</v>
      </c>
      <c r="T41" s="58">
        <f t="shared" si="3"/>
        <v>343343</v>
      </c>
      <c r="U41" s="58">
        <f t="shared" si="3"/>
        <v>272865</v>
      </c>
      <c r="V41" s="58">
        <f t="shared" si="3"/>
        <v>854305</v>
      </c>
      <c r="W41" s="58">
        <f t="shared" si="3"/>
        <v>2441661</v>
      </c>
      <c r="X41" s="58">
        <f t="shared" si="3"/>
        <v>-1831148</v>
      </c>
      <c r="Y41" s="58">
        <f t="shared" si="3"/>
        <v>4272809</v>
      </c>
      <c r="Z41" s="59">
        <f>+IF(X41&lt;&gt;0,+(Y41/X41)*100,0)</f>
        <v>-233.34045090839189</v>
      </c>
      <c r="AA41" s="56">
        <f>SUM(AA37:AA40)</f>
        <v>-1831148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2410160</v>
      </c>
      <c r="D43" s="64">
        <f>+D41-D42</f>
        <v>0</v>
      </c>
      <c r="E43" s="65">
        <f t="shared" si="4"/>
        <v>-507250</v>
      </c>
      <c r="F43" s="66">
        <f t="shared" si="4"/>
        <v>-1831148</v>
      </c>
      <c r="G43" s="66">
        <f t="shared" si="4"/>
        <v>443007</v>
      </c>
      <c r="H43" s="66">
        <f t="shared" si="4"/>
        <v>-57878</v>
      </c>
      <c r="I43" s="66">
        <f t="shared" si="4"/>
        <v>203638</v>
      </c>
      <c r="J43" s="66">
        <f t="shared" si="4"/>
        <v>588767</v>
      </c>
      <c r="K43" s="66">
        <f t="shared" si="4"/>
        <v>39994</v>
      </c>
      <c r="L43" s="66">
        <f t="shared" si="4"/>
        <v>392484</v>
      </c>
      <c r="M43" s="66">
        <f t="shared" si="4"/>
        <v>137080</v>
      </c>
      <c r="N43" s="66">
        <f t="shared" si="4"/>
        <v>569558</v>
      </c>
      <c r="O43" s="66">
        <f t="shared" si="4"/>
        <v>102290</v>
      </c>
      <c r="P43" s="66">
        <f t="shared" si="4"/>
        <v>275579</v>
      </c>
      <c r="Q43" s="66">
        <f t="shared" si="4"/>
        <v>51162</v>
      </c>
      <c r="R43" s="66">
        <f t="shared" si="4"/>
        <v>429031</v>
      </c>
      <c r="S43" s="66">
        <f t="shared" si="4"/>
        <v>238097</v>
      </c>
      <c r="T43" s="66">
        <f t="shared" si="4"/>
        <v>343343</v>
      </c>
      <c r="U43" s="66">
        <f t="shared" si="4"/>
        <v>272865</v>
      </c>
      <c r="V43" s="66">
        <f t="shared" si="4"/>
        <v>854305</v>
      </c>
      <c r="W43" s="66">
        <f t="shared" si="4"/>
        <v>2441661</v>
      </c>
      <c r="X43" s="66">
        <f t="shared" si="4"/>
        <v>-1831148</v>
      </c>
      <c r="Y43" s="66">
        <f t="shared" si="4"/>
        <v>4272809</v>
      </c>
      <c r="Z43" s="67">
        <f>+IF(X43&lt;&gt;0,+(Y43/X43)*100,0)</f>
        <v>-233.34045090839189</v>
      </c>
      <c r="AA43" s="64">
        <f>+AA41-AA42</f>
        <v>-1831148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2410160</v>
      </c>
      <c r="D45" s="56">
        <f>SUM(D43:D44)</f>
        <v>0</v>
      </c>
      <c r="E45" s="57">
        <f t="shared" si="5"/>
        <v>-507250</v>
      </c>
      <c r="F45" s="58">
        <f t="shared" si="5"/>
        <v>-1831148</v>
      </c>
      <c r="G45" s="58">
        <f t="shared" si="5"/>
        <v>443007</v>
      </c>
      <c r="H45" s="58">
        <f t="shared" si="5"/>
        <v>-57878</v>
      </c>
      <c r="I45" s="58">
        <f t="shared" si="5"/>
        <v>203638</v>
      </c>
      <c r="J45" s="58">
        <f t="shared" si="5"/>
        <v>588767</v>
      </c>
      <c r="K45" s="58">
        <f t="shared" si="5"/>
        <v>39994</v>
      </c>
      <c r="L45" s="58">
        <f t="shared" si="5"/>
        <v>392484</v>
      </c>
      <c r="M45" s="58">
        <f t="shared" si="5"/>
        <v>137080</v>
      </c>
      <c r="N45" s="58">
        <f t="shared" si="5"/>
        <v>569558</v>
      </c>
      <c r="O45" s="58">
        <f t="shared" si="5"/>
        <v>102290</v>
      </c>
      <c r="P45" s="58">
        <f t="shared" si="5"/>
        <v>275579</v>
      </c>
      <c r="Q45" s="58">
        <f t="shared" si="5"/>
        <v>51162</v>
      </c>
      <c r="R45" s="58">
        <f t="shared" si="5"/>
        <v>429031</v>
      </c>
      <c r="S45" s="58">
        <f t="shared" si="5"/>
        <v>238097</v>
      </c>
      <c r="T45" s="58">
        <f t="shared" si="5"/>
        <v>343343</v>
      </c>
      <c r="U45" s="58">
        <f t="shared" si="5"/>
        <v>272865</v>
      </c>
      <c r="V45" s="58">
        <f t="shared" si="5"/>
        <v>854305</v>
      </c>
      <c r="W45" s="58">
        <f t="shared" si="5"/>
        <v>2441661</v>
      </c>
      <c r="X45" s="58">
        <f t="shared" si="5"/>
        <v>-1831148</v>
      </c>
      <c r="Y45" s="58">
        <f t="shared" si="5"/>
        <v>4272809</v>
      </c>
      <c r="Z45" s="59">
        <f>+IF(X45&lt;&gt;0,+(Y45/X45)*100,0)</f>
        <v>-233.34045090839189</v>
      </c>
      <c r="AA45" s="56">
        <f>SUM(AA43:AA44)</f>
        <v>-1831148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2410160</v>
      </c>
      <c r="D47" s="71">
        <f>SUM(D45:D46)</f>
        <v>0</v>
      </c>
      <c r="E47" s="72">
        <f t="shared" si="6"/>
        <v>-507250</v>
      </c>
      <c r="F47" s="73">
        <f t="shared" si="6"/>
        <v>-1831148</v>
      </c>
      <c r="G47" s="73">
        <f t="shared" si="6"/>
        <v>443007</v>
      </c>
      <c r="H47" s="74">
        <f t="shared" si="6"/>
        <v>-57878</v>
      </c>
      <c r="I47" s="74">
        <f t="shared" si="6"/>
        <v>203638</v>
      </c>
      <c r="J47" s="74">
        <f t="shared" si="6"/>
        <v>588767</v>
      </c>
      <c r="K47" s="74">
        <f t="shared" si="6"/>
        <v>39994</v>
      </c>
      <c r="L47" s="74">
        <f t="shared" si="6"/>
        <v>392484</v>
      </c>
      <c r="M47" s="73">
        <f t="shared" si="6"/>
        <v>137080</v>
      </c>
      <c r="N47" s="73">
        <f t="shared" si="6"/>
        <v>569558</v>
      </c>
      <c r="O47" s="74">
        <f t="shared" si="6"/>
        <v>102290</v>
      </c>
      <c r="P47" s="74">
        <f t="shared" si="6"/>
        <v>275579</v>
      </c>
      <c r="Q47" s="74">
        <f t="shared" si="6"/>
        <v>51162</v>
      </c>
      <c r="R47" s="74">
        <f t="shared" si="6"/>
        <v>429031</v>
      </c>
      <c r="S47" s="74">
        <f t="shared" si="6"/>
        <v>238097</v>
      </c>
      <c r="T47" s="73">
        <f t="shared" si="6"/>
        <v>343343</v>
      </c>
      <c r="U47" s="73">
        <f t="shared" si="6"/>
        <v>272865</v>
      </c>
      <c r="V47" s="74">
        <f t="shared" si="6"/>
        <v>854305</v>
      </c>
      <c r="W47" s="74">
        <f t="shared" si="6"/>
        <v>2441661</v>
      </c>
      <c r="X47" s="74">
        <f t="shared" si="6"/>
        <v>-1831148</v>
      </c>
      <c r="Y47" s="74">
        <f t="shared" si="6"/>
        <v>4272809</v>
      </c>
      <c r="Z47" s="75">
        <f>+IF(X47&lt;&gt;0,+(Y47/X47)*100,0)</f>
        <v>-233.34045090839189</v>
      </c>
      <c r="AA47" s="76">
        <f>SUM(AA45:AA46)</f>
        <v>-1831148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-520</v>
      </c>
      <c r="I6" s="8">
        <v>-1555</v>
      </c>
      <c r="J6" s="8">
        <v>-2075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-2075</v>
      </c>
      <c r="X6" s="8"/>
      <c r="Y6" s="8">
        <v>-2075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>
        <v>-173</v>
      </c>
      <c r="H7" s="8"/>
      <c r="I7" s="8">
        <v>-845</v>
      </c>
      <c r="J7" s="8">
        <v>-1018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-1018</v>
      </c>
      <c r="X7" s="8"/>
      <c r="Y7" s="8">
        <v>-1018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37027848</v>
      </c>
      <c r="D9" s="6"/>
      <c r="E9" s="7">
        <v>38507341</v>
      </c>
      <c r="F9" s="8">
        <v>38507341</v>
      </c>
      <c r="G9" s="8">
        <v>3226336</v>
      </c>
      <c r="H9" s="8">
        <v>3701515</v>
      </c>
      <c r="I9" s="8">
        <v>3381403</v>
      </c>
      <c r="J9" s="8">
        <v>10309254</v>
      </c>
      <c r="K9" s="8">
        <v>3474798</v>
      </c>
      <c r="L9" s="8">
        <v>3442245</v>
      </c>
      <c r="M9" s="8">
        <v>3432817</v>
      </c>
      <c r="N9" s="8">
        <v>10349860</v>
      </c>
      <c r="O9" s="8">
        <v>3428812</v>
      </c>
      <c r="P9" s="8">
        <v>3426807</v>
      </c>
      <c r="Q9" s="8">
        <v>3381126</v>
      </c>
      <c r="R9" s="8">
        <v>10236745</v>
      </c>
      <c r="S9" s="8">
        <v>3371512</v>
      </c>
      <c r="T9" s="8">
        <v>3397584</v>
      </c>
      <c r="U9" s="8">
        <v>3386956</v>
      </c>
      <c r="V9" s="8">
        <v>10156052</v>
      </c>
      <c r="W9" s="8">
        <v>41051911</v>
      </c>
      <c r="X9" s="8">
        <v>38507341</v>
      </c>
      <c r="Y9" s="8">
        <v>2544570</v>
      </c>
      <c r="Z9" s="2">
        <v>6.6080127422976309</v>
      </c>
      <c r="AA9" s="6">
        <v>38507341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5159</v>
      </c>
      <c r="D15" s="6"/>
      <c r="E15" s="7">
        <v>5159</v>
      </c>
      <c r="F15" s="8">
        <v>5159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5159</v>
      </c>
      <c r="Y15" s="8">
        <v>-5159</v>
      </c>
      <c r="Z15" s="2">
        <v>-100</v>
      </c>
      <c r="AA15" s="6">
        <v>5159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37033007</v>
      </c>
      <c r="D21" s="33">
        <f t="shared" si="0"/>
        <v>0</v>
      </c>
      <c r="E21" s="34">
        <f t="shared" si="0"/>
        <v>38512500</v>
      </c>
      <c r="F21" s="35">
        <f t="shared" si="0"/>
        <v>38512500</v>
      </c>
      <c r="G21" s="35">
        <f t="shared" si="0"/>
        <v>3226163</v>
      </c>
      <c r="H21" s="35">
        <f t="shared" si="0"/>
        <v>3700995</v>
      </c>
      <c r="I21" s="35">
        <f t="shared" si="0"/>
        <v>3379003</v>
      </c>
      <c r="J21" s="35">
        <f t="shared" si="0"/>
        <v>10306161</v>
      </c>
      <c r="K21" s="35">
        <f t="shared" si="0"/>
        <v>3474798</v>
      </c>
      <c r="L21" s="35">
        <f t="shared" si="0"/>
        <v>3442245</v>
      </c>
      <c r="M21" s="35">
        <f t="shared" si="0"/>
        <v>3432817</v>
      </c>
      <c r="N21" s="35">
        <f t="shared" si="0"/>
        <v>10349860</v>
      </c>
      <c r="O21" s="35">
        <f t="shared" si="0"/>
        <v>3428812</v>
      </c>
      <c r="P21" s="35">
        <f t="shared" si="0"/>
        <v>3426807</v>
      </c>
      <c r="Q21" s="35">
        <f t="shared" si="0"/>
        <v>3381126</v>
      </c>
      <c r="R21" s="35">
        <f t="shared" si="0"/>
        <v>10236745</v>
      </c>
      <c r="S21" s="35">
        <f t="shared" si="0"/>
        <v>3371512</v>
      </c>
      <c r="T21" s="35">
        <f t="shared" si="0"/>
        <v>3397584</v>
      </c>
      <c r="U21" s="35">
        <f t="shared" si="0"/>
        <v>3386956</v>
      </c>
      <c r="V21" s="35">
        <f t="shared" si="0"/>
        <v>10156052</v>
      </c>
      <c r="W21" s="35">
        <f t="shared" si="0"/>
        <v>41048818</v>
      </c>
      <c r="X21" s="35">
        <f t="shared" si="0"/>
        <v>38512500</v>
      </c>
      <c r="Y21" s="35">
        <f t="shared" si="0"/>
        <v>2536318</v>
      </c>
      <c r="Z21" s="36">
        <f>+IF(X21&lt;&gt;0,+(Y21/X21)*100,0)</f>
        <v>6.5857007465108728</v>
      </c>
      <c r="AA21" s="33">
        <f>SUM(AA5:AA20)</f>
        <v>38512500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19822517</v>
      </c>
      <c r="D24" s="6"/>
      <c r="E24" s="7">
        <v>20667553</v>
      </c>
      <c r="F24" s="8">
        <v>20667553</v>
      </c>
      <c r="G24" s="8">
        <v>1446145</v>
      </c>
      <c r="H24" s="8"/>
      <c r="I24" s="8">
        <v>2959954</v>
      </c>
      <c r="J24" s="8">
        <v>4406099</v>
      </c>
      <c r="K24" s="8">
        <v>1462199</v>
      </c>
      <c r="L24" s="8">
        <v>1549516</v>
      </c>
      <c r="M24" s="8">
        <v>1920623</v>
      </c>
      <c r="N24" s="8">
        <v>4932338</v>
      </c>
      <c r="O24" s="8">
        <v>1419771</v>
      </c>
      <c r="P24" s="8">
        <v>1452441</v>
      </c>
      <c r="Q24" s="8">
        <v>1589359</v>
      </c>
      <c r="R24" s="8">
        <v>4461571</v>
      </c>
      <c r="S24" s="8">
        <v>1530630</v>
      </c>
      <c r="T24" s="8">
        <v>1536711</v>
      </c>
      <c r="U24" s="8">
        <v>1411973</v>
      </c>
      <c r="V24" s="8">
        <v>4479314</v>
      </c>
      <c r="W24" s="8">
        <v>18279322</v>
      </c>
      <c r="X24" s="8">
        <v>20667553</v>
      </c>
      <c r="Y24" s="8">
        <v>-2388231</v>
      </c>
      <c r="Z24" s="2">
        <v>-11.55546087144424</v>
      </c>
      <c r="AA24" s="6">
        <v>20667553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6175227</v>
      </c>
      <c r="D27" s="6"/>
      <c r="E27" s="7">
        <v>18995026</v>
      </c>
      <c r="F27" s="8">
        <v>18995026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18995026</v>
      </c>
      <c r="Y27" s="8">
        <v>-18995026</v>
      </c>
      <c r="Z27" s="2">
        <v>-100</v>
      </c>
      <c r="AA27" s="6">
        <v>18995026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2217850</v>
      </c>
      <c r="D30" s="6"/>
      <c r="E30" s="7">
        <v>2553500</v>
      </c>
      <c r="F30" s="8">
        <v>2553500</v>
      </c>
      <c r="G30" s="8"/>
      <c r="H30" s="8">
        <v>29076</v>
      </c>
      <c r="I30" s="8">
        <v>6628</v>
      </c>
      <c r="J30" s="8">
        <v>35704</v>
      </c>
      <c r="K30" s="8">
        <v>1381547</v>
      </c>
      <c r="L30" s="8">
        <v>550</v>
      </c>
      <c r="M30" s="8">
        <v>23332</v>
      </c>
      <c r="N30" s="8">
        <v>1405429</v>
      </c>
      <c r="O30" s="8">
        <v>7949</v>
      </c>
      <c r="P30" s="8">
        <v>508321</v>
      </c>
      <c r="Q30" s="8">
        <v>3209</v>
      </c>
      <c r="R30" s="8">
        <v>519479</v>
      </c>
      <c r="S30" s="8">
        <v>3141</v>
      </c>
      <c r="T30" s="8">
        <v>13311</v>
      </c>
      <c r="U30" s="8">
        <v>727926</v>
      </c>
      <c r="V30" s="8">
        <v>744378</v>
      </c>
      <c r="W30" s="8">
        <v>2704990</v>
      </c>
      <c r="X30" s="8">
        <v>2553500</v>
      </c>
      <c r="Y30" s="8">
        <v>151490</v>
      </c>
      <c r="Z30" s="2">
        <v>5.9326414724887409</v>
      </c>
      <c r="AA30" s="6">
        <v>2553500</v>
      </c>
    </row>
    <row r="31" spans="1:27" x14ac:dyDescent="0.25">
      <c r="A31" s="25" t="s">
        <v>57</v>
      </c>
      <c r="B31" s="24" t="s">
        <v>32</v>
      </c>
      <c r="C31" s="6">
        <v>967411</v>
      </c>
      <c r="D31" s="6"/>
      <c r="E31" s="7">
        <v>1291200</v>
      </c>
      <c r="F31" s="8">
        <v>1291200</v>
      </c>
      <c r="G31" s="8">
        <v>67220</v>
      </c>
      <c r="H31" s="8">
        <v>65901</v>
      </c>
      <c r="I31" s="8">
        <v>82053</v>
      </c>
      <c r="J31" s="8">
        <v>215174</v>
      </c>
      <c r="K31" s="8">
        <v>158640</v>
      </c>
      <c r="L31" s="8">
        <v>120980</v>
      </c>
      <c r="M31" s="8">
        <v>51960</v>
      </c>
      <c r="N31" s="8">
        <v>331580</v>
      </c>
      <c r="O31" s="8">
        <v>124160</v>
      </c>
      <c r="P31" s="8">
        <v>64640</v>
      </c>
      <c r="Q31" s="8">
        <v>44622</v>
      </c>
      <c r="R31" s="8">
        <v>233422</v>
      </c>
      <c r="S31" s="8">
        <v>70200</v>
      </c>
      <c r="T31" s="8">
        <v>96580</v>
      </c>
      <c r="U31" s="8">
        <v>39240</v>
      </c>
      <c r="V31" s="8">
        <v>206020</v>
      </c>
      <c r="W31" s="8">
        <v>986196</v>
      </c>
      <c r="X31" s="8">
        <v>1291200</v>
      </c>
      <c r="Y31" s="8">
        <v>-305004</v>
      </c>
      <c r="Z31" s="2">
        <v>-23.621747211895912</v>
      </c>
      <c r="AA31" s="6">
        <v>1291200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650005</v>
      </c>
      <c r="D33" s="6"/>
      <c r="E33" s="7">
        <v>3765313</v>
      </c>
      <c r="F33" s="8">
        <v>3765313</v>
      </c>
      <c r="G33" s="8">
        <v>11398</v>
      </c>
      <c r="H33" s="8"/>
      <c r="I33" s="8">
        <v>23195</v>
      </c>
      <c r="J33" s="8">
        <v>34593</v>
      </c>
      <c r="K33" s="8">
        <v>13664</v>
      </c>
      <c r="L33" s="8">
        <v>22964</v>
      </c>
      <c r="M33" s="8">
        <v>16163</v>
      </c>
      <c r="N33" s="8">
        <v>52791</v>
      </c>
      <c r="O33" s="8">
        <v>11211</v>
      </c>
      <c r="P33" s="8">
        <v>11720</v>
      </c>
      <c r="Q33" s="8">
        <v>18623</v>
      </c>
      <c r="R33" s="8">
        <v>41554</v>
      </c>
      <c r="S33" s="8">
        <v>12034</v>
      </c>
      <c r="T33" s="8">
        <v>12434</v>
      </c>
      <c r="U33" s="8">
        <v>24145</v>
      </c>
      <c r="V33" s="8">
        <v>48613</v>
      </c>
      <c r="W33" s="8">
        <v>177551</v>
      </c>
      <c r="X33" s="8">
        <v>3765313</v>
      </c>
      <c r="Y33" s="8">
        <v>-3587762</v>
      </c>
      <c r="Z33" s="2">
        <v>-95.284562000556122</v>
      </c>
      <c r="AA33" s="6">
        <v>3765313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29833010</v>
      </c>
      <c r="D35" s="33">
        <f>SUM(D24:D34)</f>
        <v>0</v>
      </c>
      <c r="E35" s="34">
        <f t="shared" si="1"/>
        <v>47272592</v>
      </c>
      <c r="F35" s="35">
        <f t="shared" si="1"/>
        <v>47272592</v>
      </c>
      <c r="G35" s="35">
        <f t="shared" si="1"/>
        <v>1524763</v>
      </c>
      <c r="H35" s="35">
        <f t="shared" si="1"/>
        <v>94977</v>
      </c>
      <c r="I35" s="35">
        <f t="shared" si="1"/>
        <v>3071830</v>
      </c>
      <c r="J35" s="35">
        <f t="shared" si="1"/>
        <v>4691570</v>
      </c>
      <c r="K35" s="35">
        <f t="shared" si="1"/>
        <v>3016050</v>
      </c>
      <c r="L35" s="35">
        <f t="shared" si="1"/>
        <v>1694010</v>
      </c>
      <c r="M35" s="35">
        <f t="shared" si="1"/>
        <v>2012078</v>
      </c>
      <c r="N35" s="35">
        <f t="shared" si="1"/>
        <v>6722138</v>
      </c>
      <c r="O35" s="35">
        <f t="shared" si="1"/>
        <v>1563091</v>
      </c>
      <c r="P35" s="35">
        <f t="shared" si="1"/>
        <v>2037122</v>
      </c>
      <c r="Q35" s="35">
        <f t="shared" si="1"/>
        <v>1655813</v>
      </c>
      <c r="R35" s="35">
        <f t="shared" si="1"/>
        <v>5256026</v>
      </c>
      <c r="S35" s="35">
        <f t="shared" si="1"/>
        <v>1616005</v>
      </c>
      <c r="T35" s="35">
        <f t="shared" si="1"/>
        <v>1659036</v>
      </c>
      <c r="U35" s="35">
        <f t="shared" si="1"/>
        <v>2203284</v>
      </c>
      <c r="V35" s="35">
        <f t="shared" si="1"/>
        <v>5478325</v>
      </c>
      <c r="W35" s="35">
        <f t="shared" si="1"/>
        <v>22148059</v>
      </c>
      <c r="X35" s="35">
        <f t="shared" si="1"/>
        <v>47272592</v>
      </c>
      <c r="Y35" s="35">
        <f t="shared" si="1"/>
        <v>-25124533</v>
      </c>
      <c r="Z35" s="36">
        <f>+IF(X35&lt;&gt;0,+(Y35/X35)*100,0)</f>
        <v>-53.14820266254916</v>
      </c>
      <c r="AA35" s="33">
        <f>SUM(AA24:AA34)</f>
        <v>47272592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7199997</v>
      </c>
      <c r="D37" s="46">
        <f>+D21-D35</f>
        <v>0</v>
      </c>
      <c r="E37" s="47">
        <f t="shared" si="2"/>
        <v>-8760092</v>
      </c>
      <c r="F37" s="48">
        <f t="shared" si="2"/>
        <v>-8760092</v>
      </c>
      <c r="G37" s="48">
        <f t="shared" si="2"/>
        <v>1701400</v>
      </c>
      <c r="H37" s="48">
        <f t="shared" si="2"/>
        <v>3606018</v>
      </c>
      <c r="I37" s="48">
        <f t="shared" si="2"/>
        <v>307173</v>
      </c>
      <c r="J37" s="48">
        <f t="shared" si="2"/>
        <v>5614591</v>
      </c>
      <c r="K37" s="48">
        <f t="shared" si="2"/>
        <v>458748</v>
      </c>
      <c r="L37" s="48">
        <f t="shared" si="2"/>
        <v>1748235</v>
      </c>
      <c r="M37" s="48">
        <f t="shared" si="2"/>
        <v>1420739</v>
      </c>
      <c r="N37" s="48">
        <f t="shared" si="2"/>
        <v>3627722</v>
      </c>
      <c r="O37" s="48">
        <f t="shared" si="2"/>
        <v>1865721</v>
      </c>
      <c r="P37" s="48">
        <f t="shared" si="2"/>
        <v>1389685</v>
      </c>
      <c r="Q37" s="48">
        <f t="shared" si="2"/>
        <v>1725313</v>
      </c>
      <c r="R37" s="48">
        <f t="shared" si="2"/>
        <v>4980719</v>
      </c>
      <c r="S37" s="48">
        <f t="shared" si="2"/>
        <v>1755507</v>
      </c>
      <c r="T37" s="48">
        <f t="shared" si="2"/>
        <v>1738548</v>
      </c>
      <c r="U37" s="48">
        <f t="shared" si="2"/>
        <v>1183672</v>
      </c>
      <c r="V37" s="48">
        <f t="shared" si="2"/>
        <v>4677727</v>
      </c>
      <c r="W37" s="48">
        <f t="shared" si="2"/>
        <v>18900759</v>
      </c>
      <c r="X37" s="48">
        <f>IF(F21=F35,0,X21-X35)</f>
        <v>-8760092</v>
      </c>
      <c r="Y37" s="48">
        <f t="shared" si="2"/>
        <v>27660851</v>
      </c>
      <c r="Z37" s="49">
        <f>+IF(X37&lt;&gt;0,+(Y37/X37)*100,0)</f>
        <v>-315.75982307035133</v>
      </c>
      <c r="AA37" s="46">
        <f>+AA21-AA35</f>
        <v>-8760092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7199997</v>
      </c>
      <c r="D41" s="56">
        <f>SUM(D37:D40)</f>
        <v>0</v>
      </c>
      <c r="E41" s="57">
        <f t="shared" si="3"/>
        <v>-8760092</v>
      </c>
      <c r="F41" s="58">
        <f t="shared" si="3"/>
        <v>-8760092</v>
      </c>
      <c r="G41" s="58">
        <f t="shared" si="3"/>
        <v>1701400</v>
      </c>
      <c r="H41" s="58">
        <f t="shared" si="3"/>
        <v>3606018</v>
      </c>
      <c r="I41" s="58">
        <f t="shared" si="3"/>
        <v>307173</v>
      </c>
      <c r="J41" s="58">
        <f t="shared" si="3"/>
        <v>5614591</v>
      </c>
      <c r="K41" s="58">
        <f t="shared" si="3"/>
        <v>458748</v>
      </c>
      <c r="L41" s="58">
        <f t="shared" si="3"/>
        <v>1748235</v>
      </c>
      <c r="M41" s="58">
        <f t="shared" si="3"/>
        <v>1420739</v>
      </c>
      <c r="N41" s="58">
        <f t="shared" si="3"/>
        <v>3627722</v>
      </c>
      <c r="O41" s="58">
        <f t="shared" si="3"/>
        <v>1865721</v>
      </c>
      <c r="P41" s="58">
        <f t="shared" si="3"/>
        <v>1389685</v>
      </c>
      <c r="Q41" s="58">
        <f t="shared" si="3"/>
        <v>1725313</v>
      </c>
      <c r="R41" s="58">
        <f t="shared" si="3"/>
        <v>4980719</v>
      </c>
      <c r="S41" s="58">
        <f t="shared" si="3"/>
        <v>1755507</v>
      </c>
      <c r="T41" s="58">
        <f t="shared" si="3"/>
        <v>1738548</v>
      </c>
      <c r="U41" s="58">
        <f t="shared" si="3"/>
        <v>1183672</v>
      </c>
      <c r="V41" s="58">
        <f t="shared" si="3"/>
        <v>4677727</v>
      </c>
      <c r="W41" s="58">
        <f t="shared" si="3"/>
        <v>18900759</v>
      </c>
      <c r="X41" s="58">
        <f t="shared" si="3"/>
        <v>-8760092</v>
      </c>
      <c r="Y41" s="58">
        <f t="shared" si="3"/>
        <v>27660851</v>
      </c>
      <c r="Z41" s="59">
        <f>+IF(X41&lt;&gt;0,+(Y41/X41)*100,0)</f>
        <v>-315.75982307035133</v>
      </c>
      <c r="AA41" s="56">
        <f>SUM(AA37:AA40)</f>
        <v>-8760092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7199997</v>
      </c>
      <c r="D43" s="64">
        <f>+D41-D42</f>
        <v>0</v>
      </c>
      <c r="E43" s="65">
        <f t="shared" si="4"/>
        <v>-8760092</v>
      </c>
      <c r="F43" s="66">
        <f t="shared" si="4"/>
        <v>-8760092</v>
      </c>
      <c r="G43" s="66">
        <f t="shared" si="4"/>
        <v>1701400</v>
      </c>
      <c r="H43" s="66">
        <f t="shared" si="4"/>
        <v>3606018</v>
      </c>
      <c r="I43" s="66">
        <f t="shared" si="4"/>
        <v>307173</v>
      </c>
      <c r="J43" s="66">
        <f t="shared" si="4"/>
        <v>5614591</v>
      </c>
      <c r="K43" s="66">
        <f t="shared" si="4"/>
        <v>458748</v>
      </c>
      <c r="L43" s="66">
        <f t="shared" si="4"/>
        <v>1748235</v>
      </c>
      <c r="M43" s="66">
        <f t="shared" si="4"/>
        <v>1420739</v>
      </c>
      <c r="N43" s="66">
        <f t="shared" si="4"/>
        <v>3627722</v>
      </c>
      <c r="O43" s="66">
        <f t="shared" si="4"/>
        <v>1865721</v>
      </c>
      <c r="P43" s="66">
        <f t="shared" si="4"/>
        <v>1389685</v>
      </c>
      <c r="Q43" s="66">
        <f t="shared" si="4"/>
        <v>1725313</v>
      </c>
      <c r="R43" s="66">
        <f t="shared" si="4"/>
        <v>4980719</v>
      </c>
      <c r="S43" s="66">
        <f t="shared" si="4"/>
        <v>1755507</v>
      </c>
      <c r="T43" s="66">
        <f t="shared" si="4"/>
        <v>1738548</v>
      </c>
      <c r="U43" s="66">
        <f t="shared" si="4"/>
        <v>1183672</v>
      </c>
      <c r="V43" s="66">
        <f t="shared" si="4"/>
        <v>4677727</v>
      </c>
      <c r="W43" s="66">
        <f t="shared" si="4"/>
        <v>18900759</v>
      </c>
      <c r="X43" s="66">
        <f t="shared" si="4"/>
        <v>-8760092</v>
      </c>
      <c r="Y43" s="66">
        <f t="shared" si="4"/>
        <v>27660851</v>
      </c>
      <c r="Z43" s="67">
        <f>+IF(X43&lt;&gt;0,+(Y43/X43)*100,0)</f>
        <v>-315.75982307035133</v>
      </c>
      <c r="AA43" s="64">
        <f>+AA41-AA42</f>
        <v>-8760092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7199997</v>
      </c>
      <c r="D45" s="56">
        <f>SUM(D43:D44)</f>
        <v>0</v>
      </c>
      <c r="E45" s="57">
        <f t="shared" si="5"/>
        <v>-8760092</v>
      </c>
      <c r="F45" s="58">
        <f t="shared" si="5"/>
        <v>-8760092</v>
      </c>
      <c r="G45" s="58">
        <f t="shared" si="5"/>
        <v>1701400</v>
      </c>
      <c r="H45" s="58">
        <f t="shared" si="5"/>
        <v>3606018</v>
      </c>
      <c r="I45" s="58">
        <f t="shared" si="5"/>
        <v>307173</v>
      </c>
      <c r="J45" s="58">
        <f t="shared" si="5"/>
        <v>5614591</v>
      </c>
      <c r="K45" s="58">
        <f t="shared" si="5"/>
        <v>458748</v>
      </c>
      <c r="L45" s="58">
        <f t="shared" si="5"/>
        <v>1748235</v>
      </c>
      <c r="M45" s="58">
        <f t="shared" si="5"/>
        <v>1420739</v>
      </c>
      <c r="N45" s="58">
        <f t="shared" si="5"/>
        <v>3627722</v>
      </c>
      <c r="O45" s="58">
        <f t="shared" si="5"/>
        <v>1865721</v>
      </c>
      <c r="P45" s="58">
        <f t="shared" si="5"/>
        <v>1389685</v>
      </c>
      <c r="Q45" s="58">
        <f t="shared" si="5"/>
        <v>1725313</v>
      </c>
      <c r="R45" s="58">
        <f t="shared" si="5"/>
        <v>4980719</v>
      </c>
      <c r="S45" s="58">
        <f t="shared" si="5"/>
        <v>1755507</v>
      </c>
      <c r="T45" s="58">
        <f t="shared" si="5"/>
        <v>1738548</v>
      </c>
      <c r="U45" s="58">
        <f t="shared" si="5"/>
        <v>1183672</v>
      </c>
      <c r="V45" s="58">
        <f t="shared" si="5"/>
        <v>4677727</v>
      </c>
      <c r="W45" s="58">
        <f t="shared" si="5"/>
        <v>18900759</v>
      </c>
      <c r="X45" s="58">
        <f t="shared" si="5"/>
        <v>-8760092</v>
      </c>
      <c r="Y45" s="58">
        <f t="shared" si="5"/>
        <v>27660851</v>
      </c>
      <c r="Z45" s="59">
        <f>+IF(X45&lt;&gt;0,+(Y45/X45)*100,0)</f>
        <v>-315.75982307035133</v>
      </c>
      <c r="AA45" s="56">
        <f>SUM(AA43:AA44)</f>
        <v>-8760092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7199997</v>
      </c>
      <c r="D47" s="71">
        <f>SUM(D45:D46)</f>
        <v>0</v>
      </c>
      <c r="E47" s="72">
        <f t="shared" si="6"/>
        <v>-8760092</v>
      </c>
      <c r="F47" s="73">
        <f t="shared" si="6"/>
        <v>-8760092</v>
      </c>
      <c r="G47" s="73">
        <f t="shared" si="6"/>
        <v>1701400</v>
      </c>
      <c r="H47" s="74">
        <f t="shared" si="6"/>
        <v>3606018</v>
      </c>
      <c r="I47" s="74">
        <f t="shared" si="6"/>
        <v>307173</v>
      </c>
      <c r="J47" s="74">
        <f t="shared" si="6"/>
        <v>5614591</v>
      </c>
      <c r="K47" s="74">
        <f t="shared" si="6"/>
        <v>458748</v>
      </c>
      <c r="L47" s="74">
        <f t="shared" si="6"/>
        <v>1748235</v>
      </c>
      <c r="M47" s="73">
        <f t="shared" si="6"/>
        <v>1420739</v>
      </c>
      <c r="N47" s="73">
        <f t="shared" si="6"/>
        <v>3627722</v>
      </c>
      <c r="O47" s="74">
        <f t="shared" si="6"/>
        <v>1865721</v>
      </c>
      <c r="P47" s="74">
        <f t="shared" si="6"/>
        <v>1389685</v>
      </c>
      <c r="Q47" s="74">
        <f t="shared" si="6"/>
        <v>1725313</v>
      </c>
      <c r="R47" s="74">
        <f t="shared" si="6"/>
        <v>4980719</v>
      </c>
      <c r="S47" s="74">
        <f t="shared" si="6"/>
        <v>1755507</v>
      </c>
      <c r="T47" s="73">
        <f t="shared" si="6"/>
        <v>1738548</v>
      </c>
      <c r="U47" s="73">
        <f t="shared" si="6"/>
        <v>1183672</v>
      </c>
      <c r="V47" s="74">
        <f t="shared" si="6"/>
        <v>4677727</v>
      </c>
      <c r="W47" s="74">
        <f t="shared" si="6"/>
        <v>18900759</v>
      </c>
      <c r="X47" s="74">
        <f t="shared" si="6"/>
        <v>-8760092</v>
      </c>
      <c r="Y47" s="74">
        <f t="shared" si="6"/>
        <v>27660851</v>
      </c>
      <c r="Z47" s="75">
        <f>+IF(X47&lt;&gt;0,+(Y47/X47)*100,0)</f>
        <v>-315.75982307035133</v>
      </c>
      <c r="AA47" s="76">
        <f>SUM(AA45:AA46)</f>
        <v>-8760092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56401369</v>
      </c>
      <c r="D9" s="6"/>
      <c r="E9" s="7">
        <v>59566822</v>
      </c>
      <c r="F9" s="8">
        <v>59566822</v>
      </c>
      <c r="G9" s="8">
        <v>5347886</v>
      </c>
      <c r="H9" s="8">
        <v>5290969</v>
      </c>
      <c r="I9" s="8">
        <v>5254658</v>
      </c>
      <c r="J9" s="8">
        <v>15893513</v>
      </c>
      <c r="K9" s="8">
        <v>4960342</v>
      </c>
      <c r="L9" s="8">
        <v>5334916</v>
      </c>
      <c r="M9" s="8">
        <v>4790405</v>
      </c>
      <c r="N9" s="8">
        <v>15085663</v>
      </c>
      <c r="O9" s="8">
        <v>5325808</v>
      </c>
      <c r="P9" s="8">
        <v>5131427</v>
      </c>
      <c r="Q9" s="8">
        <v>5440736</v>
      </c>
      <c r="R9" s="8">
        <v>15897971</v>
      </c>
      <c r="S9" s="8">
        <v>5419138</v>
      </c>
      <c r="T9" s="8">
        <v>5463628</v>
      </c>
      <c r="U9" s="8">
        <v>4873730</v>
      </c>
      <c r="V9" s="8">
        <v>15756496</v>
      </c>
      <c r="W9" s="8">
        <v>62633643</v>
      </c>
      <c r="X9" s="8">
        <v>59566822</v>
      </c>
      <c r="Y9" s="8">
        <v>3066821</v>
      </c>
      <c r="Z9" s="2">
        <v>5.1485388963675112</v>
      </c>
      <c r="AA9" s="6">
        <v>59566822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6169511</v>
      </c>
      <c r="D13" s="6"/>
      <c r="E13" s="7">
        <v>11000000</v>
      </c>
      <c r="F13" s="8">
        <v>11000000</v>
      </c>
      <c r="G13" s="8">
        <v>594815</v>
      </c>
      <c r="H13" s="8">
        <v>602713</v>
      </c>
      <c r="I13" s="8">
        <v>610939</v>
      </c>
      <c r="J13" s="8">
        <v>1808467</v>
      </c>
      <c r="K13" s="8">
        <v>609674</v>
      </c>
      <c r="L13" s="8">
        <v>814276</v>
      </c>
      <c r="M13" s="8">
        <v>655104</v>
      </c>
      <c r="N13" s="8">
        <v>2079054</v>
      </c>
      <c r="O13" s="8">
        <v>424580</v>
      </c>
      <c r="P13" s="8">
        <v>707419</v>
      </c>
      <c r="Q13" s="8">
        <v>720446</v>
      </c>
      <c r="R13" s="8">
        <v>1852445</v>
      </c>
      <c r="S13" s="8">
        <v>755358</v>
      </c>
      <c r="T13" s="8">
        <v>771845</v>
      </c>
      <c r="U13" s="8">
        <v>830656</v>
      </c>
      <c r="V13" s="8">
        <v>2357859</v>
      </c>
      <c r="W13" s="8">
        <v>8097825</v>
      </c>
      <c r="X13" s="8">
        <v>11000000</v>
      </c>
      <c r="Y13" s="8">
        <v>-2902175</v>
      </c>
      <c r="Z13" s="2">
        <v>-26.383409090909094</v>
      </c>
      <c r="AA13" s="6">
        <v>11000000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6409</v>
      </c>
      <c r="D19" s="6"/>
      <c r="E19" s="7">
        <v>25000</v>
      </c>
      <c r="F19" s="26">
        <v>25000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25000</v>
      </c>
      <c r="Y19" s="26">
        <v>-25000</v>
      </c>
      <c r="Z19" s="27">
        <v>-100</v>
      </c>
      <c r="AA19" s="28">
        <v>25000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62577289</v>
      </c>
      <c r="D21" s="33">
        <f t="shared" si="0"/>
        <v>0</v>
      </c>
      <c r="E21" s="34">
        <f t="shared" si="0"/>
        <v>70591822</v>
      </c>
      <c r="F21" s="35">
        <f t="shared" si="0"/>
        <v>70591822</v>
      </c>
      <c r="G21" s="35">
        <f t="shared" si="0"/>
        <v>5942701</v>
      </c>
      <c r="H21" s="35">
        <f t="shared" si="0"/>
        <v>5893682</v>
      </c>
      <c r="I21" s="35">
        <f t="shared" si="0"/>
        <v>5865597</v>
      </c>
      <c r="J21" s="35">
        <f t="shared" si="0"/>
        <v>17701980</v>
      </c>
      <c r="K21" s="35">
        <f t="shared" si="0"/>
        <v>5570016</v>
      </c>
      <c r="L21" s="35">
        <f t="shared" si="0"/>
        <v>6149192</v>
      </c>
      <c r="M21" s="35">
        <f t="shared" si="0"/>
        <v>5445509</v>
      </c>
      <c r="N21" s="35">
        <f t="shared" si="0"/>
        <v>17164717</v>
      </c>
      <c r="O21" s="35">
        <f t="shared" si="0"/>
        <v>5750388</v>
      </c>
      <c r="P21" s="35">
        <f t="shared" si="0"/>
        <v>5838846</v>
      </c>
      <c r="Q21" s="35">
        <f t="shared" si="0"/>
        <v>6161182</v>
      </c>
      <c r="R21" s="35">
        <f t="shared" si="0"/>
        <v>17750416</v>
      </c>
      <c r="S21" s="35">
        <f t="shared" si="0"/>
        <v>6174496</v>
      </c>
      <c r="T21" s="35">
        <f t="shared" si="0"/>
        <v>6235473</v>
      </c>
      <c r="U21" s="35">
        <f t="shared" si="0"/>
        <v>5704386</v>
      </c>
      <c r="V21" s="35">
        <f t="shared" si="0"/>
        <v>18114355</v>
      </c>
      <c r="W21" s="35">
        <f t="shared" si="0"/>
        <v>70731468</v>
      </c>
      <c r="X21" s="35">
        <f t="shared" si="0"/>
        <v>70591822</v>
      </c>
      <c r="Y21" s="35">
        <f t="shared" si="0"/>
        <v>139646</v>
      </c>
      <c r="Z21" s="36">
        <f>+IF(X21&lt;&gt;0,+(Y21/X21)*100,0)</f>
        <v>0.19782178167890327</v>
      </c>
      <c r="AA21" s="33">
        <f>SUM(AA5:AA20)</f>
        <v>70591822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42027163</v>
      </c>
      <c r="D24" s="6"/>
      <c r="E24" s="7">
        <v>43847117</v>
      </c>
      <c r="F24" s="8">
        <v>43847117</v>
      </c>
      <c r="G24" s="8">
        <v>4043995</v>
      </c>
      <c r="H24" s="8">
        <v>3573529</v>
      </c>
      <c r="I24" s="8">
        <v>3462524</v>
      </c>
      <c r="J24" s="8">
        <v>11080048</v>
      </c>
      <c r="K24" s="8">
        <v>4033431</v>
      </c>
      <c r="L24" s="8">
        <v>3702712</v>
      </c>
      <c r="M24" s="8">
        <v>5009956</v>
      </c>
      <c r="N24" s="8">
        <v>12746099</v>
      </c>
      <c r="O24" s="8">
        <v>6311434</v>
      </c>
      <c r="P24" s="8">
        <v>3679058</v>
      </c>
      <c r="Q24" s="8">
        <v>3453606</v>
      </c>
      <c r="R24" s="8">
        <v>13444098</v>
      </c>
      <c r="S24" s="8">
        <v>3556399</v>
      </c>
      <c r="T24" s="8">
        <v>3822761</v>
      </c>
      <c r="U24" s="8">
        <v>3347314</v>
      </c>
      <c r="V24" s="8">
        <v>10726474</v>
      </c>
      <c r="W24" s="8">
        <v>47996719</v>
      </c>
      <c r="X24" s="8">
        <v>43847117</v>
      </c>
      <c r="Y24" s="8">
        <v>4149602</v>
      </c>
      <c r="Z24" s="2">
        <v>9.463796673336585</v>
      </c>
      <c r="AA24" s="6">
        <v>43847117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3000000</v>
      </c>
      <c r="F26" s="8">
        <v>3000000</v>
      </c>
      <c r="G26" s="8"/>
      <c r="H26" s="8"/>
      <c r="I26" s="8">
        <v>750000</v>
      </c>
      <c r="J26" s="8">
        <v>750000</v>
      </c>
      <c r="K26" s="8"/>
      <c r="L26" s="8"/>
      <c r="M26" s="8">
        <v>750000</v>
      </c>
      <c r="N26" s="8">
        <v>750000</v>
      </c>
      <c r="O26" s="8"/>
      <c r="P26" s="8"/>
      <c r="Q26" s="8"/>
      <c r="R26" s="8"/>
      <c r="S26" s="8"/>
      <c r="T26" s="8"/>
      <c r="U26" s="8"/>
      <c r="V26" s="8"/>
      <c r="W26" s="8">
        <v>1500000</v>
      </c>
      <c r="X26" s="8">
        <v>3000000</v>
      </c>
      <c r="Y26" s="8">
        <v>-1500000</v>
      </c>
      <c r="Z26" s="2">
        <v>-50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>
        <v>782939</v>
      </c>
      <c r="D27" s="6"/>
      <c r="E27" s="7">
        <v>900000</v>
      </c>
      <c r="F27" s="8">
        <v>900000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900000</v>
      </c>
      <c r="Y27" s="8">
        <v>-900000</v>
      </c>
      <c r="Z27" s="2">
        <v>-100</v>
      </c>
      <c r="AA27" s="6">
        <v>900000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13876691</v>
      </c>
      <c r="D30" s="6"/>
      <c r="E30" s="7">
        <v>21085000</v>
      </c>
      <c r="F30" s="8">
        <v>20825000</v>
      </c>
      <c r="G30" s="8">
        <v>377109</v>
      </c>
      <c r="H30" s="8">
        <v>974132</v>
      </c>
      <c r="I30" s="8">
        <v>1030607</v>
      </c>
      <c r="J30" s="8">
        <v>2381848</v>
      </c>
      <c r="K30" s="8">
        <v>756084</v>
      </c>
      <c r="L30" s="8">
        <v>862861</v>
      </c>
      <c r="M30" s="8">
        <v>2369635</v>
      </c>
      <c r="N30" s="8">
        <v>3988580</v>
      </c>
      <c r="O30" s="8">
        <v>2011350</v>
      </c>
      <c r="P30" s="8">
        <v>2168926</v>
      </c>
      <c r="Q30" s="8">
        <v>2622518</v>
      </c>
      <c r="R30" s="8">
        <v>6802794</v>
      </c>
      <c r="S30" s="8">
        <v>1166938</v>
      </c>
      <c r="T30" s="8">
        <v>1709291</v>
      </c>
      <c r="U30" s="8">
        <v>1997522</v>
      </c>
      <c r="V30" s="8">
        <v>4873751</v>
      </c>
      <c r="W30" s="8">
        <v>18046973</v>
      </c>
      <c r="X30" s="8">
        <v>20825000</v>
      </c>
      <c r="Y30" s="8">
        <v>-2778027</v>
      </c>
      <c r="Z30" s="2">
        <v>-13.339865546218487</v>
      </c>
      <c r="AA30" s="6">
        <v>20825000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1826421</v>
      </c>
      <c r="D33" s="6"/>
      <c r="E33" s="7">
        <v>1759705</v>
      </c>
      <c r="F33" s="8">
        <v>2019705</v>
      </c>
      <c r="G33" s="8">
        <v>91125</v>
      </c>
      <c r="H33" s="8">
        <v>68390</v>
      </c>
      <c r="I33" s="8">
        <v>360785</v>
      </c>
      <c r="J33" s="8">
        <v>520300</v>
      </c>
      <c r="K33" s="8">
        <v>336158</v>
      </c>
      <c r="L33" s="8">
        <v>154828</v>
      </c>
      <c r="M33" s="8">
        <v>249864</v>
      </c>
      <c r="N33" s="8">
        <v>740850</v>
      </c>
      <c r="O33" s="8">
        <v>41142</v>
      </c>
      <c r="P33" s="8">
        <v>86067</v>
      </c>
      <c r="Q33" s="8">
        <v>231424</v>
      </c>
      <c r="R33" s="8">
        <v>358633</v>
      </c>
      <c r="S33" s="8">
        <v>110605</v>
      </c>
      <c r="T33" s="8">
        <v>105031</v>
      </c>
      <c r="U33" s="8">
        <v>62060</v>
      </c>
      <c r="V33" s="8">
        <v>277696</v>
      </c>
      <c r="W33" s="8">
        <v>1897479</v>
      </c>
      <c r="X33" s="8">
        <v>2019705</v>
      </c>
      <c r="Y33" s="8">
        <v>-122226</v>
      </c>
      <c r="Z33" s="2">
        <v>-6.0516758635543306</v>
      </c>
      <c r="AA33" s="6">
        <v>2019705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58513214</v>
      </c>
      <c r="D35" s="33">
        <f>SUM(D24:D34)</f>
        <v>0</v>
      </c>
      <c r="E35" s="34">
        <f t="shared" si="1"/>
        <v>70591822</v>
      </c>
      <c r="F35" s="35">
        <f t="shared" si="1"/>
        <v>70591822</v>
      </c>
      <c r="G35" s="35">
        <f t="shared" si="1"/>
        <v>4512229</v>
      </c>
      <c r="H35" s="35">
        <f t="shared" si="1"/>
        <v>4616051</v>
      </c>
      <c r="I35" s="35">
        <f t="shared" si="1"/>
        <v>5603916</v>
      </c>
      <c r="J35" s="35">
        <f t="shared" si="1"/>
        <v>14732196</v>
      </c>
      <c r="K35" s="35">
        <f t="shared" si="1"/>
        <v>5125673</v>
      </c>
      <c r="L35" s="35">
        <f t="shared" si="1"/>
        <v>4720401</v>
      </c>
      <c r="M35" s="35">
        <f t="shared" si="1"/>
        <v>8379455</v>
      </c>
      <c r="N35" s="35">
        <f t="shared" si="1"/>
        <v>18225529</v>
      </c>
      <c r="O35" s="35">
        <f t="shared" si="1"/>
        <v>8363926</v>
      </c>
      <c r="P35" s="35">
        <f t="shared" si="1"/>
        <v>5934051</v>
      </c>
      <c r="Q35" s="35">
        <f t="shared" si="1"/>
        <v>6307548</v>
      </c>
      <c r="R35" s="35">
        <f t="shared" si="1"/>
        <v>20605525</v>
      </c>
      <c r="S35" s="35">
        <f t="shared" si="1"/>
        <v>4833942</v>
      </c>
      <c r="T35" s="35">
        <f t="shared" si="1"/>
        <v>5637083</v>
      </c>
      <c r="U35" s="35">
        <f t="shared" si="1"/>
        <v>5406896</v>
      </c>
      <c r="V35" s="35">
        <f t="shared" si="1"/>
        <v>15877921</v>
      </c>
      <c r="W35" s="35">
        <f t="shared" si="1"/>
        <v>69441171</v>
      </c>
      <c r="X35" s="35">
        <f t="shared" si="1"/>
        <v>70591822</v>
      </c>
      <c r="Y35" s="35">
        <f t="shared" si="1"/>
        <v>-1150651</v>
      </c>
      <c r="Z35" s="36">
        <f>+IF(X35&lt;&gt;0,+(Y35/X35)*100,0)</f>
        <v>-1.6300060933403873</v>
      </c>
      <c r="AA35" s="33">
        <f>SUM(AA24:AA34)</f>
        <v>70591822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4064075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1430472</v>
      </c>
      <c r="H37" s="48">
        <f t="shared" si="2"/>
        <v>1277631</v>
      </c>
      <c r="I37" s="48">
        <f t="shared" si="2"/>
        <v>261681</v>
      </c>
      <c r="J37" s="48">
        <f t="shared" si="2"/>
        <v>2969784</v>
      </c>
      <c r="K37" s="48">
        <f t="shared" si="2"/>
        <v>444343</v>
      </c>
      <c r="L37" s="48">
        <f t="shared" si="2"/>
        <v>1428791</v>
      </c>
      <c r="M37" s="48">
        <f t="shared" si="2"/>
        <v>-2933946</v>
      </c>
      <c r="N37" s="48">
        <f t="shared" si="2"/>
        <v>-1060812</v>
      </c>
      <c r="O37" s="48">
        <f t="shared" si="2"/>
        <v>-2613538</v>
      </c>
      <c r="P37" s="48">
        <f t="shared" si="2"/>
        <v>-95205</v>
      </c>
      <c r="Q37" s="48">
        <f t="shared" si="2"/>
        <v>-146366</v>
      </c>
      <c r="R37" s="48">
        <f t="shared" si="2"/>
        <v>-2855109</v>
      </c>
      <c r="S37" s="48">
        <f t="shared" si="2"/>
        <v>1340554</v>
      </c>
      <c r="T37" s="48">
        <f t="shared" si="2"/>
        <v>598390</v>
      </c>
      <c r="U37" s="48">
        <f t="shared" si="2"/>
        <v>297490</v>
      </c>
      <c r="V37" s="48">
        <f t="shared" si="2"/>
        <v>2236434</v>
      </c>
      <c r="W37" s="48">
        <f t="shared" si="2"/>
        <v>1290297</v>
      </c>
      <c r="X37" s="48">
        <f>IF(F21=F35,0,X21-X35)</f>
        <v>0</v>
      </c>
      <c r="Y37" s="48">
        <f t="shared" si="2"/>
        <v>1290297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4064075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1430472</v>
      </c>
      <c r="H41" s="58">
        <f t="shared" si="3"/>
        <v>1277631</v>
      </c>
      <c r="I41" s="58">
        <f t="shared" si="3"/>
        <v>261681</v>
      </c>
      <c r="J41" s="58">
        <f t="shared" si="3"/>
        <v>2969784</v>
      </c>
      <c r="K41" s="58">
        <f t="shared" si="3"/>
        <v>444343</v>
      </c>
      <c r="L41" s="58">
        <f t="shared" si="3"/>
        <v>1428791</v>
      </c>
      <c r="M41" s="58">
        <f t="shared" si="3"/>
        <v>-2933946</v>
      </c>
      <c r="N41" s="58">
        <f t="shared" si="3"/>
        <v>-1060812</v>
      </c>
      <c r="O41" s="58">
        <f t="shared" si="3"/>
        <v>-2613538</v>
      </c>
      <c r="P41" s="58">
        <f t="shared" si="3"/>
        <v>-95205</v>
      </c>
      <c r="Q41" s="58">
        <f t="shared" si="3"/>
        <v>-146366</v>
      </c>
      <c r="R41" s="58">
        <f t="shared" si="3"/>
        <v>-2855109</v>
      </c>
      <c r="S41" s="58">
        <f t="shared" si="3"/>
        <v>1340554</v>
      </c>
      <c r="T41" s="58">
        <f t="shared" si="3"/>
        <v>598390</v>
      </c>
      <c r="U41" s="58">
        <f t="shared" si="3"/>
        <v>297490</v>
      </c>
      <c r="V41" s="58">
        <f t="shared" si="3"/>
        <v>2236434</v>
      </c>
      <c r="W41" s="58">
        <f t="shared" si="3"/>
        <v>1290297</v>
      </c>
      <c r="X41" s="58">
        <f t="shared" si="3"/>
        <v>0</v>
      </c>
      <c r="Y41" s="58">
        <f t="shared" si="3"/>
        <v>1290297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4064075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1430472</v>
      </c>
      <c r="H43" s="66">
        <f t="shared" si="4"/>
        <v>1277631</v>
      </c>
      <c r="I43" s="66">
        <f t="shared" si="4"/>
        <v>261681</v>
      </c>
      <c r="J43" s="66">
        <f t="shared" si="4"/>
        <v>2969784</v>
      </c>
      <c r="K43" s="66">
        <f t="shared" si="4"/>
        <v>444343</v>
      </c>
      <c r="L43" s="66">
        <f t="shared" si="4"/>
        <v>1428791</v>
      </c>
      <c r="M43" s="66">
        <f t="shared" si="4"/>
        <v>-2933946</v>
      </c>
      <c r="N43" s="66">
        <f t="shared" si="4"/>
        <v>-1060812</v>
      </c>
      <c r="O43" s="66">
        <f t="shared" si="4"/>
        <v>-2613538</v>
      </c>
      <c r="P43" s="66">
        <f t="shared" si="4"/>
        <v>-95205</v>
      </c>
      <c r="Q43" s="66">
        <f t="shared" si="4"/>
        <v>-146366</v>
      </c>
      <c r="R43" s="66">
        <f t="shared" si="4"/>
        <v>-2855109</v>
      </c>
      <c r="S43" s="66">
        <f t="shared" si="4"/>
        <v>1340554</v>
      </c>
      <c r="T43" s="66">
        <f t="shared" si="4"/>
        <v>598390</v>
      </c>
      <c r="U43" s="66">
        <f t="shared" si="4"/>
        <v>297490</v>
      </c>
      <c r="V43" s="66">
        <f t="shared" si="4"/>
        <v>2236434</v>
      </c>
      <c r="W43" s="66">
        <f t="shared" si="4"/>
        <v>1290297</v>
      </c>
      <c r="X43" s="66">
        <f t="shared" si="4"/>
        <v>0</v>
      </c>
      <c r="Y43" s="66">
        <f t="shared" si="4"/>
        <v>1290297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4064075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1430472</v>
      </c>
      <c r="H45" s="58">
        <f t="shared" si="5"/>
        <v>1277631</v>
      </c>
      <c r="I45" s="58">
        <f t="shared" si="5"/>
        <v>261681</v>
      </c>
      <c r="J45" s="58">
        <f t="shared" si="5"/>
        <v>2969784</v>
      </c>
      <c r="K45" s="58">
        <f t="shared" si="5"/>
        <v>444343</v>
      </c>
      <c r="L45" s="58">
        <f t="shared" si="5"/>
        <v>1428791</v>
      </c>
      <c r="M45" s="58">
        <f t="shared" si="5"/>
        <v>-2933946</v>
      </c>
      <c r="N45" s="58">
        <f t="shared" si="5"/>
        <v>-1060812</v>
      </c>
      <c r="O45" s="58">
        <f t="shared" si="5"/>
        <v>-2613538</v>
      </c>
      <c r="P45" s="58">
        <f t="shared" si="5"/>
        <v>-95205</v>
      </c>
      <c r="Q45" s="58">
        <f t="shared" si="5"/>
        <v>-146366</v>
      </c>
      <c r="R45" s="58">
        <f t="shared" si="5"/>
        <v>-2855109</v>
      </c>
      <c r="S45" s="58">
        <f t="shared" si="5"/>
        <v>1340554</v>
      </c>
      <c r="T45" s="58">
        <f t="shared" si="5"/>
        <v>598390</v>
      </c>
      <c r="U45" s="58">
        <f t="shared" si="5"/>
        <v>297490</v>
      </c>
      <c r="V45" s="58">
        <f t="shared" si="5"/>
        <v>2236434</v>
      </c>
      <c r="W45" s="58">
        <f t="shared" si="5"/>
        <v>1290297</v>
      </c>
      <c r="X45" s="58">
        <f t="shared" si="5"/>
        <v>0</v>
      </c>
      <c r="Y45" s="58">
        <f t="shared" si="5"/>
        <v>1290297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4064075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1430472</v>
      </c>
      <c r="H47" s="74">
        <f t="shared" si="6"/>
        <v>1277631</v>
      </c>
      <c r="I47" s="74">
        <f t="shared" si="6"/>
        <v>261681</v>
      </c>
      <c r="J47" s="74">
        <f t="shared" si="6"/>
        <v>2969784</v>
      </c>
      <c r="K47" s="74">
        <f t="shared" si="6"/>
        <v>444343</v>
      </c>
      <c r="L47" s="74">
        <f t="shared" si="6"/>
        <v>1428791</v>
      </c>
      <c r="M47" s="73">
        <f t="shared" si="6"/>
        <v>-2933946</v>
      </c>
      <c r="N47" s="73">
        <f t="shared" si="6"/>
        <v>-1060812</v>
      </c>
      <c r="O47" s="74">
        <f t="shared" si="6"/>
        <v>-2613538</v>
      </c>
      <c r="P47" s="74">
        <f t="shared" si="6"/>
        <v>-95205</v>
      </c>
      <c r="Q47" s="74">
        <f t="shared" si="6"/>
        <v>-146366</v>
      </c>
      <c r="R47" s="74">
        <f t="shared" si="6"/>
        <v>-2855109</v>
      </c>
      <c r="S47" s="74">
        <f t="shared" si="6"/>
        <v>1340554</v>
      </c>
      <c r="T47" s="73">
        <f t="shared" si="6"/>
        <v>598390</v>
      </c>
      <c r="U47" s="73">
        <f t="shared" si="6"/>
        <v>297490</v>
      </c>
      <c r="V47" s="74">
        <f t="shared" si="6"/>
        <v>2236434</v>
      </c>
      <c r="W47" s="74">
        <f t="shared" si="6"/>
        <v>1290297</v>
      </c>
      <c r="X47" s="74">
        <f t="shared" si="6"/>
        <v>0</v>
      </c>
      <c r="Y47" s="74">
        <f t="shared" si="6"/>
        <v>1290297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9699740</v>
      </c>
      <c r="D9" s="6"/>
      <c r="E9" s="7">
        <v>9685863</v>
      </c>
      <c r="F9" s="8">
        <v>13465906</v>
      </c>
      <c r="G9" s="8">
        <v>856958</v>
      </c>
      <c r="H9" s="8">
        <v>846916</v>
      </c>
      <c r="I9" s="8">
        <v>832343</v>
      </c>
      <c r="J9" s="8">
        <v>2536217</v>
      </c>
      <c r="K9" s="8">
        <v>831374</v>
      </c>
      <c r="L9" s="8">
        <v>843066</v>
      </c>
      <c r="M9" s="8">
        <v>848676</v>
      </c>
      <c r="N9" s="8">
        <v>2523116</v>
      </c>
      <c r="O9" s="8">
        <v>-16378</v>
      </c>
      <c r="P9" s="8">
        <v>814232</v>
      </c>
      <c r="Q9" s="8">
        <v>807713</v>
      </c>
      <c r="R9" s="8">
        <v>1605567</v>
      </c>
      <c r="S9" s="8">
        <v>785788</v>
      </c>
      <c r="T9" s="8">
        <v>815002</v>
      </c>
      <c r="U9" s="8">
        <v>772464</v>
      </c>
      <c r="V9" s="8">
        <v>2373254</v>
      </c>
      <c r="W9" s="8">
        <v>9038154</v>
      </c>
      <c r="X9" s="8">
        <v>13465906</v>
      </c>
      <c r="Y9" s="8">
        <v>-4427752</v>
      </c>
      <c r="Z9" s="2">
        <v>-32.881203834335395</v>
      </c>
      <c r="AA9" s="6">
        <v>13465906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9534064</v>
      </c>
      <c r="D13" s="6"/>
      <c r="E13" s="7"/>
      <c r="F13" s="8">
        <v>12278961</v>
      </c>
      <c r="G13" s="8">
        <v>850392</v>
      </c>
      <c r="H13" s="8">
        <v>859845</v>
      </c>
      <c r="I13" s="8">
        <v>867773</v>
      </c>
      <c r="J13" s="8">
        <v>2578010</v>
      </c>
      <c r="K13" s="8">
        <v>876662</v>
      </c>
      <c r="L13" s="8">
        <v>885510</v>
      </c>
      <c r="M13" s="8">
        <v>894893</v>
      </c>
      <c r="N13" s="8">
        <v>2657065</v>
      </c>
      <c r="O13" s="8"/>
      <c r="P13" s="8">
        <v>913437</v>
      </c>
      <c r="Q13" s="8">
        <v>921630</v>
      </c>
      <c r="R13" s="8">
        <v>1835067</v>
      </c>
      <c r="S13" s="8">
        <v>922384</v>
      </c>
      <c r="T13" s="8">
        <v>926485</v>
      </c>
      <c r="U13" s="8">
        <v>933655</v>
      </c>
      <c r="V13" s="8">
        <v>2782524</v>
      </c>
      <c r="W13" s="8">
        <v>9852666</v>
      </c>
      <c r="X13" s="8">
        <v>12278961</v>
      </c>
      <c r="Y13" s="8">
        <v>-2426295</v>
      </c>
      <c r="Z13" s="2">
        <v>-19.759774463002202</v>
      </c>
      <c r="AA13" s="6">
        <v>12278961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19233804</v>
      </c>
      <c r="D21" s="33">
        <f t="shared" si="0"/>
        <v>0</v>
      </c>
      <c r="E21" s="34">
        <f t="shared" si="0"/>
        <v>9685863</v>
      </c>
      <c r="F21" s="35">
        <f t="shared" si="0"/>
        <v>25744867</v>
      </c>
      <c r="G21" s="35">
        <f t="shared" si="0"/>
        <v>1707350</v>
      </c>
      <c r="H21" s="35">
        <f t="shared" si="0"/>
        <v>1706761</v>
      </c>
      <c r="I21" s="35">
        <f t="shared" si="0"/>
        <v>1700116</v>
      </c>
      <c r="J21" s="35">
        <f t="shared" si="0"/>
        <v>5114227</v>
      </c>
      <c r="K21" s="35">
        <f t="shared" si="0"/>
        <v>1708036</v>
      </c>
      <c r="L21" s="35">
        <f t="shared" si="0"/>
        <v>1728576</v>
      </c>
      <c r="M21" s="35">
        <f t="shared" si="0"/>
        <v>1743569</v>
      </c>
      <c r="N21" s="35">
        <f t="shared" si="0"/>
        <v>5180181</v>
      </c>
      <c r="O21" s="35">
        <f t="shared" si="0"/>
        <v>-16378</v>
      </c>
      <c r="P21" s="35">
        <f t="shared" si="0"/>
        <v>1727669</v>
      </c>
      <c r="Q21" s="35">
        <f t="shared" si="0"/>
        <v>1729343</v>
      </c>
      <c r="R21" s="35">
        <f t="shared" si="0"/>
        <v>3440634</v>
      </c>
      <c r="S21" s="35">
        <f t="shared" si="0"/>
        <v>1708172</v>
      </c>
      <c r="T21" s="35">
        <f t="shared" si="0"/>
        <v>1741487</v>
      </c>
      <c r="U21" s="35">
        <f t="shared" si="0"/>
        <v>1706119</v>
      </c>
      <c r="V21" s="35">
        <f t="shared" si="0"/>
        <v>5155778</v>
      </c>
      <c r="W21" s="35">
        <f t="shared" si="0"/>
        <v>18890820</v>
      </c>
      <c r="X21" s="35">
        <f t="shared" si="0"/>
        <v>25744867</v>
      </c>
      <c r="Y21" s="35">
        <f t="shared" si="0"/>
        <v>-6854047</v>
      </c>
      <c r="Z21" s="36">
        <f>+IF(X21&lt;&gt;0,+(Y21/X21)*100,0)</f>
        <v>-26.622965269154431</v>
      </c>
      <c r="AA21" s="33">
        <f>SUM(AA5:AA20)</f>
        <v>25744867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8413097</v>
      </c>
      <c r="D24" s="6"/>
      <c r="E24" s="7">
        <v>10590330</v>
      </c>
      <c r="F24" s="8">
        <v>9417196</v>
      </c>
      <c r="G24" s="8">
        <v>1108907</v>
      </c>
      <c r="H24" s="8">
        <v>933987</v>
      </c>
      <c r="I24" s="8">
        <v>933872</v>
      </c>
      <c r="J24" s="8">
        <v>2976766</v>
      </c>
      <c r="K24" s="8"/>
      <c r="L24" s="8"/>
      <c r="M24" s="8"/>
      <c r="N24" s="8"/>
      <c r="O24" s="8">
        <v>838428</v>
      </c>
      <c r="P24" s="8">
        <v>901993</v>
      </c>
      <c r="Q24" s="8"/>
      <c r="R24" s="8">
        <v>1740421</v>
      </c>
      <c r="S24" s="8"/>
      <c r="T24" s="8"/>
      <c r="U24" s="8">
        <v>952236</v>
      </c>
      <c r="V24" s="8">
        <v>952236</v>
      </c>
      <c r="W24" s="8">
        <v>5669423</v>
      </c>
      <c r="X24" s="8">
        <v>9417196</v>
      </c>
      <c r="Y24" s="8">
        <v>-3747773</v>
      </c>
      <c r="Z24" s="2">
        <v>-39.797122200706028</v>
      </c>
      <c r="AA24" s="6">
        <v>9417196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7219210</v>
      </c>
      <c r="D26" s="6"/>
      <c r="E26" s="7"/>
      <c r="F26" s="8">
        <v>4914433</v>
      </c>
      <c r="G26" s="8">
        <v>39257</v>
      </c>
      <c r="H26" s="8">
        <v>8832</v>
      </c>
      <c r="I26" s="8">
        <v>161083</v>
      </c>
      <c r="J26" s="8">
        <v>209172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209172</v>
      </c>
      <c r="X26" s="8">
        <v>4914433</v>
      </c>
      <c r="Y26" s="8">
        <v>-4705261</v>
      </c>
      <c r="Z26" s="2">
        <v>-95.743720587909124</v>
      </c>
      <c r="AA26" s="6">
        <v>4914433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>
        <v>100000</v>
      </c>
      <c r="G31" s="8"/>
      <c r="H31" s="8">
        <v>19500</v>
      </c>
      <c r="I31" s="8"/>
      <c r="J31" s="8">
        <v>19500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19500</v>
      </c>
      <c r="X31" s="8">
        <v>100000</v>
      </c>
      <c r="Y31" s="8">
        <v>-80500</v>
      </c>
      <c r="Z31" s="2">
        <v>-80.5</v>
      </c>
      <c r="AA31" s="6">
        <v>100000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68527</v>
      </c>
      <c r="D33" s="6"/>
      <c r="E33" s="7">
        <v>150000</v>
      </c>
      <c r="F33" s="8">
        <v>391110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>
        <v>97</v>
      </c>
      <c r="V33" s="8">
        <v>97</v>
      </c>
      <c r="W33" s="8">
        <v>97</v>
      </c>
      <c r="X33" s="8">
        <v>391110</v>
      </c>
      <c r="Y33" s="8">
        <v>-391013</v>
      </c>
      <c r="Z33" s="2">
        <v>-99.975198793178393</v>
      </c>
      <c r="AA33" s="6">
        <v>391110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15700834</v>
      </c>
      <c r="D35" s="33">
        <f>SUM(D24:D34)</f>
        <v>0</v>
      </c>
      <c r="E35" s="34">
        <f t="shared" si="1"/>
        <v>10740330</v>
      </c>
      <c r="F35" s="35">
        <f t="shared" si="1"/>
        <v>14822739</v>
      </c>
      <c r="G35" s="35">
        <f t="shared" si="1"/>
        <v>1148164</v>
      </c>
      <c r="H35" s="35">
        <f t="shared" si="1"/>
        <v>962319</v>
      </c>
      <c r="I35" s="35">
        <f t="shared" si="1"/>
        <v>1094955</v>
      </c>
      <c r="J35" s="35">
        <f t="shared" si="1"/>
        <v>3205438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838428</v>
      </c>
      <c r="P35" s="35">
        <f t="shared" si="1"/>
        <v>901993</v>
      </c>
      <c r="Q35" s="35">
        <f t="shared" si="1"/>
        <v>0</v>
      </c>
      <c r="R35" s="35">
        <f t="shared" si="1"/>
        <v>1740421</v>
      </c>
      <c r="S35" s="35">
        <f t="shared" si="1"/>
        <v>0</v>
      </c>
      <c r="T35" s="35">
        <f t="shared" si="1"/>
        <v>0</v>
      </c>
      <c r="U35" s="35">
        <f t="shared" si="1"/>
        <v>952333</v>
      </c>
      <c r="V35" s="35">
        <f t="shared" si="1"/>
        <v>952333</v>
      </c>
      <c r="W35" s="35">
        <f t="shared" si="1"/>
        <v>5898192</v>
      </c>
      <c r="X35" s="35">
        <f t="shared" si="1"/>
        <v>14822739</v>
      </c>
      <c r="Y35" s="35">
        <f t="shared" si="1"/>
        <v>-8924547</v>
      </c>
      <c r="Z35" s="36">
        <f>+IF(X35&lt;&gt;0,+(Y35/X35)*100,0)</f>
        <v>-60.20848778353313</v>
      </c>
      <c r="AA35" s="33">
        <f>SUM(AA24:AA34)</f>
        <v>14822739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3532970</v>
      </c>
      <c r="D37" s="46">
        <f>+D21-D35</f>
        <v>0</v>
      </c>
      <c r="E37" s="47">
        <f t="shared" si="2"/>
        <v>-1054467</v>
      </c>
      <c r="F37" s="48">
        <f t="shared" si="2"/>
        <v>10922128</v>
      </c>
      <c r="G37" s="48">
        <f t="shared" si="2"/>
        <v>559186</v>
      </c>
      <c r="H37" s="48">
        <f t="shared" si="2"/>
        <v>744442</v>
      </c>
      <c r="I37" s="48">
        <f t="shared" si="2"/>
        <v>605161</v>
      </c>
      <c r="J37" s="48">
        <f t="shared" si="2"/>
        <v>1908789</v>
      </c>
      <c r="K37" s="48">
        <f t="shared" si="2"/>
        <v>1708036</v>
      </c>
      <c r="L37" s="48">
        <f t="shared" si="2"/>
        <v>1728576</v>
      </c>
      <c r="M37" s="48">
        <f t="shared" si="2"/>
        <v>1743569</v>
      </c>
      <c r="N37" s="48">
        <f t="shared" si="2"/>
        <v>5180181</v>
      </c>
      <c r="O37" s="48">
        <f t="shared" si="2"/>
        <v>-854806</v>
      </c>
      <c r="P37" s="48">
        <f t="shared" si="2"/>
        <v>825676</v>
      </c>
      <c r="Q37" s="48">
        <f t="shared" si="2"/>
        <v>1729343</v>
      </c>
      <c r="R37" s="48">
        <f t="shared" si="2"/>
        <v>1700213</v>
      </c>
      <c r="S37" s="48">
        <f t="shared" si="2"/>
        <v>1708172</v>
      </c>
      <c r="T37" s="48">
        <f t="shared" si="2"/>
        <v>1741487</v>
      </c>
      <c r="U37" s="48">
        <f t="shared" si="2"/>
        <v>753786</v>
      </c>
      <c r="V37" s="48">
        <f t="shared" si="2"/>
        <v>4203445</v>
      </c>
      <c r="W37" s="48">
        <f t="shared" si="2"/>
        <v>12992628</v>
      </c>
      <c r="X37" s="48">
        <f>IF(F21=F35,0,X21-X35)</f>
        <v>10922128</v>
      </c>
      <c r="Y37" s="48">
        <f t="shared" si="2"/>
        <v>2070500</v>
      </c>
      <c r="Z37" s="49">
        <f>+IF(X37&lt;&gt;0,+(Y37/X37)*100,0)</f>
        <v>18.956928539932878</v>
      </c>
      <c r="AA37" s="46">
        <f>+AA21-AA35</f>
        <v>10922128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3532970</v>
      </c>
      <c r="D41" s="56">
        <f>SUM(D37:D40)</f>
        <v>0</v>
      </c>
      <c r="E41" s="57">
        <f t="shared" si="3"/>
        <v>-1054467</v>
      </c>
      <c r="F41" s="58">
        <f t="shared" si="3"/>
        <v>10922128</v>
      </c>
      <c r="G41" s="58">
        <f t="shared" si="3"/>
        <v>559186</v>
      </c>
      <c r="H41" s="58">
        <f t="shared" si="3"/>
        <v>744442</v>
      </c>
      <c r="I41" s="58">
        <f t="shared" si="3"/>
        <v>605161</v>
      </c>
      <c r="J41" s="58">
        <f t="shared" si="3"/>
        <v>1908789</v>
      </c>
      <c r="K41" s="58">
        <f t="shared" si="3"/>
        <v>1708036</v>
      </c>
      <c r="L41" s="58">
        <f t="shared" si="3"/>
        <v>1728576</v>
      </c>
      <c r="M41" s="58">
        <f t="shared" si="3"/>
        <v>1743569</v>
      </c>
      <c r="N41" s="58">
        <f t="shared" si="3"/>
        <v>5180181</v>
      </c>
      <c r="O41" s="58">
        <f t="shared" si="3"/>
        <v>-854806</v>
      </c>
      <c r="P41" s="58">
        <f t="shared" si="3"/>
        <v>825676</v>
      </c>
      <c r="Q41" s="58">
        <f t="shared" si="3"/>
        <v>1729343</v>
      </c>
      <c r="R41" s="58">
        <f t="shared" si="3"/>
        <v>1700213</v>
      </c>
      <c r="S41" s="58">
        <f t="shared" si="3"/>
        <v>1708172</v>
      </c>
      <c r="T41" s="58">
        <f t="shared" si="3"/>
        <v>1741487</v>
      </c>
      <c r="U41" s="58">
        <f t="shared" si="3"/>
        <v>753786</v>
      </c>
      <c r="V41" s="58">
        <f t="shared" si="3"/>
        <v>4203445</v>
      </c>
      <c r="W41" s="58">
        <f t="shared" si="3"/>
        <v>12992628</v>
      </c>
      <c r="X41" s="58">
        <f t="shared" si="3"/>
        <v>10922128</v>
      </c>
      <c r="Y41" s="58">
        <f t="shared" si="3"/>
        <v>2070500</v>
      </c>
      <c r="Z41" s="59">
        <f>+IF(X41&lt;&gt;0,+(Y41/X41)*100,0)</f>
        <v>18.956928539932878</v>
      </c>
      <c r="AA41" s="56">
        <f>SUM(AA37:AA40)</f>
        <v>10922128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3532970</v>
      </c>
      <c r="D43" s="64">
        <f>+D41-D42</f>
        <v>0</v>
      </c>
      <c r="E43" s="65">
        <f t="shared" si="4"/>
        <v>-1054467</v>
      </c>
      <c r="F43" s="66">
        <f t="shared" si="4"/>
        <v>10922128</v>
      </c>
      <c r="G43" s="66">
        <f t="shared" si="4"/>
        <v>559186</v>
      </c>
      <c r="H43" s="66">
        <f t="shared" si="4"/>
        <v>744442</v>
      </c>
      <c r="I43" s="66">
        <f t="shared" si="4"/>
        <v>605161</v>
      </c>
      <c r="J43" s="66">
        <f t="shared" si="4"/>
        <v>1908789</v>
      </c>
      <c r="K43" s="66">
        <f t="shared" si="4"/>
        <v>1708036</v>
      </c>
      <c r="L43" s="66">
        <f t="shared" si="4"/>
        <v>1728576</v>
      </c>
      <c r="M43" s="66">
        <f t="shared" si="4"/>
        <v>1743569</v>
      </c>
      <c r="N43" s="66">
        <f t="shared" si="4"/>
        <v>5180181</v>
      </c>
      <c r="O43" s="66">
        <f t="shared" si="4"/>
        <v>-854806</v>
      </c>
      <c r="P43" s="66">
        <f t="shared" si="4"/>
        <v>825676</v>
      </c>
      <c r="Q43" s="66">
        <f t="shared" si="4"/>
        <v>1729343</v>
      </c>
      <c r="R43" s="66">
        <f t="shared" si="4"/>
        <v>1700213</v>
      </c>
      <c r="S43" s="66">
        <f t="shared" si="4"/>
        <v>1708172</v>
      </c>
      <c r="T43" s="66">
        <f t="shared" si="4"/>
        <v>1741487</v>
      </c>
      <c r="U43" s="66">
        <f t="shared" si="4"/>
        <v>753786</v>
      </c>
      <c r="V43" s="66">
        <f t="shared" si="4"/>
        <v>4203445</v>
      </c>
      <c r="W43" s="66">
        <f t="shared" si="4"/>
        <v>12992628</v>
      </c>
      <c r="X43" s="66">
        <f t="shared" si="4"/>
        <v>10922128</v>
      </c>
      <c r="Y43" s="66">
        <f t="shared" si="4"/>
        <v>2070500</v>
      </c>
      <c r="Z43" s="67">
        <f>+IF(X43&lt;&gt;0,+(Y43/X43)*100,0)</f>
        <v>18.956928539932878</v>
      </c>
      <c r="AA43" s="64">
        <f>+AA41-AA42</f>
        <v>10922128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3532970</v>
      </c>
      <c r="D45" s="56">
        <f>SUM(D43:D44)</f>
        <v>0</v>
      </c>
      <c r="E45" s="57">
        <f t="shared" si="5"/>
        <v>-1054467</v>
      </c>
      <c r="F45" s="58">
        <f t="shared" si="5"/>
        <v>10922128</v>
      </c>
      <c r="G45" s="58">
        <f t="shared" si="5"/>
        <v>559186</v>
      </c>
      <c r="H45" s="58">
        <f t="shared" si="5"/>
        <v>744442</v>
      </c>
      <c r="I45" s="58">
        <f t="shared" si="5"/>
        <v>605161</v>
      </c>
      <c r="J45" s="58">
        <f t="shared" si="5"/>
        <v>1908789</v>
      </c>
      <c r="K45" s="58">
        <f t="shared" si="5"/>
        <v>1708036</v>
      </c>
      <c r="L45" s="58">
        <f t="shared" si="5"/>
        <v>1728576</v>
      </c>
      <c r="M45" s="58">
        <f t="shared" si="5"/>
        <v>1743569</v>
      </c>
      <c r="N45" s="58">
        <f t="shared" si="5"/>
        <v>5180181</v>
      </c>
      <c r="O45" s="58">
        <f t="shared" si="5"/>
        <v>-854806</v>
      </c>
      <c r="P45" s="58">
        <f t="shared" si="5"/>
        <v>825676</v>
      </c>
      <c r="Q45" s="58">
        <f t="shared" si="5"/>
        <v>1729343</v>
      </c>
      <c r="R45" s="58">
        <f t="shared" si="5"/>
        <v>1700213</v>
      </c>
      <c r="S45" s="58">
        <f t="shared" si="5"/>
        <v>1708172</v>
      </c>
      <c r="T45" s="58">
        <f t="shared" si="5"/>
        <v>1741487</v>
      </c>
      <c r="U45" s="58">
        <f t="shared" si="5"/>
        <v>753786</v>
      </c>
      <c r="V45" s="58">
        <f t="shared" si="5"/>
        <v>4203445</v>
      </c>
      <c r="W45" s="58">
        <f t="shared" si="5"/>
        <v>12992628</v>
      </c>
      <c r="X45" s="58">
        <f t="shared" si="5"/>
        <v>10922128</v>
      </c>
      <c r="Y45" s="58">
        <f t="shared" si="5"/>
        <v>2070500</v>
      </c>
      <c r="Z45" s="59">
        <f>+IF(X45&lt;&gt;0,+(Y45/X45)*100,0)</f>
        <v>18.956928539932878</v>
      </c>
      <c r="AA45" s="56">
        <f>SUM(AA43:AA44)</f>
        <v>10922128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3532970</v>
      </c>
      <c r="D47" s="71">
        <f>SUM(D45:D46)</f>
        <v>0</v>
      </c>
      <c r="E47" s="72">
        <f t="shared" si="6"/>
        <v>-1054467</v>
      </c>
      <c r="F47" s="73">
        <f t="shared" si="6"/>
        <v>10922128</v>
      </c>
      <c r="G47" s="73">
        <f t="shared" si="6"/>
        <v>559186</v>
      </c>
      <c r="H47" s="74">
        <f t="shared" si="6"/>
        <v>744442</v>
      </c>
      <c r="I47" s="74">
        <f t="shared" si="6"/>
        <v>605161</v>
      </c>
      <c r="J47" s="74">
        <f t="shared" si="6"/>
        <v>1908789</v>
      </c>
      <c r="K47" s="74">
        <f t="shared" si="6"/>
        <v>1708036</v>
      </c>
      <c r="L47" s="74">
        <f t="shared" si="6"/>
        <v>1728576</v>
      </c>
      <c r="M47" s="73">
        <f t="shared" si="6"/>
        <v>1743569</v>
      </c>
      <c r="N47" s="73">
        <f t="shared" si="6"/>
        <v>5180181</v>
      </c>
      <c r="O47" s="74">
        <f t="shared" si="6"/>
        <v>-854806</v>
      </c>
      <c r="P47" s="74">
        <f t="shared" si="6"/>
        <v>825676</v>
      </c>
      <c r="Q47" s="74">
        <f t="shared" si="6"/>
        <v>1729343</v>
      </c>
      <c r="R47" s="74">
        <f t="shared" si="6"/>
        <v>1700213</v>
      </c>
      <c r="S47" s="74">
        <f t="shared" si="6"/>
        <v>1708172</v>
      </c>
      <c r="T47" s="73">
        <f t="shared" si="6"/>
        <v>1741487</v>
      </c>
      <c r="U47" s="73">
        <f t="shared" si="6"/>
        <v>753786</v>
      </c>
      <c r="V47" s="74">
        <f t="shared" si="6"/>
        <v>4203445</v>
      </c>
      <c r="W47" s="74">
        <f t="shared" si="6"/>
        <v>12992628</v>
      </c>
      <c r="X47" s="74">
        <f t="shared" si="6"/>
        <v>10922128</v>
      </c>
      <c r="Y47" s="74">
        <f t="shared" si="6"/>
        <v>2070500</v>
      </c>
      <c r="Z47" s="75">
        <f>+IF(X47&lt;&gt;0,+(Y47/X47)*100,0)</f>
        <v>18.956928539932878</v>
      </c>
      <c r="AA47" s="76">
        <f>SUM(AA45:AA46)</f>
        <v>10922128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3340129</v>
      </c>
      <c r="F8" s="8">
        <v>3340129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3340129</v>
      </c>
      <c r="Y8" s="8">
        <v>-3340129</v>
      </c>
      <c r="Z8" s="2">
        <v>-100</v>
      </c>
      <c r="AA8" s="6">
        <v>3340129</v>
      </c>
    </row>
    <row r="9" spans="1:27" x14ac:dyDescent="0.25">
      <c r="A9" s="25" t="s">
        <v>37</v>
      </c>
      <c r="B9" s="24" t="s">
        <v>32</v>
      </c>
      <c r="C9" s="6">
        <v>4404192</v>
      </c>
      <c r="D9" s="6"/>
      <c r="E9" s="7">
        <v>5627364</v>
      </c>
      <c r="F9" s="8">
        <v>5627364</v>
      </c>
      <c r="G9" s="8">
        <v>486229</v>
      </c>
      <c r="H9" s="8">
        <v>484867</v>
      </c>
      <c r="I9" s="8">
        <v>483594</v>
      </c>
      <c r="J9" s="8">
        <v>1454690</v>
      </c>
      <c r="K9" s="8">
        <v>480959</v>
      </c>
      <c r="L9" s="8">
        <v>476850</v>
      </c>
      <c r="M9" s="8">
        <v>474018</v>
      </c>
      <c r="N9" s="8">
        <v>1431827</v>
      </c>
      <c r="O9" s="8">
        <v>466383</v>
      </c>
      <c r="P9" s="8">
        <v>463659</v>
      </c>
      <c r="Q9" s="8">
        <v>467434</v>
      </c>
      <c r="R9" s="8">
        <v>1397476</v>
      </c>
      <c r="S9" s="8">
        <v>461043</v>
      </c>
      <c r="T9" s="8">
        <v>461630</v>
      </c>
      <c r="U9" s="8">
        <v>460358</v>
      </c>
      <c r="V9" s="8">
        <v>1383031</v>
      </c>
      <c r="W9" s="8">
        <v>5667024</v>
      </c>
      <c r="X9" s="8">
        <v>5627364</v>
      </c>
      <c r="Y9" s="8">
        <v>39660</v>
      </c>
      <c r="Z9" s="2">
        <v>0.70477047512831936</v>
      </c>
      <c r="AA9" s="6">
        <v>5627364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3115419</v>
      </c>
      <c r="D13" s="6"/>
      <c r="E13" s="7">
        <v>3153474</v>
      </c>
      <c r="F13" s="8">
        <v>3153474</v>
      </c>
      <c r="G13" s="8">
        <v>275203</v>
      </c>
      <c r="H13" s="8">
        <v>277668</v>
      </c>
      <c r="I13" s="8">
        <v>281396</v>
      </c>
      <c r="J13" s="8">
        <v>834267</v>
      </c>
      <c r="K13" s="8">
        <v>285146</v>
      </c>
      <c r="L13" s="8">
        <v>289140</v>
      </c>
      <c r="M13" s="8">
        <v>292616</v>
      </c>
      <c r="N13" s="8">
        <v>866902</v>
      </c>
      <c r="O13" s="8">
        <v>296347</v>
      </c>
      <c r="P13" s="8">
        <v>299693</v>
      </c>
      <c r="Q13" s="8">
        <v>-1391433</v>
      </c>
      <c r="R13" s="8">
        <v>-795393</v>
      </c>
      <c r="S13" s="8">
        <v>123921</v>
      </c>
      <c r="T13" s="8">
        <v>125573</v>
      </c>
      <c r="U13" s="8">
        <v>126839</v>
      </c>
      <c r="V13" s="8">
        <v>376333</v>
      </c>
      <c r="W13" s="8">
        <v>1282109</v>
      </c>
      <c r="X13" s="8">
        <v>3153474</v>
      </c>
      <c r="Y13" s="8">
        <v>-1871365</v>
      </c>
      <c r="Z13" s="2">
        <v>-59.342965884608532</v>
      </c>
      <c r="AA13" s="6">
        <v>3153474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7519611</v>
      </c>
      <c r="D21" s="33">
        <f t="shared" si="0"/>
        <v>0</v>
      </c>
      <c r="E21" s="34">
        <f t="shared" si="0"/>
        <v>12120967</v>
      </c>
      <c r="F21" s="35">
        <f t="shared" si="0"/>
        <v>12120967</v>
      </c>
      <c r="G21" s="35">
        <f t="shared" si="0"/>
        <v>761432</v>
      </c>
      <c r="H21" s="35">
        <f t="shared" si="0"/>
        <v>762535</v>
      </c>
      <c r="I21" s="35">
        <f t="shared" si="0"/>
        <v>764990</v>
      </c>
      <c r="J21" s="35">
        <f t="shared" si="0"/>
        <v>2288957</v>
      </c>
      <c r="K21" s="35">
        <f t="shared" si="0"/>
        <v>766105</v>
      </c>
      <c r="L21" s="35">
        <f t="shared" si="0"/>
        <v>765990</v>
      </c>
      <c r="M21" s="35">
        <f t="shared" si="0"/>
        <v>766634</v>
      </c>
      <c r="N21" s="35">
        <f t="shared" si="0"/>
        <v>2298729</v>
      </c>
      <c r="O21" s="35">
        <f t="shared" si="0"/>
        <v>762730</v>
      </c>
      <c r="P21" s="35">
        <f t="shared" si="0"/>
        <v>763352</v>
      </c>
      <c r="Q21" s="35">
        <f t="shared" si="0"/>
        <v>-923999</v>
      </c>
      <c r="R21" s="35">
        <f t="shared" si="0"/>
        <v>602083</v>
      </c>
      <c r="S21" s="35">
        <f t="shared" si="0"/>
        <v>584964</v>
      </c>
      <c r="T21" s="35">
        <f t="shared" si="0"/>
        <v>587203</v>
      </c>
      <c r="U21" s="35">
        <f t="shared" si="0"/>
        <v>587197</v>
      </c>
      <c r="V21" s="35">
        <f t="shared" si="0"/>
        <v>1759364</v>
      </c>
      <c r="W21" s="35">
        <f t="shared" si="0"/>
        <v>6949133</v>
      </c>
      <c r="X21" s="35">
        <f t="shared" si="0"/>
        <v>12120967</v>
      </c>
      <c r="Y21" s="35">
        <f t="shared" si="0"/>
        <v>-5171834</v>
      </c>
      <c r="Z21" s="36">
        <f>+IF(X21&lt;&gt;0,+(Y21/X21)*100,0)</f>
        <v>-42.668493363607048</v>
      </c>
      <c r="AA21" s="33">
        <f>SUM(AA5:AA20)</f>
        <v>12120967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1613354</v>
      </c>
      <c r="D24" s="6"/>
      <c r="E24" s="7">
        <v>1640095</v>
      </c>
      <c r="F24" s="8">
        <v>1500095</v>
      </c>
      <c r="G24" s="8">
        <v>66877</v>
      </c>
      <c r="H24" s="8">
        <v>57191</v>
      </c>
      <c r="I24" s="8">
        <v>63196</v>
      </c>
      <c r="J24" s="8">
        <v>187264</v>
      </c>
      <c r="K24" s="8">
        <v>59193</v>
      </c>
      <c r="L24" s="8">
        <v>64603</v>
      </c>
      <c r="M24" s="8">
        <v>69218</v>
      </c>
      <c r="N24" s="8">
        <v>193014</v>
      </c>
      <c r="O24" s="8">
        <v>64636</v>
      </c>
      <c r="P24" s="8">
        <v>68260</v>
      </c>
      <c r="Q24" s="8">
        <v>59193</v>
      </c>
      <c r="R24" s="8">
        <v>192089</v>
      </c>
      <c r="S24" s="8">
        <v>59193</v>
      </c>
      <c r="T24" s="8">
        <v>59193</v>
      </c>
      <c r="U24" s="8">
        <v>59193</v>
      </c>
      <c r="V24" s="8">
        <v>177579</v>
      </c>
      <c r="W24" s="8">
        <v>749946</v>
      </c>
      <c r="X24" s="8">
        <v>1500095</v>
      </c>
      <c r="Y24" s="8">
        <v>-750149</v>
      </c>
      <c r="Z24" s="2">
        <v>-50.006766238138255</v>
      </c>
      <c r="AA24" s="6">
        <v>1500095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16516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35718</v>
      </c>
      <c r="L30" s="8"/>
      <c r="M30" s="8"/>
      <c r="N30" s="8">
        <v>35718</v>
      </c>
      <c r="O30" s="8"/>
      <c r="P30" s="8"/>
      <c r="Q30" s="8"/>
      <c r="R30" s="8"/>
      <c r="S30" s="8"/>
      <c r="T30" s="8"/>
      <c r="U30" s="8"/>
      <c r="V30" s="8"/>
      <c r="W30" s="8">
        <v>35718</v>
      </c>
      <c r="X30" s="8">
        <v>300000</v>
      </c>
      <c r="Y30" s="8">
        <v>-264282</v>
      </c>
      <c r="Z30" s="2">
        <v>-88.093999999999994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26812</v>
      </c>
      <c r="F33" s="8">
        <v>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5000</v>
      </c>
      <c r="Y33" s="8">
        <v>-5000</v>
      </c>
      <c r="Z33" s="2">
        <v>-100</v>
      </c>
      <c r="AA33" s="6">
        <v>5000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1629870</v>
      </c>
      <c r="D35" s="33">
        <f>SUM(D24:D34)</f>
        <v>0</v>
      </c>
      <c r="E35" s="34">
        <f t="shared" si="1"/>
        <v>5296503</v>
      </c>
      <c r="F35" s="35">
        <f t="shared" si="1"/>
        <v>9413191</v>
      </c>
      <c r="G35" s="35">
        <f t="shared" si="1"/>
        <v>66877</v>
      </c>
      <c r="H35" s="35">
        <f t="shared" si="1"/>
        <v>57191</v>
      </c>
      <c r="I35" s="35">
        <f t="shared" si="1"/>
        <v>63196</v>
      </c>
      <c r="J35" s="35">
        <f t="shared" si="1"/>
        <v>187264</v>
      </c>
      <c r="K35" s="35">
        <f t="shared" si="1"/>
        <v>94911</v>
      </c>
      <c r="L35" s="35">
        <f t="shared" si="1"/>
        <v>64603</v>
      </c>
      <c r="M35" s="35">
        <f t="shared" si="1"/>
        <v>3873144</v>
      </c>
      <c r="N35" s="35">
        <f t="shared" si="1"/>
        <v>4032658</v>
      </c>
      <c r="O35" s="35">
        <f t="shared" si="1"/>
        <v>64636</v>
      </c>
      <c r="P35" s="35">
        <f t="shared" si="1"/>
        <v>68260</v>
      </c>
      <c r="Q35" s="35">
        <f t="shared" si="1"/>
        <v>59193</v>
      </c>
      <c r="R35" s="35">
        <f t="shared" si="1"/>
        <v>192089</v>
      </c>
      <c r="S35" s="35">
        <f t="shared" si="1"/>
        <v>59193</v>
      </c>
      <c r="T35" s="35">
        <f t="shared" si="1"/>
        <v>59193</v>
      </c>
      <c r="U35" s="35">
        <f t="shared" si="1"/>
        <v>59193</v>
      </c>
      <c r="V35" s="35">
        <f t="shared" si="1"/>
        <v>177579</v>
      </c>
      <c r="W35" s="35">
        <f t="shared" si="1"/>
        <v>4589590</v>
      </c>
      <c r="X35" s="35">
        <f t="shared" si="1"/>
        <v>9413191</v>
      </c>
      <c r="Y35" s="35">
        <f t="shared" si="1"/>
        <v>-4823601</v>
      </c>
      <c r="Z35" s="36">
        <f>+IF(X35&lt;&gt;0,+(Y35/X35)*100,0)</f>
        <v>-51.242995069365961</v>
      </c>
      <c r="AA35" s="33">
        <f>SUM(AA24:AA34)</f>
        <v>9413191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5889741</v>
      </c>
      <c r="D37" s="46">
        <f>+D21-D35</f>
        <v>0</v>
      </c>
      <c r="E37" s="47">
        <f t="shared" si="2"/>
        <v>6824464</v>
      </c>
      <c r="F37" s="48">
        <f t="shared" si="2"/>
        <v>2707776</v>
      </c>
      <c r="G37" s="48">
        <f t="shared" si="2"/>
        <v>694555</v>
      </c>
      <c r="H37" s="48">
        <f t="shared" si="2"/>
        <v>705344</v>
      </c>
      <c r="I37" s="48">
        <f t="shared" si="2"/>
        <v>701794</v>
      </c>
      <c r="J37" s="48">
        <f t="shared" si="2"/>
        <v>2101693</v>
      </c>
      <c r="K37" s="48">
        <f t="shared" si="2"/>
        <v>671194</v>
      </c>
      <c r="L37" s="48">
        <f t="shared" si="2"/>
        <v>701387</v>
      </c>
      <c r="M37" s="48">
        <f t="shared" si="2"/>
        <v>-3106510</v>
      </c>
      <c r="N37" s="48">
        <f t="shared" si="2"/>
        <v>-1733929</v>
      </c>
      <c r="O37" s="48">
        <f t="shared" si="2"/>
        <v>698094</v>
      </c>
      <c r="P37" s="48">
        <f t="shared" si="2"/>
        <v>695092</v>
      </c>
      <c r="Q37" s="48">
        <f t="shared" si="2"/>
        <v>-983192</v>
      </c>
      <c r="R37" s="48">
        <f t="shared" si="2"/>
        <v>409994</v>
      </c>
      <c r="S37" s="48">
        <f t="shared" si="2"/>
        <v>525771</v>
      </c>
      <c r="T37" s="48">
        <f t="shared" si="2"/>
        <v>528010</v>
      </c>
      <c r="U37" s="48">
        <f t="shared" si="2"/>
        <v>528004</v>
      </c>
      <c r="V37" s="48">
        <f t="shared" si="2"/>
        <v>1581785</v>
      </c>
      <c r="W37" s="48">
        <f t="shared" si="2"/>
        <v>2359543</v>
      </c>
      <c r="X37" s="48">
        <f>IF(F21=F35,0,X21-X35)</f>
        <v>2707776</v>
      </c>
      <c r="Y37" s="48">
        <f t="shared" si="2"/>
        <v>-348233</v>
      </c>
      <c r="Z37" s="49">
        <f>+IF(X37&lt;&gt;0,+(Y37/X37)*100,0)</f>
        <v>-12.860480335153277</v>
      </c>
      <c r="AA37" s="46">
        <f>+AA21-AA35</f>
        <v>2707776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5889741</v>
      </c>
      <c r="D41" s="56">
        <f>SUM(D37:D40)</f>
        <v>0</v>
      </c>
      <c r="E41" s="57">
        <f t="shared" si="3"/>
        <v>6824464</v>
      </c>
      <c r="F41" s="58">
        <f t="shared" si="3"/>
        <v>2707776</v>
      </c>
      <c r="G41" s="58">
        <f t="shared" si="3"/>
        <v>694555</v>
      </c>
      <c r="H41" s="58">
        <f t="shared" si="3"/>
        <v>705344</v>
      </c>
      <c r="I41" s="58">
        <f t="shared" si="3"/>
        <v>701794</v>
      </c>
      <c r="J41" s="58">
        <f t="shared" si="3"/>
        <v>2101693</v>
      </c>
      <c r="K41" s="58">
        <f t="shared" si="3"/>
        <v>671194</v>
      </c>
      <c r="L41" s="58">
        <f t="shared" si="3"/>
        <v>701387</v>
      </c>
      <c r="M41" s="58">
        <f t="shared" si="3"/>
        <v>-3106510</v>
      </c>
      <c r="N41" s="58">
        <f t="shared" si="3"/>
        <v>-1733929</v>
      </c>
      <c r="O41" s="58">
        <f t="shared" si="3"/>
        <v>698094</v>
      </c>
      <c r="P41" s="58">
        <f t="shared" si="3"/>
        <v>695092</v>
      </c>
      <c r="Q41" s="58">
        <f t="shared" si="3"/>
        <v>-983192</v>
      </c>
      <c r="R41" s="58">
        <f t="shared" si="3"/>
        <v>409994</v>
      </c>
      <c r="S41" s="58">
        <f t="shared" si="3"/>
        <v>525771</v>
      </c>
      <c r="T41" s="58">
        <f t="shared" si="3"/>
        <v>528010</v>
      </c>
      <c r="U41" s="58">
        <f t="shared" si="3"/>
        <v>528004</v>
      </c>
      <c r="V41" s="58">
        <f t="shared" si="3"/>
        <v>1581785</v>
      </c>
      <c r="W41" s="58">
        <f t="shared" si="3"/>
        <v>2359543</v>
      </c>
      <c r="X41" s="58">
        <f t="shared" si="3"/>
        <v>2707776</v>
      </c>
      <c r="Y41" s="58">
        <f t="shared" si="3"/>
        <v>-348233</v>
      </c>
      <c r="Z41" s="59">
        <f>+IF(X41&lt;&gt;0,+(Y41/X41)*100,0)</f>
        <v>-12.860480335153277</v>
      </c>
      <c r="AA41" s="56">
        <f>SUM(AA37:AA40)</f>
        <v>2707776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5889741</v>
      </c>
      <c r="D43" s="64">
        <f>+D41-D42</f>
        <v>0</v>
      </c>
      <c r="E43" s="65">
        <f t="shared" si="4"/>
        <v>6824464</v>
      </c>
      <c r="F43" s="66">
        <f t="shared" si="4"/>
        <v>2707776</v>
      </c>
      <c r="G43" s="66">
        <f t="shared" si="4"/>
        <v>694555</v>
      </c>
      <c r="H43" s="66">
        <f t="shared" si="4"/>
        <v>705344</v>
      </c>
      <c r="I43" s="66">
        <f t="shared" si="4"/>
        <v>701794</v>
      </c>
      <c r="J43" s="66">
        <f t="shared" si="4"/>
        <v>2101693</v>
      </c>
      <c r="K43" s="66">
        <f t="shared" si="4"/>
        <v>671194</v>
      </c>
      <c r="L43" s="66">
        <f t="shared" si="4"/>
        <v>701387</v>
      </c>
      <c r="M43" s="66">
        <f t="shared" si="4"/>
        <v>-3106510</v>
      </c>
      <c r="N43" s="66">
        <f t="shared" si="4"/>
        <v>-1733929</v>
      </c>
      <c r="O43" s="66">
        <f t="shared" si="4"/>
        <v>698094</v>
      </c>
      <c r="P43" s="66">
        <f t="shared" si="4"/>
        <v>695092</v>
      </c>
      <c r="Q43" s="66">
        <f t="shared" si="4"/>
        <v>-983192</v>
      </c>
      <c r="R43" s="66">
        <f t="shared" si="4"/>
        <v>409994</v>
      </c>
      <c r="S43" s="66">
        <f t="shared" si="4"/>
        <v>525771</v>
      </c>
      <c r="T43" s="66">
        <f t="shared" si="4"/>
        <v>528010</v>
      </c>
      <c r="U43" s="66">
        <f t="shared" si="4"/>
        <v>528004</v>
      </c>
      <c r="V43" s="66">
        <f t="shared" si="4"/>
        <v>1581785</v>
      </c>
      <c r="W43" s="66">
        <f t="shared" si="4"/>
        <v>2359543</v>
      </c>
      <c r="X43" s="66">
        <f t="shared" si="4"/>
        <v>2707776</v>
      </c>
      <c r="Y43" s="66">
        <f t="shared" si="4"/>
        <v>-348233</v>
      </c>
      <c r="Z43" s="67">
        <f>+IF(X43&lt;&gt;0,+(Y43/X43)*100,0)</f>
        <v>-12.860480335153277</v>
      </c>
      <c r="AA43" s="64">
        <f>+AA41-AA42</f>
        <v>2707776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5889741</v>
      </c>
      <c r="D45" s="56">
        <f>SUM(D43:D44)</f>
        <v>0</v>
      </c>
      <c r="E45" s="57">
        <f t="shared" si="5"/>
        <v>6824464</v>
      </c>
      <c r="F45" s="58">
        <f t="shared" si="5"/>
        <v>2707776</v>
      </c>
      <c r="G45" s="58">
        <f t="shared" si="5"/>
        <v>694555</v>
      </c>
      <c r="H45" s="58">
        <f t="shared" si="5"/>
        <v>705344</v>
      </c>
      <c r="I45" s="58">
        <f t="shared" si="5"/>
        <v>701794</v>
      </c>
      <c r="J45" s="58">
        <f t="shared" si="5"/>
        <v>2101693</v>
      </c>
      <c r="K45" s="58">
        <f t="shared" si="5"/>
        <v>671194</v>
      </c>
      <c r="L45" s="58">
        <f t="shared" si="5"/>
        <v>701387</v>
      </c>
      <c r="M45" s="58">
        <f t="shared" si="5"/>
        <v>-3106510</v>
      </c>
      <c r="N45" s="58">
        <f t="shared" si="5"/>
        <v>-1733929</v>
      </c>
      <c r="O45" s="58">
        <f t="shared" si="5"/>
        <v>698094</v>
      </c>
      <c r="P45" s="58">
        <f t="shared" si="5"/>
        <v>695092</v>
      </c>
      <c r="Q45" s="58">
        <f t="shared" si="5"/>
        <v>-983192</v>
      </c>
      <c r="R45" s="58">
        <f t="shared" si="5"/>
        <v>409994</v>
      </c>
      <c r="S45" s="58">
        <f t="shared" si="5"/>
        <v>525771</v>
      </c>
      <c r="T45" s="58">
        <f t="shared" si="5"/>
        <v>528010</v>
      </c>
      <c r="U45" s="58">
        <f t="shared" si="5"/>
        <v>528004</v>
      </c>
      <c r="V45" s="58">
        <f t="shared" si="5"/>
        <v>1581785</v>
      </c>
      <c r="W45" s="58">
        <f t="shared" si="5"/>
        <v>2359543</v>
      </c>
      <c r="X45" s="58">
        <f t="shared" si="5"/>
        <v>2707776</v>
      </c>
      <c r="Y45" s="58">
        <f t="shared" si="5"/>
        <v>-348233</v>
      </c>
      <c r="Z45" s="59">
        <f>+IF(X45&lt;&gt;0,+(Y45/X45)*100,0)</f>
        <v>-12.860480335153277</v>
      </c>
      <c r="AA45" s="56">
        <f>SUM(AA43:AA44)</f>
        <v>2707776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5889741</v>
      </c>
      <c r="D47" s="71">
        <f>SUM(D45:D46)</f>
        <v>0</v>
      </c>
      <c r="E47" s="72">
        <f t="shared" si="6"/>
        <v>6824464</v>
      </c>
      <c r="F47" s="73">
        <f t="shared" si="6"/>
        <v>2707776</v>
      </c>
      <c r="G47" s="73">
        <f t="shared" si="6"/>
        <v>694555</v>
      </c>
      <c r="H47" s="74">
        <f t="shared" si="6"/>
        <v>705344</v>
      </c>
      <c r="I47" s="74">
        <f t="shared" si="6"/>
        <v>701794</v>
      </c>
      <c r="J47" s="74">
        <f t="shared" si="6"/>
        <v>2101693</v>
      </c>
      <c r="K47" s="74">
        <f t="shared" si="6"/>
        <v>671194</v>
      </c>
      <c r="L47" s="74">
        <f t="shared" si="6"/>
        <v>701387</v>
      </c>
      <c r="M47" s="73">
        <f t="shared" si="6"/>
        <v>-3106510</v>
      </c>
      <c r="N47" s="73">
        <f t="shared" si="6"/>
        <v>-1733929</v>
      </c>
      <c r="O47" s="74">
        <f t="shared" si="6"/>
        <v>698094</v>
      </c>
      <c r="P47" s="74">
        <f t="shared" si="6"/>
        <v>695092</v>
      </c>
      <c r="Q47" s="74">
        <f t="shared" si="6"/>
        <v>-983192</v>
      </c>
      <c r="R47" s="74">
        <f t="shared" si="6"/>
        <v>409994</v>
      </c>
      <c r="S47" s="74">
        <f t="shared" si="6"/>
        <v>525771</v>
      </c>
      <c r="T47" s="73">
        <f t="shared" si="6"/>
        <v>528010</v>
      </c>
      <c r="U47" s="73">
        <f t="shared" si="6"/>
        <v>528004</v>
      </c>
      <c r="V47" s="74">
        <f t="shared" si="6"/>
        <v>1581785</v>
      </c>
      <c r="W47" s="74">
        <f t="shared" si="6"/>
        <v>2359543</v>
      </c>
      <c r="X47" s="74">
        <f t="shared" si="6"/>
        <v>2707776</v>
      </c>
      <c r="Y47" s="74">
        <f t="shared" si="6"/>
        <v>-348233</v>
      </c>
      <c r="Z47" s="75">
        <f>+IF(X47&lt;&gt;0,+(Y47/X47)*100,0)</f>
        <v>-12.860480335153277</v>
      </c>
      <c r="AA47" s="76">
        <f>SUM(AA45:AA46)</f>
        <v>2707776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1802805</v>
      </c>
      <c r="F9" s="8">
        <v>1802805</v>
      </c>
      <c r="G9" s="8">
        <v>1068204</v>
      </c>
      <c r="H9" s="8">
        <v>1050332</v>
      </c>
      <c r="I9" s="8">
        <v>1039000</v>
      </c>
      <c r="J9" s="8">
        <v>3157536</v>
      </c>
      <c r="K9" s="8">
        <v>1041569</v>
      </c>
      <c r="L9" s="8">
        <v>1029322</v>
      </c>
      <c r="M9" s="8"/>
      <c r="N9" s="8">
        <v>2070891</v>
      </c>
      <c r="O9" s="8">
        <v>1039084</v>
      </c>
      <c r="P9" s="8">
        <v>1036967</v>
      </c>
      <c r="Q9" s="8">
        <v>1038610</v>
      </c>
      <c r="R9" s="8">
        <v>3114661</v>
      </c>
      <c r="S9" s="8">
        <v>1039470</v>
      </c>
      <c r="T9" s="8">
        <v>1038908</v>
      </c>
      <c r="U9" s="8">
        <v>1038908</v>
      </c>
      <c r="V9" s="8">
        <v>3117286</v>
      </c>
      <c r="W9" s="8">
        <v>11460374</v>
      </c>
      <c r="X9" s="8">
        <v>1802805</v>
      </c>
      <c r="Y9" s="8">
        <v>9657569</v>
      </c>
      <c r="Z9" s="2">
        <v>535.69681690476784</v>
      </c>
      <c r="AA9" s="6">
        <v>1802805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4620826</v>
      </c>
      <c r="F13" s="8">
        <v>4620826</v>
      </c>
      <c r="G13" s="8">
        <v>478257</v>
      </c>
      <c r="H13" s="8">
        <v>408775</v>
      </c>
      <c r="I13" s="8">
        <v>414511</v>
      </c>
      <c r="J13" s="8">
        <v>1301543</v>
      </c>
      <c r="K13" s="8">
        <v>420090</v>
      </c>
      <c r="L13" s="8">
        <v>425442</v>
      </c>
      <c r="M13" s="8"/>
      <c r="N13" s="8">
        <v>845532</v>
      </c>
      <c r="O13" s="8">
        <v>437114</v>
      </c>
      <c r="P13" s="8">
        <v>440452</v>
      </c>
      <c r="Q13" s="8">
        <v>490125</v>
      </c>
      <c r="R13" s="8">
        <v>1367691</v>
      </c>
      <c r="S13" s="8">
        <v>496410</v>
      </c>
      <c r="T13" s="8">
        <v>531169</v>
      </c>
      <c r="U13" s="8">
        <v>537139</v>
      </c>
      <c r="V13" s="8">
        <v>1564718</v>
      </c>
      <c r="W13" s="8">
        <v>5079484</v>
      </c>
      <c r="X13" s="8">
        <v>4620826</v>
      </c>
      <c r="Y13" s="8">
        <v>458658</v>
      </c>
      <c r="Z13" s="2">
        <v>9.9258877092537148</v>
      </c>
      <c r="AA13" s="6">
        <v>4620826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4525300</v>
      </c>
      <c r="F18" s="8">
        <v>4525300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4525300</v>
      </c>
      <c r="Y18" s="8">
        <v>-4525300</v>
      </c>
      <c r="Z18" s="2">
        <v>-100</v>
      </c>
      <c r="AA18" s="6">
        <v>4525300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10948931</v>
      </c>
      <c r="F21" s="35">
        <f t="shared" si="0"/>
        <v>10948931</v>
      </c>
      <c r="G21" s="35">
        <f t="shared" si="0"/>
        <v>1546461</v>
      </c>
      <c r="H21" s="35">
        <f t="shared" si="0"/>
        <v>1459107</v>
      </c>
      <c r="I21" s="35">
        <f t="shared" si="0"/>
        <v>1453511</v>
      </c>
      <c r="J21" s="35">
        <f t="shared" si="0"/>
        <v>4459079</v>
      </c>
      <c r="K21" s="35">
        <f t="shared" si="0"/>
        <v>1461659</v>
      </c>
      <c r="L21" s="35">
        <f t="shared" si="0"/>
        <v>1454764</v>
      </c>
      <c r="M21" s="35">
        <f t="shared" si="0"/>
        <v>0</v>
      </c>
      <c r="N21" s="35">
        <f t="shared" si="0"/>
        <v>2916423</v>
      </c>
      <c r="O21" s="35">
        <f t="shared" si="0"/>
        <v>1476198</v>
      </c>
      <c r="P21" s="35">
        <f t="shared" si="0"/>
        <v>1477419</v>
      </c>
      <c r="Q21" s="35">
        <f t="shared" si="0"/>
        <v>1528735</v>
      </c>
      <c r="R21" s="35">
        <f t="shared" si="0"/>
        <v>4482352</v>
      </c>
      <c r="S21" s="35">
        <f t="shared" si="0"/>
        <v>1535880</v>
      </c>
      <c r="T21" s="35">
        <f t="shared" si="0"/>
        <v>1570077</v>
      </c>
      <c r="U21" s="35">
        <f t="shared" si="0"/>
        <v>1576047</v>
      </c>
      <c r="V21" s="35">
        <f t="shared" si="0"/>
        <v>4682004</v>
      </c>
      <c r="W21" s="35">
        <f t="shared" si="0"/>
        <v>16539858</v>
      </c>
      <c r="X21" s="35">
        <f t="shared" si="0"/>
        <v>10948931</v>
      </c>
      <c r="Y21" s="35">
        <f t="shared" si="0"/>
        <v>5590927</v>
      </c>
      <c r="Z21" s="36">
        <f>+IF(X21&lt;&gt;0,+(Y21/X21)*100,0)</f>
        <v>51.063679184753283</v>
      </c>
      <c r="AA21" s="33">
        <f>SUM(AA5:AA20)</f>
        <v>10948931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8527660</v>
      </c>
      <c r="F24" s="8">
        <v>12359248</v>
      </c>
      <c r="G24" s="8">
        <v>1196133</v>
      </c>
      <c r="H24" s="8">
        <v>1155464</v>
      </c>
      <c r="I24" s="8">
        <v>1253335</v>
      </c>
      <c r="J24" s="8">
        <v>3604932</v>
      </c>
      <c r="K24" s="8">
        <v>1426377</v>
      </c>
      <c r="L24" s="8">
        <v>1443149</v>
      </c>
      <c r="M24" s="8"/>
      <c r="N24" s="8">
        <v>2869526</v>
      </c>
      <c r="O24" s="8">
        <v>1221756</v>
      </c>
      <c r="P24" s="8">
        <v>1236752</v>
      </c>
      <c r="Q24" s="8">
        <v>1652181</v>
      </c>
      <c r="R24" s="8">
        <v>4110689</v>
      </c>
      <c r="S24" s="8">
        <v>1245590</v>
      </c>
      <c r="T24" s="8">
        <v>1169773</v>
      </c>
      <c r="U24" s="8"/>
      <c r="V24" s="8">
        <v>2415363</v>
      </c>
      <c r="W24" s="8">
        <v>13000510</v>
      </c>
      <c r="X24" s="8">
        <v>12359248</v>
      </c>
      <c r="Y24" s="8">
        <v>641262</v>
      </c>
      <c r="Z24" s="2">
        <v>5.1885195604133845</v>
      </c>
      <c r="AA24" s="6">
        <v>12359248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901500</v>
      </c>
      <c r="F26" s="8">
        <v>901500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901500</v>
      </c>
      <c r="Y26" s="8">
        <v>-901500</v>
      </c>
      <c r="Z26" s="2">
        <v>-100</v>
      </c>
      <c r="AA26" s="6">
        <v>901500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838541</v>
      </c>
      <c r="F30" s="8">
        <v>1300000</v>
      </c>
      <c r="G30" s="8">
        <v>136000</v>
      </c>
      <c r="H30" s="8">
        <v>111343</v>
      </c>
      <c r="I30" s="8">
        <v>2852</v>
      </c>
      <c r="J30" s="8">
        <v>250195</v>
      </c>
      <c r="K30" s="8"/>
      <c r="L30" s="8">
        <v>386500</v>
      </c>
      <c r="M30" s="8"/>
      <c r="N30" s="8">
        <v>386500</v>
      </c>
      <c r="O30" s="8">
        <v>-25829</v>
      </c>
      <c r="P30" s="8">
        <v>165000</v>
      </c>
      <c r="Q30" s="8"/>
      <c r="R30" s="8">
        <v>139171</v>
      </c>
      <c r="S30" s="8">
        <v>780000</v>
      </c>
      <c r="T30" s="8">
        <v>302139</v>
      </c>
      <c r="U30" s="8">
        <v>3264</v>
      </c>
      <c r="V30" s="8">
        <v>1085403</v>
      </c>
      <c r="W30" s="8">
        <v>1861269</v>
      </c>
      <c r="X30" s="8">
        <v>1300000</v>
      </c>
      <c r="Y30" s="8">
        <v>561269</v>
      </c>
      <c r="Z30" s="2">
        <v>43.174538461538461</v>
      </c>
      <c r="AA30" s="6">
        <v>1300000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33326</v>
      </c>
      <c r="F31" s="8">
        <v>33326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33326</v>
      </c>
      <c r="Y31" s="8">
        <v>-33326</v>
      </c>
      <c r="Z31" s="2">
        <v>-100</v>
      </c>
      <c r="AA31" s="6">
        <v>33326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168521</v>
      </c>
      <c r="F33" s="8">
        <v>168521</v>
      </c>
      <c r="G33" s="8">
        <v>9495</v>
      </c>
      <c r="H33" s="8">
        <v>9138</v>
      </c>
      <c r="I33" s="8">
        <v>10109</v>
      </c>
      <c r="J33" s="8">
        <v>28742</v>
      </c>
      <c r="K33" s="8">
        <v>11498</v>
      </c>
      <c r="L33" s="8">
        <v>11594</v>
      </c>
      <c r="M33" s="8"/>
      <c r="N33" s="8">
        <v>23092</v>
      </c>
      <c r="O33" s="8">
        <v>9700</v>
      </c>
      <c r="P33" s="8">
        <v>9806</v>
      </c>
      <c r="Q33" s="8">
        <v>26498</v>
      </c>
      <c r="R33" s="8">
        <v>46004</v>
      </c>
      <c r="S33" s="8">
        <v>9910</v>
      </c>
      <c r="T33" s="8">
        <v>2659668</v>
      </c>
      <c r="U33" s="8"/>
      <c r="V33" s="8">
        <v>2669578</v>
      </c>
      <c r="W33" s="8">
        <v>2767416</v>
      </c>
      <c r="X33" s="8">
        <v>168521</v>
      </c>
      <c r="Y33" s="8">
        <v>2598895</v>
      </c>
      <c r="Z33" s="2">
        <v>1542.1787195661075</v>
      </c>
      <c r="AA33" s="6">
        <v>168521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10469548</v>
      </c>
      <c r="F35" s="35">
        <f t="shared" si="1"/>
        <v>14762595</v>
      </c>
      <c r="G35" s="35">
        <f t="shared" si="1"/>
        <v>1341628</v>
      </c>
      <c r="H35" s="35">
        <f t="shared" si="1"/>
        <v>1275945</v>
      </c>
      <c r="I35" s="35">
        <f t="shared" si="1"/>
        <v>1266296</v>
      </c>
      <c r="J35" s="35">
        <f t="shared" si="1"/>
        <v>3883869</v>
      </c>
      <c r="K35" s="35">
        <f t="shared" si="1"/>
        <v>1437875</v>
      </c>
      <c r="L35" s="35">
        <f t="shared" si="1"/>
        <v>1841243</v>
      </c>
      <c r="M35" s="35">
        <f t="shared" si="1"/>
        <v>0</v>
      </c>
      <c r="N35" s="35">
        <f t="shared" si="1"/>
        <v>3279118</v>
      </c>
      <c r="O35" s="35">
        <f t="shared" si="1"/>
        <v>1205627</v>
      </c>
      <c r="P35" s="35">
        <f t="shared" si="1"/>
        <v>1411558</v>
      </c>
      <c r="Q35" s="35">
        <f t="shared" si="1"/>
        <v>1678679</v>
      </c>
      <c r="R35" s="35">
        <f t="shared" si="1"/>
        <v>4295864</v>
      </c>
      <c r="S35" s="35">
        <f t="shared" si="1"/>
        <v>2035500</v>
      </c>
      <c r="T35" s="35">
        <f t="shared" si="1"/>
        <v>4131580</v>
      </c>
      <c r="U35" s="35">
        <f t="shared" si="1"/>
        <v>3264</v>
      </c>
      <c r="V35" s="35">
        <f t="shared" si="1"/>
        <v>6170344</v>
      </c>
      <c r="W35" s="35">
        <f t="shared" si="1"/>
        <v>17629195</v>
      </c>
      <c r="X35" s="35">
        <f t="shared" si="1"/>
        <v>14762595</v>
      </c>
      <c r="Y35" s="35">
        <f t="shared" si="1"/>
        <v>2866600</v>
      </c>
      <c r="Z35" s="36">
        <f>+IF(X35&lt;&gt;0,+(Y35/X35)*100,0)</f>
        <v>19.417995277930473</v>
      </c>
      <c r="AA35" s="33">
        <f>SUM(AA24:AA34)</f>
        <v>14762595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479383</v>
      </c>
      <c r="F37" s="48">
        <f t="shared" si="2"/>
        <v>-3813664</v>
      </c>
      <c r="G37" s="48">
        <f t="shared" si="2"/>
        <v>204833</v>
      </c>
      <c r="H37" s="48">
        <f t="shared" si="2"/>
        <v>183162</v>
      </c>
      <c r="I37" s="48">
        <f t="shared" si="2"/>
        <v>187215</v>
      </c>
      <c r="J37" s="48">
        <f t="shared" si="2"/>
        <v>575210</v>
      </c>
      <c r="K37" s="48">
        <f t="shared" si="2"/>
        <v>23784</v>
      </c>
      <c r="L37" s="48">
        <f t="shared" si="2"/>
        <v>-386479</v>
      </c>
      <c r="M37" s="48">
        <f t="shared" si="2"/>
        <v>0</v>
      </c>
      <c r="N37" s="48">
        <f t="shared" si="2"/>
        <v>-362695</v>
      </c>
      <c r="O37" s="48">
        <f t="shared" si="2"/>
        <v>270571</v>
      </c>
      <c r="P37" s="48">
        <f t="shared" si="2"/>
        <v>65861</v>
      </c>
      <c r="Q37" s="48">
        <f t="shared" si="2"/>
        <v>-149944</v>
      </c>
      <c r="R37" s="48">
        <f t="shared" si="2"/>
        <v>186488</v>
      </c>
      <c r="S37" s="48">
        <f t="shared" si="2"/>
        <v>-499620</v>
      </c>
      <c r="T37" s="48">
        <f t="shared" si="2"/>
        <v>-2561503</v>
      </c>
      <c r="U37" s="48">
        <f t="shared" si="2"/>
        <v>1572783</v>
      </c>
      <c r="V37" s="48">
        <f t="shared" si="2"/>
        <v>-1488340</v>
      </c>
      <c r="W37" s="48">
        <f t="shared" si="2"/>
        <v>-1089337</v>
      </c>
      <c r="X37" s="48">
        <f>IF(F21=F35,0,X21-X35)</f>
        <v>-3813664</v>
      </c>
      <c r="Y37" s="48">
        <f t="shared" si="2"/>
        <v>2724327</v>
      </c>
      <c r="Z37" s="49">
        <f>+IF(X37&lt;&gt;0,+(Y37/X37)*100,0)</f>
        <v>-71.435947162623663</v>
      </c>
      <c r="AA37" s="46">
        <f>+AA21-AA35</f>
        <v>-3813664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479383</v>
      </c>
      <c r="F41" s="58">
        <f t="shared" si="3"/>
        <v>-3813664</v>
      </c>
      <c r="G41" s="58">
        <f t="shared" si="3"/>
        <v>204833</v>
      </c>
      <c r="H41" s="58">
        <f t="shared" si="3"/>
        <v>183162</v>
      </c>
      <c r="I41" s="58">
        <f t="shared" si="3"/>
        <v>187215</v>
      </c>
      <c r="J41" s="58">
        <f t="shared" si="3"/>
        <v>575210</v>
      </c>
      <c r="K41" s="58">
        <f t="shared" si="3"/>
        <v>23784</v>
      </c>
      <c r="L41" s="58">
        <f t="shared" si="3"/>
        <v>-386479</v>
      </c>
      <c r="M41" s="58">
        <f t="shared" si="3"/>
        <v>0</v>
      </c>
      <c r="N41" s="58">
        <f t="shared" si="3"/>
        <v>-362695</v>
      </c>
      <c r="O41" s="58">
        <f t="shared" si="3"/>
        <v>270571</v>
      </c>
      <c r="P41" s="58">
        <f t="shared" si="3"/>
        <v>65861</v>
      </c>
      <c r="Q41" s="58">
        <f t="shared" si="3"/>
        <v>-149944</v>
      </c>
      <c r="R41" s="58">
        <f t="shared" si="3"/>
        <v>186488</v>
      </c>
      <c r="S41" s="58">
        <f t="shared" si="3"/>
        <v>-499620</v>
      </c>
      <c r="T41" s="58">
        <f t="shared" si="3"/>
        <v>-2561503</v>
      </c>
      <c r="U41" s="58">
        <f t="shared" si="3"/>
        <v>1572783</v>
      </c>
      <c r="V41" s="58">
        <f t="shared" si="3"/>
        <v>-1488340</v>
      </c>
      <c r="W41" s="58">
        <f t="shared" si="3"/>
        <v>-1089337</v>
      </c>
      <c r="X41" s="58">
        <f t="shared" si="3"/>
        <v>-3813664</v>
      </c>
      <c r="Y41" s="58">
        <f t="shared" si="3"/>
        <v>2724327</v>
      </c>
      <c r="Z41" s="59">
        <f>+IF(X41&lt;&gt;0,+(Y41/X41)*100,0)</f>
        <v>-71.435947162623663</v>
      </c>
      <c r="AA41" s="56">
        <f>SUM(AA37:AA40)</f>
        <v>-3813664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479383</v>
      </c>
      <c r="F43" s="66">
        <f t="shared" si="4"/>
        <v>-3813664</v>
      </c>
      <c r="G43" s="66">
        <f t="shared" si="4"/>
        <v>204833</v>
      </c>
      <c r="H43" s="66">
        <f t="shared" si="4"/>
        <v>183162</v>
      </c>
      <c r="I43" s="66">
        <f t="shared" si="4"/>
        <v>187215</v>
      </c>
      <c r="J43" s="66">
        <f t="shared" si="4"/>
        <v>575210</v>
      </c>
      <c r="K43" s="66">
        <f t="shared" si="4"/>
        <v>23784</v>
      </c>
      <c r="L43" s="66">
        <f t="shared" si="4"/>
        <v>-386479</v>
      </c>
      <c r="M43" s="66">
        <f t="shared" si="4"/>
        <v>0</v>
      </c>
      <c r="N43" s="66">
        <f t="shared" si="4"/>
        <v>-362695</v>
      </c>
      <c r="O43" s="66">
        <f t="shared" si="4"/>
        <v>270571</v>
      </c>
      <c r="P43" s="66">
        <f t="shared" si="4"/>
        <v>65861</v>
      </c>
      <c r="Q43" s="66">
        <f t="shared" si="4"/>
        <v>-149944</v>
      </c>
      <c r="R43" s="66">
        <f t="shared" si="4"/>
        <v>186488</v>
      </c>
      <c r="S43" s="66">
        <f t="shared" si="4"/>
        <v>-499620</v>
      </c>
      <c r="T43" s="66">
        <f t="shared" si="4"/>
        <v>-2561503</v>
      </c>
      <c r="U43" s="66">
        <f t="shared" si="4"/>
        <v>1572783</v>
      </c>
      <c r="V43" s="66">
        <f t="shared" si="4"/>
        <v>-1488340</v>
      </c>
      <c r="W43" s="66">
        <f t="shared" si="4"/>
        <v>-1089337</v>
      </c>
      <c r="X43" s="66">
        <f t="shared" si="4"/>
        <v>-3813664</v>
      </c>
      <c r="Y43" s="66">
        <f t="shared" si="4"/>
        <v>2724327</v>
      </c>
      <c r="Z43" s="67">
        <f>+IF(X43&lt;&gt;0,+(Y43/X43)*100,0)</f>
        <v>-71.435947162623663</v>
      </c>
      <c r="AA43" s="64">
        <f>+AA41-AA42</f>
        <v>-3813664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479383</v>
      </c>
      <c r="F45" s="58">
        <f t="shared" si="5"/>
        <v>-3813664</v>
      </c>
      <c r="G45" s="58">
        <f t="shared" si="5"/>
        <v>204833</v>
      </c>
      <c r="H45" s="58">
        <f t="shared" si="5"/>
        <v>183162</v>
      </c>
      <c r="I45" s="58">
        <f t="shared" si="5"/>
        <v>187215</v>
      </c>
      <c r="J45" s="58">
        <f t="shared" si="5"/>
        <v>575210</v>
      </c>
      <c r="K45" s="58">
        <f t="shared" si="5"/>
        <v>23784</v>
      </c>
      <c r="L45" s="58">
        <f t="shared" si="5"/>
        <v>-386479</v>
      </c>
      <c r="M45" s="58">
        <f t="shared" si="5"/>
        <v>0</v>
      </c>
      <c r="N45" s="58">
        <f t="shared" si="5"/>
        <v>-362695</v>
      </c>
      <c r="O45" s="58">
        <f t="shared" si="5"/>
        <v>270571</v>
      </c>
      <c r="P45" s="58">
        <f t="shared" si="5"/>
        <v>65861</v>
      </c>
      <c r="Q45" s="58">
        <f t="shared" si="5"/>
        <v>-149944</v>
      </c>
      <c r="R45" s="58">
        <f t="shared" si="5"/>
        <v>186488</v>
      </c>
      <c r="S45" s="58">
        <f t="shared" si="5"/>
        <v>-499620</v>
      </c>
      <c r="T45" s="58">
        <f t="shared" si="5"/>
        <v>-2561503</v>
      </c>
      <c r="U45" s="58">
        <f t="shared" si="5"/>
        <v>1572783</v>
      </c>
      <c r="V45" s="58">
        <f t="shared" si="5"/>
        <v>-1488340</v>
      </c>
      <c r="W45" s="58">
        <f t="shared" si="5"/>
        <v>-1089337</v>
      </c>
      <c r="X45" s="58">
        <f t="shared" si="5"/>
        <v>-3813664</v>
      </c>
      <c r="Y45" s="58">
        <f t="shared" si="5"/>
        <v>2724327</v>
      </c>
      <c r="Z45" s="59">
        <f>+IF(X45&lt;&gt;0,+(Y45/X45)*100,0)</f>
        <v>-71.435947162623663</v>
      </c>
      <c r="AA45" s="56">
        <f>SUM(AA43:AA44)</f>
        <v>-3813664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479383</v>
      </c>
      <c r="F47" s="73">
        <f t="shared" si="6"/>
        <v>-3813664</v>
      </c>
      <c r="G47" s="73">
        <f t="shared" si="6"/>
        <v>204833</v>
      </c>
      <c r="H47" s="74">
        <f t="shared" si="6"/>
        <v>183162</v>
      </c>
      <c r="I47" s="74">
        <f t="shared" si="6"/>
        <v>187215</v>
      </c>
      <c r="J47" s="74">
        <f t="shared" si="6"/>
        <v>575210</v>
      </c>
      <c r="K47" s="74">
        <f t="shared" si="6"/>
        <v>23784</v>
      </c>
      <c r="L47" s="74">
        <f t="shared" si="6"/>
        <v>-386479</v>
      </c>
      <c r="M47" s="73">
        <f t="shared" si="6"/>
        <v>0</v>
      </c>
      <c r="N47" s="73">
        <f t="shared" si="6"/>
        <v>-362695</v>
      </c>
      <c r="O47" s="74">
        <f t="shared" si="6"/>
        <v>270571</v>
      </c>
      <c r="P47" s="74">
        <f t="shared" si="6"/>
        <v>65861</v>
      </c>
      <c r="Q47" s="74">
        <f t="shared" si="6"/>
        <v>-149944</v>
      </c>
      <c r="R47" s="74">
        <f t="shared" si="6"/>
        <v>186488</v>
      </c>
      <c r="S47" s="74">
        <f t="shared" si="6"/>
        <v>-499620</v>
      </c>
      <c r="T47" s="73">
        <f t="shared" si="6"/>
        <v>-2561503</v>
      </c>
      <c r="U47" s="73">
        <f t="shared" si="6"/>
        <v>1572783</v>
      </c>
      <c r="V47" s="74">
        <f t="shared" si="6"/>
        <v>-1488340</v>
      </c>
      <c r="W47" s="74">
        <f t="shared" si="6"/>
        <v>-1089337</v>
      </c>
      <c r="X47" s="74">
        <f t="shared" si="6"/>
        <v>-3813664</v>
      </c>
      <c r="Y47" s="74">
        <f t="shared" si="6"/>
        <v>2724327</v>
      </c>
      <c r="Z47" s="75">
        <f>+IF(X47&lt;&gt;0,+(Y47/X47)*100,0)</f>
        <v>-71.435947162623663</v>
      </c>
      <c r="AA47" s="76">
        <f>SUM(AA45:AA46)</f>
        <v>-3813664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101319</v>
      </c>
      <c r="D24" s="6"/>
      <c r="E24" s="7">
        <v>1329955</v>
      </c>
      <c r="F24" s="8">
        <v>1329955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1329955</v>
      </c>
      <c r="Y24" s="8">
        <v>-1329955</v>
      </c>
      <c r="Z24" s="2">
        <v>-100</v>
      </c>
      <c r="AA24" s="6">
        <v>1329955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>
        <v>432295</v>
      </c>
      <c r="H33" s="8">
        <v>432295</v>
      </c>
      <c r="I33" s="8"/>
      <c r="J33" s="8">
        <v>864590</v>
      </c>
      <c r="K33" s="8"/>
      <c r="L33" s="8">
        <v>429850</v>
      </c>
      <c r="M33" s="8">
        <v>-1294441</v>
      </c>
      <c r="N33" s="8">
        <v>-864591</v>
      </c>
      <c r="O33" s="8"/>
      <c r="P33" s="8"/>
      <c r="Q33" s="8"/>
      <c r="R33" s="8"/>
      <c r="S33" s="8"/>
      <c r="T33" s="8"/>
      <c r="U33" s="8"/>
      <c r="V33" s="8"/>
      <c r="W33" s="8">
        <v>-1</v>
      </c>
      <c r="X33" s="8"/>
      <c r="Y33" s="8">
        <v>-1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101319</v>
      </c>
      <c r="D35" s="33">
        <f>SUM(D24:D34)</f>
        <v>0</v>
      </c>
      <c r="E35" s="34">
        <f t="shared" si="1"/>
        <v>1329955</v>
      </c>
      <c r="F35" s="35">
        <f t="shared" si="1"/>
        <v>1329955</v>
      </c>
      <c r="G35" s="35">
        <f t="shared" si="1"/>
        <v>432295</v>
      </c>
      <c r="H35" s="35">
        <f t="shared" si="1"/>
        <v>432295</v>
      </c>
      <c r="I35" s="35">
        <f t="shared" si="1"/>
        <v>0</v>
      </c>
      <c r="J35" s="35">
        <f t="shared" si="1"/>
        <v>864590</v>
      </c>
      <c r="K35" s="35">
        <f t="shared" si="1"/>
        <v>0</v>
      </c>
      <c r="L35" s="35">
        <f t="shared" si="1"/>
        <v>429850</v>
      </c>
      <c r="M35" s="35">
        <f t="shared" si="1"/>
        <v>-1294441</v>
      </c>
      <c r="N35" s="35">
        <f t="shared" si="1"/>
        <v>-864591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-1</v>
      </c>
      <c r="X35" s="35">
        <f t="shared" si="1"/>
        <v>1329955</v>
      </c>
      <c r="Y35" s="35">
        <f t="shared" si="1"/>
        <v>-1329956</v>
      </c>
      <c r="Z35" s="36">
        <f>+IF(X35&lt;&gt;0,+(Y35/X35)*100,0)</f>
        <v>-100.00007519051397</v>
      </c>
      <c r="AA35" s="33">
        <f>SUM(AA24:AA34)</f>
        <v>1329955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-101319</v>
      </c>
      <c r="D37" s="46">
        <f>+D21-D35</f>
        <v>0</v>
      </c>
      <c r="E37" s="47">
        <f t="shared" si="2"/>
        <v>-1329955</v>
      </c>
      <c r="F37" s="48">
        <f t="shared" si="2"/>
        <v>-1329955</v>
      </c>
      <c r="G37" s="48">
        <f t="shared" si="2"/>
        <v>-432295</v>
      </c>
      <c r="H37" s="48">
        <f t="shared" si="2"/>
        <v>-432295</v>
      </c>
      <c r="I37" s="48">
        <f t="shared" si="2"/>
        <v>0</v>
      </c>
      <c r="J37" s="48">
        <f t="shared" si="2"/>
        <v>-864590</v>
      </c>
      <c r="K37" s="48">
        <f t="shared" si="2"/>
        <v>0</v>
      </c>
      <c r="L37" s="48">
        <f t="shared" si="2"/>
        <v>-429850</v>
      </c>
      <c r="M37" s="48">
        <f t="shared" si="2"/>
        <v>1294441</v>
      </c>
      <c r="N37" s="48">
        <f t="shared" si="2"/>
        <v>864591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</v>
      </c>
      <c r="X37" s="48">
        <f>IF(F21=F35,0,X21-X35)</f>
        <v>-1329955</v>
      </c>
      <c r="Y37" s="48">
        <f t="shared" si="2"/>
        <v>1329956</v>
      </c>
      <c r="Z37" s="49">
        <f>+IF(X37&lt;&gt;0,+(Y37/X37)*100,0)</f>
        <v>-100.00007519051397</v>
      </c>
      <c r="AA37" s="46">
        <f>+AA21-AA35</f>
        <v>-1329955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-101319</v>
      </c>
      <c r="D41" s="56">
        <f>SUM(D37:D40)</f>
        <v>0</v>
      </c>
      <c r="E41" s="57">
        <f t="shared" si="3"/>
        <v>-1329955</v>
      </c>
      <c r="F41" s="58">
        <f t="shared" si="3"/>
        <v>-1329955</v>
      </c>
      <c r="G41" s="58">
        <f t="shared" si="3"/>
        <v>-432295</v>
      </c>
      <c r="H41" s="58">
        <f t="shared" si="3"/>
        <v>-432295</v>
      </c>
      <c r="I41" s="58">
        <f t="shared" si="3"/>
        <v>0</v>
      </c>
      <c r="J41" s="58">
        <f t="shared" si="3"/>
        <v>-864590</v>
      </c>
      <c r="K41" s="58">
        <f t="shared" si="3"/>
        <v>0</v>
      </c>
      <c r="L41" s="58">
        <f t="shared" si="3"/>
        <v>-429850</v>
      </c>
      <c r="M41" s="58">
        <f t="shared" si="3"/>
        <v>1294441</v>
      </c>
      <c r="N41" s="58">
        <f t="shared" si="3"/>
        <v>864591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</v>
      </c>
      <c r="X41" s="58">
        <f t="shared" si="3"/>
        <v>-1329955</v>
      </c>
      <c r="Y41" s="58">
        <f t="shared" si="3"/>
        <v>1329956</v>
      </c>
      <c r="Z41" s="59">
        <f>+IF(X41&lt;&gt;0,+(Y41/X41)*100,0)</f>
        <v>-100.00007519051397</v>
      </c>
      <c r="AA41" s="56">
        <f>SUM(AA37:AA40)</f>
        <v>-1329955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-101319</v>
      </c>
      <c r="D43" s="64">
        <f>+D41-D42</f>
        <v>0</v>
      </c>
      <c r="E43" s="65">
        <f t="shared" si="4"/>
        <v>-1329955</v>
      </c>
      <c r="F43" s="66">
        <f t="shared" si="4"/>
        <v>-1329955</v>
      </c>
      <c r="G43" s="66">
        <f t="shared" si="4"/>
        <v>-432295</v>
      </c>
      <c r="H43" s="66">
        <f t="shared" si="4"/>
        <v>-432295</v>
      </c>
      <c r="I43" s="66">
        <f t="shared" si="4"/>
        <v>0</v>
      </c>
      <c r="J43" s="66">
        <f t="shared" si="4"/>
        <v>-864590</v>
      </c>
      <c r="K43" s="66">
        <f t="shared" si="4"/>
        <v>0</v>
      </c>
      <c r="L43" s="66">
        <f t="shared" si="4"/>
        <v>-429850</v>
      </c>
      <c r="M43" s="66">
        <f t="shared" si="4"/>
        <v>1294441</v>
      </c>
      <c r="N43" s="66">
        <f t="shared" si="4"/>
        <v>864591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</v>
      </c>
      <c r="X43" s="66">
        <f t="shared" si="4"/>
        <v>-1329955</v>
      </c>
      <c r="Y43" s="66">
        <f t="shared" si="4"/>
        <v>1329956</v>
      </c>
      <c r="Z43" s="67">
        <f>+IF(X43&lt;&gt;0,+(Y43/X43)*100,0)</f>
        <v>-100.00007519051397</v>
      </c>
      <c r="AA43" s="64">
        <f>+AA41-AA42</f>
        <v>-1329955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-101319</v>
      </c>
      <c r="D45" s="56">
        <f>SUM(D43:D44)</f>
        <v>0</v>
      </c>
      <c r="E45" s="57">
        <f t="shared" si="5"/>
        <v>-1329955</v>
      </c>
      <c r="F45" s="58">
        <f t="shared" si="5"/>
        <v>-1329955</v>
      </c>
      <c r="G45" s="58">
        <f t="shared" si="5"/>
        <v>-432295</v>
      </c>
      <c r="H45" s="58">
        <f t="shared" si="5"/>
        <v>-432295</v>
      </c>
      <c r="I45" s="58">
        <f t="shared" si="5"/>
        <v>0</v>
      </c>
      <c r="J45" s="58">
        <f t="shared" si="5"/>
        <v>-864590</v>
      </c>
      <c r="K45" s="58">
        <f t="shared" si="5"/>
        <v>0</v>
      </c>
      <c r="L45" s="58">
        <f t="shared" si="5"/>
        <v>-429850</v>
      </c>
      <c r="M45" s="58">
        <f t="shared" si="5"/>
        <v>1294441</v>
      </c>
      <c r="N45" s="58">
        <f t="shared" si="5"/>
        <v>864591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</v>
      </c>
      <c r="X45" s="58">
        <f t="shared" si="5"/>
        <v>-1329955</v>
      </c>
      <c r="Y45" s="58">
        <f t="shared" si="5"/>
        <v>1329956</v>
      </c>
      <c r="Z45" s="59">
        <f>+IF(X45&lt;&gt;0,+(Y45/X45)*100,0)</f>
        <v>-100.00007519051397</v>
      </c>
      <c r="AA45" s="56">
        <f>SUM(AA43:AA44)</f>
        <v>-1329955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-101319</v>
      </c>
      <c r="D47" s="71">
        <f>SUM(D45:D46)</f>
        <v>0</v>
      </c>
      <c r="E47" s="72">
        <f t="shared" si="6"/>
        <v>-1329955</v>
      </c>
      <c r="F47" s="73">
        <f t="shared" si="6"/>
        <v>-1329955</v>
      </c>
      <c r="G47" s="73">
        <f t="shared" si="6"/>
        <v>-432295</v>
      </c>
      <c r="H47" s="74">
        <f t="shared" si="6"/>
        <v>-432295</v>
      </c>
      <c r="I47" s="74">
        <f t="shared" si="6"/>
        <v>0</v>
      </c>
      <c r="J47" s="74">
        <f t="shared" si="6"/>
        <v>-864590</v>
      </c>
      <c r="K47" s="74">
        <f t="shared" si="6"/>
        <v>0</v>
      </c>
      <c r="L47" s="74">
        <f t="shared" si="6"/>
        <v>-429850</v>
      </c>
      <c r="M47" s="73">
        <f t="shared" si="6"/>
        <v>1294441</v>
      </c>
      <c r="N47" s="73">
        <f t="shared" si="6"/>
        <v>864591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</v>
      </c>
      <c r="X47" s="74">
        <f t="shared" si="6"/>
        <v>-1329955</v>
      </c>
      <c r="Y47" s="74">
        <f t="shared" si="6"/>
        <v>1329956</v>
      </c>
      <c r="Z47" s="75">
        <f>+IF(X47&lt;&gt;0,+(Y47/X47)*100,0)</f>
        <v>-100.00007519051397</v>
      </c>
      <c r="AA47" s="76">
        <f>SUM(AA45:AA46)</f>
        <v>-1329955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55579602</v>
      </c>
      <c r="D9" s="6"/>
      <c r="E9" s="7">
        <v>57877935</v>
      </c>
      <c r="F9" s="8">
        <v>57877935</v>
      </c>
      <c r="G9" s="8">
        <v>4838855</v>
      </c>
      <c r="H9" s="8">
        <v>4894476</v>
      </c>
      <c r="I9" s="8">
        <v>4919923</v>
      </c>
      <c r="J9" s="8">
        <v>14653254</v>
      </c>
      <c r="K9" s="8">
        <v>4769172</v>
      </c>
      <c r="L9" s="8">
        <v>5555803</v>
      </c>
      <c r="M9" s="8">
        <v>4590001</v>
      </c>
      <c r="N9" s="8">
        <v>14914976</v>
      </c>
      <c r="O9" s="8">
        <v>5151144</v>
      </c>
      <c r="P9" s="8">
        <v>4425229</v>
      </c>
      <c r="Q9" s="8">
        <v>5415305</v>
      </c>
      <c r="R9" s="8">
        <v>14991678</v>
      </c>
      <c r="S9" s="8">
        <v>4167719</v>
      </c>
      <c r="T9" s="8">
        <v>4746881</v>
      </c>
      <c r="U9" s="8">
        <v>4794543</v>
      </c>
      <c r="V9" s="8">
        <v>13709143</v>
      </c>
      <c r="W9" s="8">
        <v>58269051</v>
      </c>
      <c r="X9" s="8">
        <v>57877935</v>
      </c>
      <c r="Y9" s="8">
        <v>391116</v>
      </c>
      <c r="Z9" s="2">
        <v>0.67576011480022569</v>
      </c>
      <c r="AA9" s="6">
        <v>57877935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11421112</v>
      </c>
      <c r="D13" s="6"/>
      <c r="E13" s="7">
        <v>12253290</v>
      </c>
      <c r="F13" s="8">
        <v>12253290</v>
      </c>
      <c r="G13" s="8">
        <v>965875</v>
      </c>
      <c r="H13" s="8">
        <v>957738</v>
      </c>
      <c r="I13" s="8">
        <v>972801</v>
      </c>
      <c r="J13" s="8">
        <v>2896414</v>
      </c>
      <c r="K13" s="8">
        <v>974150</v>
      </c>
      <c r="L13" s="8">
        <v>987646</v>
      </c>
      <c r="M13" s="8">
        <v>998852</v>
      </c>
      <c r="N13" s="8">
        <v>2960648</v>
      </c>
      <c r="O13" s="8">
        <v>1018351</v>
      </c>
      <c r="P13" s="8">
        <v>1034248</v>
      </c>
      <c r="Q13" s="8">
        <v>1049095</v>
      </c>
      <c r="R13" s="8">
        <v>3101694</v>
      </c>
      <c r="S13" s="8">
        <v>1032274</v>
      </c>
      <c r="T13" s="8">
        <v>1013163</v>
      </c>
      <c r="U13" s="8">
        <v>1091065</v>
      </c>
      <c r="V13" s="8">
        <v>3136502</v>
      </c>
      <c r="W13" s="8">
        <v>12095258</v>
      </c>
      <c r="X13" s="8">
        <v>12253290</v>
      </c>
      <c r="Y13" s="8">
        <v>-158032</v>
      </c>
      <c r="Z13" s="2">
        <v>-1.289710763394974</v>
      </c>
      <c r="AA13" s="6">
        <v>12253290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67000714</v>
      </c>
      <c r="D21" s="33">
        <f t="shared" si="0"/>
        <v>0</v>
      </c>
      <c r="E21" s="34">
        <f t="shared" si="0"/>
        <v>70131225</v>
      </c>
      <c r="F21" s="35">
        <f t="shared" si="0"/>
        <v>70131225</v>
      </c>
      <c r="G21" s="35">
        <f t="shared" si="0"/>
        <v>5804730</v>
      </c>
      <c r="H21" s="35">
        <f t="shared" si="0"/>
        <v>5852214</v>
      </c>
      <c r="I21" s="35">
        <f t="shared" si="0"/>
        <v>5892724</v>
      </c>
      <c r="J21" s="35">
        <f t="shared" si="0"/>
        <v>17549668</v>
      </c>
      <c r="K21" s="35">
        <f t="shared" si="0"/>
        <v>5743322</v>
      </c>
      <c r="L21" s="35">
        <f t="shared" si="0"/>
        <v>6543449</v>
      </c>
      <c r="M21" s="35">
        <f t="shared" si="0"/>
        <v>5588853</v>
      </c>
      <c r="N21" s="35">
        <f t="shared" si="0"/>
        <v>17875624</v>
      </c>
      <c r="O21" s="35">
        <f t="shared" si="0"/>
        <v>6169495</v>
      </c>
      <c r="P21" s="35">
        <f t="shared" si="0"/>
        <v>5459477</v>
      </c>
      <c r="Q21" s="35">
        <f t="shared" si="0"/>
        <v>6464400</v>
      </c>
      <c r="R21" s="35">
        <f t="shared" si="0"/>
        <v>18093372</v>
      </c>
      <c r="S21" s="35">
        <f t="shared" si="0"/>
        <v>5199993</v>
      </c>
      <c r="T21" s="35">
        <f t="shared" si="0"/>
        <v>5760044</v>
      </c>
      <c r="U21" s="35">
        <f t="shared" si="0"/>
        <v>5885608</v>
      </c>
      <c r="V21" s="35">
        <f t="shared" si="0"/>
        <v>16845645</v>
      </c>
      <c r="W21" s="35">
        <f t="shared" si="0"/>
        <v>70364309</v>
      </c>
      <c r="X21" s="35">
        <f t="shared" si="0"/>
        <v>70131225</v>
      </c>
      <c r="Y21" s="35">
        <f t="shared" si="0"/>
        <v>233084</v>
      </c>
      <c r="Z21" s="36">
        <f>+IF(X21&lt;&gt;0,+(Y21/X21)*100,0)</f>
        <v>0.33235409762199364</v>
      </c>
      <c r="AA21" s="33">
        <f>SUM(AA5:AA20)</f>
        <v>70131225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53767367</v>
      </c>
      <c r="D24" s="6"/>
      <c r="E24" s="7">
        <v>53619321</v>
      </c>
      <c r="F24" s="8">
        <v>53693551</v>
      </c>
      <c r="G24" s="8">
        <v>4067106</v>
      </c>
      <c r="H24" s="8">
        <v>4046449</v>
      </c>
      <c r="I24" s="8">
        <v>4494891</v>
      </c>
      <c r="J24" s="8">
        <v>12608446</v>
      </c>
      <c r="K24" s="8">
        <v>4848662</v>
      </c>
      <c r="L24" s="8">
        <v>4608596</v>
      </c>
      <c r="M24" s="8">
        <v>6096231</v>
      </c>
      <c r="N24" s="8">
        <v>15553489</v>
      </c>
      <c r="O24" s="8">
        <v>4351374</v>
      </c>
      <c r="P24" s="8">
        <v>4574815</v>
      </c>
      <c r="Q24" s="8">
        <v>4812279</v>
      </c>
      <c r="R24" s="8">
        <v>13738468</v>
      </c>
      <c r="S24" s="8">
        <v>4380746</v>
      </c>
      <c r="T24" s="8">
        <v>4463736</v>
      </c>
      <c r="U24" s="8">
        <v>4323955</v>
      </c>
      <c r="V24" s="8">
        <v>13168437</v>
      </c>
      <c r="W24" s="8">
        <v>55068840</v>
      </c>
      <c r="X24" s="8">
        <v>53693551</v>
      </c>
      <c r="Y24" s="8">
        <v>1375289</v>
      </c>
      <c r="Z24" s="2">
        <v>2.5613671928682833</v>
      </c>
      <c r="AA24" s="6">
        <v>53693551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426000</v>
      </c>
      <c r="F27" s="8">
        <v>426000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426000</v>
      </c>
      <c r="Y27" s="8">
        <v>-426000</v>
      </c>
      <c r="Z27" s="2">
        <v>-100</v>
      </c>
      <c r="AA27" s="6">
        <v>426000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789497</v>
      </c>
      <c r="D30" s="6"/>
      <c r="E30" s="7">
        <v>810000</v>
      </c>
      <c r="F30" s="8">
        <v>810000</v>
      </c>
      <c r="G30" s="8"/>
      <c r="H30" s="8">
        <v>54047</v>
      </c>
      <c r="I30" s="8">
        <v>56346</v>
      </c>
      <c r="J30" s="8">
        <v>110393</v>
      </c>
      <c r="K30" s="8">
        <v>165570</v>
      </c>
      <c r="L30" s="8">
        <v>-29000</v>
      </c>
      <c r="M30" s="8">
        <v>11826</v>
      </c>
      <c r="N30" s="8">
        <v>148396</v>
      </c>
      <c r="O30" s="8">
        <v>190417</v>
      </c>
      <c r="P30" s="8">
        <v>14121</v>
      </c>
      <c r="Q30" s="8">
        <v>134808</v>
      </c>
      <c r="R30" s="8">
        <v>339346</v>
      </c>
      <c r="S30" s="8">
        <v>1655</v>
      </c>
      <c r="T30" s="8">
        <v>13924</v>
      </c>
      <c r="U30" s="8">
        <v>5850</v>
      </c>
      <c r="V30" s="8">
        <v>21429</v>
      </c>
      <c r="W30" s="8">
        <v>619564</v>
      </c>
      <c r="X30" s="8">
        <v>810000</v>
      </c>
      <c r="Y30" s="8">
        <v>-190436</v>
      </c>
      <c r="Z30" s="2">
        <v>-23.510617283950616</v>
      </c>
      <c r="AA30" s="6">
        <v>810000</v>
      </c>
    </row>
    <row r="31" spans="1:27" x14ac:dyDescent="0.25">
      <c r="A31" s="25" t="s">
        <v>57</v>
      </c>
      <c r="B31" s="24" t="s">
        <v>32</v>
      </c>
      <c r="C31" s="6">
        <v>25544706</v>
      </c>
      <c r="D31" s="6"/>
      <c r="E31" s="7">
        <v>26000000</v>
      </c>
      <c r="F31" s="8">
        <v>21000000</v>
      </c>
      <c r="G31" s="8"/>
      <c r="H31" s="8">
        <v>24000</v>
      </c>
      <c r="I31" s="8">
        <v>1436731</v>
      </c>
      <c r="J31" s="8">
        <v>1460731</v>
      </c>
      <c r="K31" s="8">
        <v>306723</v>
      </c>
      <c r="L31" s="8">
        <v>638952</v>
      </c>
      <c r="M31" s="8">
        <v>344455</v>
      </c>
      <c r="N31" s="8">
        <v>1290130</v>
      </c>
      <c r="O31" s="8">
        <v>1124608</v>
      </c>
      <c r="P31" s="8">
        <v>29900</v>
      </c>
      <c r="Q31" s="8">
        <v>688911</v>
      </c>
      <c r="R31" s="8">
        <v>1843419</v>
      </c>
      <c r="S31" s="8">
        <v>1267769</v>
      </c>
      <c r="T31" s="8">
        <v>2247078</v>
      </c>
      <c r="U31" s="8">
        <v>1301777</v>
      </c>
      <c r="V31" s="8">
        <v>4816624</v>
      </c>
      <c r="W31" s="8">
        <v>9410904</v>
      </c>
      <c r="X31" s="8">
        <v>21000000</v>
      </c>
      <c r="Y31" s="8">
        <v>-11589096</v>
      </c>
      <c r="Z31" s="2">
        <v>-55.186171428571427</v>
      </c>
      <c r="AA31" s="6">
        <v>21000000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2414500</v>
      </c>
      <c r="D33" s="6"/>
      <c r="E33" s="7">
        <v>3230795</v>
      </c>
      <c r="F33" s="8">
        <v>1230795</v>
      </c>
      <c r="G33" s="8"/>
      <c r="H33" s="8"/>
      <c r="I33" s="8">
        <v>27890</v>
      </c>
      <c r="J33" s="8">
        <v>27890</v>
      </c>
      <c r="K33" s="8"/>
      <c r="L33" s="8"/>
      <c r="M33" s="8">
        <v>212812</v>
      </c>
      <c r="N33" s="8">
        <v>212812</v>
      </c>
      <c r="O33" s="8">
        <v>-2598</v>
      </c>
      <c r="P33" s="8">
        <v>-5715</v>
      </c>
      <c r="Q33" s="8">
        <v>93774</v>
      </c>
      <c r="R33" s="8">
        <v>85461</v>
      </c>
      <c r="S33" s="8"/>
      <c r="T33" s="8"/>
      <c r="U33" s="8"/>
      <c r="V33" s="8"/>
      <c r="W33" s="8">
        <v>326163</v>
      </c>
      <c r="X33" s="8">
        <v>1230795</v>
      </c>
      <c r="Y33" s="8">
        <v>-904632</v>
      </c>
      <c r="Z33" s="2">
        <v>-73.499811097705134</v>
      </c>
      <c r="AA33" s="6">
        <v>1230795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82516070</v>
      </c>
      <c r="D35" s="33">
        <f>SUM(D24:D34)</f>
        <v>0</v>
      </c>
      <c r="E35" s="34">
        <f t="shared" si="1"/>
        <v>84086116</v>
      </c>
      <c r="F35" s="35">
        <f t="shared" si="1"/>
        <v>77160346</v>
      </c>
      <c r="G35" s="35">
        <f t="shared" si="1"/>
        <v>4067106</v>
      </c>
      <c r="H35" s="35">
        <f t="shared" si="1"/>
        <v>4124496</v>
      </c>
      <c r="I35" s="35">
        <f t="shared" si="1"/>
        <v>6015858</v>
      </c>
      <c r="J35" s="35">
        <f t="shared" si="1"/>
        <v>14207460</v>
      </c>
      <c r="K35" s="35">
        <f t="shared" si="1"/>
        <v>5320955</v>
      </c>
      <c r="L35" s="35">
        <f t="shared" si="1"/>
        <v>5218548</v>
      </c>
      <c r="M35" s="35">
        <f t="shared" si="1"/>
        <v>6665324</v>
      </c>
      <c r="N35" s="35">
        <f t="shared" si="1"/>
        <v>17204827</v>
      </c>
      <c r="O35" s="35">
        <f t="shared" si="1"/>
        <v>5663801</v>
      </c>
      <c r="P35" s="35">
        <f t="shared" si="1"/>
        <v>4613121</v>
      </c>
      <c r="Q35" s="35">
        <f t="shared" si="1"/>
        <v>5729772</v>
      </c>
      <c r="R35" s="35">
        <f t="shared" si="1"/>
        <v>16006694</v>
      </c>
      <c r="S35" s="35">
        <f t="shared" si="1"/>
        <v>5650170</v>
      </c>
      <c r="T35" s="35">
        <f t="shared" si="1"/>
        <v>6724738</v>
      </c>
      <c r="U35" s="35">
        <f t="shared" si="1"/>
        <v>5631582</v>
      </c>
      <c r="V35" s="35">
        <f t="shared" si="1"/>
        <v>18006490</v>
      </c>
      <c r="W35" s="35">
        <f t="shared" si="1"/>
        <v>65425471</v>
      </c>
      <c r="X35" s="35">
        <f t="shared" si="1"/>
        <v>77160346</v>
      </c>
      <c r="Y35" s="35">
        <f t="shared" si="1"/>
        <v>-11734875</v>
      </c>
      <c r="Z35" s="36">
        <f>+IF(X35&lt;&gt;0,+(Y35/X35)*100,0)</f>
        <v>-15.208427136913047</v>
      </c>
      <c r="AA35" s="33">
        <f>SUM(AA24:AA34)</f>
        <v>77160346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-15515356</v>
      </c>
      <c r="D37" s="46">
        <f>+D21-D35</f>
        <v>0</v>
      </c>
      <c r="E37" s="47">
        <f t="shared" si="2"/>
        <v>-13954891</v>
      </c>
      <c r="F37" s="48">
        <f t="shared" si="2"/>
        <v>-7029121</v>
      </c>
      <c r="G37" s="48">
        <f t="shared" si="2"/>
        <v>1737624</v>
      </c>
      <c r="H37" s="48">
        <f t="shared" si="2"/>
        <v>1727718</v>
      </c>
      <c r="I37" s="48">
        <f t="shared" si="2"/>
        <v>-123134</v>
      </c>
      <c r="J37" s="48">
        <f t="shared" si="2"/>
        <v>3342208</v>
      </c>
      <c r="K37" s="48">
        <f t="shared" si="2"/>
        <v>422367</v>
      </c>
      <c r="L37" s="48">
        <f t="shared" si="2"/>
        <v>1324901</v>
      </c>
      <c r="M37" s="48">
        <f t="shared" si="2"/>
        <v>-1076471</v>
      </c>
      <c r="N37" s="48">
        <f t="shared" si="2"/>
        <v>670797</v>
      </c>
      <c r="O37" s="48">
        <f t="shared" si="2"/>
        <v>505694</v>
      </c>
      <c r="P37" s="48">
        <f t="shared" si="2"/>
        <v>846356</v>
      </c>
      <c r="Q37" s="48">
        <f t="shared" si="2"/>
        <v>734628</v>
      </c>
      <c r="R37" s="48">
        <f t="shared" si="2"/>
        <v>2086678</v>
      </c>
      <c r="S37" s="48">
        <f t="shared" si="2"/>
        <v>-450177</v>
      </c>
      <c r="T37" s="48">
        <f t="shared" si="2"/>
        <v>-964694</v>
      </c>
      <c r="U37" s="48">
        <f t="shared" si="2"/>
        <v>254026</v>
      </c>
      <c r="V37" s="48">
        <f t="shared" si="2"/>
        <v>-1160845</v>
      </c>
      <c r="W37" s="48">
        <f t="shared" si="2"/>
        <v>4938838</v>
      </c>
      <c r="X37" s="48">
        <f>IF(F21=F35,0,X21-X35)</f>
        <v>-7029121</v>
      </c>
      <c r="Y37" s="48">
        <f t="shared" si="2"/>
        <v>11967959</v>
      </c>
      <c r="Z37" s="49">
        <f>+IF(X37&lt;&gt;0,+(Y37/X37)*100,0)</f>
        <v>-170.26252642400095</v>
      </c>
      <c r="AA37" s="46">
        <f>+AA21-AA35</f>
        <v>-7029121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-15515356</v>
      </c>
      <c r="D41" s="56">
        <f>SUM(D37:D40)</f>
        <v>0</v>
      </c>
      <c r="E41" s="57">
        <f t="shared" si="3"/>
        <v>-13954891</v>
      </c>
      <c r="F41" s="58">
        <f t="shared" si="3"/>
        <v>-7029121</v>
      </c>
      <c r="G41" s="58">
        <f t="shared" si="3"/>
        <v>1737624</v>
      </c>
      <c r="H41" s="58">
        <f t="shared" si="3"/>
        <v>1727718</v>
      </c>
      <c r="I41" s="58">
        <f t="shared" si="3"/>
        <v>-123134</v>
      </c>
      <c r="J41" s="58">
        <f t="shared" si="3"/>
        <v>3342208</v>
      </c>
      <c r="K41" s="58">
        <f t="shared" si="3"/>
        <v>422367</v>
      </c>
      <c r="L41" s="58">
        <f t="shared" si="3"/>
        <v>1324901</v>
      </c>
      <c r="M41" s="58">
        <f t="shared" si="3"/>
        <v>-1076471</v>
      </c>
      <c r="N41" s="58">
        <f t="shared" si="3"/>
        <v>670797</v>
      </c>
      <c r="O41" s="58">
        <f t="shared" si="3"/>
        <v>505694</v>
      </c>
      <c r="P41" s="58">
        <f t="shared" si="3"/>
        <v>846356</v>
      </c>
      <c r="Q41" s="58">
        <f t="shared" si="3"/>
        <v>734628</v>
      </c>
      <c r="R41" s="58">
        <f t="shared" si="3"/>
        <v>2086678</v>
      </c>
      <c r="S41" s="58">
        <f t="shared" si="3"/>
        <v>-450177</v>
      </c>
      <c r="T41" s="58">
        <f t="shared" si="3"/>
        <v>-964694</v>
      </c>
      <c r="U41" s="58">
        <f t="shared" si="3"/>
        <v>254026</v>
      </c>
      <c r="V41" s="58">
        <f t="shared" si="3"/>
        <v>-1160845</v>
      </c>
      <c r="W41" s="58">
        <f t="shared" si="3"/>
        <v>4938838</v>
      </c>
      <c r="X41" s="58">
        <f t="shared" si="3"/>
        <v>-7029121</v>
      </c>
      <c r="Y41" s="58">
        <f t="shared" si="3"/>
        <v>11967959</v>
      </c>
      <c r="Z41" s="59">
        <f>+IF(X41&lt;&gt;0,+(Y41/X41)*100,0)</f>
        <v>-170.26252642400095</v>
      </c>
      <c r="AA41" s="56">
        <f>SUM(AA37:AA40)</f>
        <v>-7029121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-15515356</v>
      </c>
      <c r="D43" s="64">
        <f>+D41-D42</f>
        <v>0</v>
      </c>
      <c r="E43" s="65">
        <f t="shared" si="4"/>
        <v>-13954891</v>
      </c>
      <c r="F43" s="66">
        <f t="shared" si="4"/>
        <v>-7029121</v>
      </c>
      <c r="G43" s="66">
        <f t="shared" si="4"/>
        <v>1737624</v>
      </c>
      <c r="H43" s="66">
        <f t="shared" si="4"/>
        <v>1727718</v>
      </c>
      <c r="I43" s="66">
        <f t="shared" si="4"/>
        <v>-123134</v>
      </c>
      <c r="J43" s="66">
        <f t="shared" si="4"/>
        <v>3342208</v>
      </c>
      <c r="K43" s="66">
        <f t="shared" si="4"/>
        <v>422367</v>
      </c>
      <c r="L43" s="66">
        <f t="shared" si="4"/>
        <v>1324901</v>
      </c>
      <c r="M43" s="66">
        <f t="shared" si="4"/>
        <v>-1076471</v>
      </c>
      <c r="N43" s="66">
        <f t="shared" si="4"/>
        <v>670797</v>
      </c>
      <c r="O43" s="66">
        <f t="shared" si="4"/>
        <v>505694</v>
      </c>
      <c r="P43" s="66">
        <f t="shared" si="4"/>
        <v>846356</v>
      </c>
      <c r="Q43" s="66">
        <f t="shared" si="4"/>
        <v>734628</v>
      </c>
      <c r="R43" s="66">
        <f t="shared" si="4"/>
        <v>2086678</v>
      </c>
      <c r="S43" s="66">
        <f t="shared" si="4"/>
        <v>-450177</v>
      </c>
      <c r="T43" s="66">
        <f t="shared" si="4"/>
        <v>-964694</v>
      </c>
      <c r="U43" s="66">
        <f t="shared" si="4"/>
        <v>254026</v>
      </c>
      <c r="V43" s="66">
        <f t="shared" si="4"/>
        <v>-1160845</v>
      </c>
      <c r="W43" s="66">
        <f t="shared" si="4"/>
        <v>4938838</v>
      </c>
      <c r="X43" s="66">
        <f t="shared" si="4"/>
        <v>-7029121</v>
      </c>
      <c r="Y43" s="66">
        <f t="shared" si="4"/>
        <v>11967959</v>
      </c>
      <c r="Z43" s="67">
        <f>+IF(X43&lt;&gt;0,+(Y43/X43)*100,0)</f>
        <v>-170.26252642400095</v>
      </c>
      <c r="AA43" s="64">
        <f>+AA41-AA42</f>
        <v>-7029121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-15515356</v>
      </c>
      <c r="D45" s="56">
        <f>SUM(D43:D44)</f>
        <v>0</v>
      </c>
      <c r="E45" s="57">
        <f t="shared" si="5"/>
        <v>-13954891</v>
      </c>
      <c r="F45" s="58">
        <f t="shared" si="5"/>
        <v>-7029121</v>
      </c>
      <c r="G45" s="58">
        <f t="shared" si="5"/>
        <v>1737624</v>
      </c>
      <c r="H45" s="58">
        <f t="shared" si="5"/>
        <v>1727718</v>
      </c>
      <c r="I45" s="58">
        <f t="shared" si="5"/>
        <v>-123134</v>
      </c>
      <c r="J45" s="58">
        <f t="shared" si="5"/>
        <v>3342208</v>
      </c>
      <c r="K45" s="58">
        <f t="shared" si="5"/>
        <v>422367</v>
      </c>
      <c r="L45" s="58">
        <f t="shared" si="5"/>
        <v>1324901</v>
      </c>
      <c r="M45" s="58">
        <f t="shared" si="5"/>
        <v>-1076471</v>
      </c>
      <c r="N45" s="58">
        <f t="shared" si="5"/>
        <v>670797</v>
      </c>
      <c r="O45" s="58">
        <f t="shared" si="5"/>
        <v>505694</v>
      </c>
      <c r="P45" s="58">
        <f t="shared" si="5"/>
        <v>846356</v>
      </c>
      <c r="Q45" s="58">
        <f t="shared" si="5"/>
        <v>734628</v>
      </c>
      <c r="R45" s="58">
        <f t="shared" si="5"/>
        <v>2086678</v>
      </c>
      <c r="S45" s="58">
        <f t="shared" si="5"/>
        <v>-450177</v>
      </c>
      <c r="T45" s="58">
        <f t="shared" si="5"/>
        <v>-964694</v>
      </c>
      <c r="U45" s="58">
        <f t="shared" si="5"/>
        <v>254026</v>
      </c>
      <c r="V45" s="58">
        <f t="shared" si="5"/>
        <v>-1160845</v>
      </c>
      <c r="W45" s="58">
        <f t="shared" si="5"/>
        <v>4938838</v>
      </c>
      <c r="X45" s="58">
        <f t="shared" si="5"/>
        <v>-7029121</v>
      </c>
      <c r="Y45" s="58">
        <f t="shared" si="5"/>
        <v>11967959</v>
      </c>
      <c r="Z45" s="59">
        <f>+IF(X45&lt;&gt;0,+(Y45/X45)*100,0)</f>
        <v>-170.26252642400095</v>
      </c>
      <c r="AA45" s="56">
        <f>SUM(AA43:AA44)</f>
        <v>-7029121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-15515356</v>
      </c>
      <c r="D47" s="71">
        <f>SUM(D45:D46)</f>
        <v>0</v>
      </c>
      <c r="E47" s="72">
        <f t="shared" si="6"/>
        <v>-13954891</v>
      </c>
      <c r="F47" s="73">
        <f t="shared" si="6"/>
        <v>-7029121</v>
      </c>
      <c r="G47" s="73">
        <f t="shared" si="6"/>
        <v>1737624</v>
      </c>
      <c r="H47" s="74">
        <f t="shared" si="6"/>
        <v>1727718</v>
      </c>
      <c r="I47" s="74">
        <f t="shared" si="6"/>
        <v>-123134</v>
      </c>
      <c r="J47" s="74">
        <f t="shared" si="6"/>
        <v>3342208</v>
      </c>
      <c r="K47" s="74">
        <f t="shared" si="6"/>
        <v>422367</v>
      </c>
      <c r="L47" s="74">
        <f t="shared" si="6"/>
        <v>1324901</v>
      </c>
      <c r="M47" s="73">
        <f t="shared" si="6"/>
        <v>-1076471</v>
      </c>
      <c r="N47" s="73">
        <f t="shared" si="6"/>
        <v>670797</v>
      </c>
      <c r="O47" s="74">
        <f t="shared" si="6"/>
        <v>505694</v>
      </c>
      <c r="P47" s="74">
        <f t="shared" si="6"/>
        <v>846356</v>
      </c>
      <c r="Q47" s="74">
        <f t="shared" si="6"/>
        <v>734628</v>
      </c>
      <c r="R47" s="74">
        <f t="shared" si="6"/>
        <v>2086678</v>
      </c>
      <c r="S47" s="74">
        <f t="shared" si="6"/>
        <v>-450177</v>
      </c>
      <c r="T47" s="73">
        <f t="shared" si="6"/>
        <v>-964694</v>
      </c>
      <c r="U47" s="73">
        <f t="shared" si="6"/>
        <v>254026</v>
      </c>
      <c r="V47" s="74">
        <f t="shared" si="6"/>
        <v>-1160845</v>
      </c>
      <c r="W47" s="74">
        <f t="shared" si="6"/>
        <v>4938838</v>
      </c>
      <c r="X47" s="74">
        <f t="shared" si="6"/>
        <v>-7029121</v>
      </c>
      <c r="Y47" s="74">
        <f t="shared" si="6"/>
        <v>11967959</v>
      </c>
      <c r="Z47" s="75">
        <f>+IF(X47&lt;&gt;0,+(Y47/X47)*100,0)</f>
        <v>-170.26252642400095</v>
      </c>
      <c r="AA47" s="76">
        <f>SUM(AA45:AA46)</f>
        <v>-7029121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149606825</v>
      </c>
      <c r="D9" s="6"/>
      <c r="E9" s="7">
        <v>156183602</v>
      </c>
      <c r="F9" s="8">
        <v>156183602</v>
      </c>
      <c r="G9" s="8">
        <v>13182663</v>
      </c>
      <c r="H9" s="8">
        <v>12371191</v>
      </c>
      <c r="I9" s="8">
        <v>13136076</v>
      </c>
      <c r="J9" s="8">
        <v>38689930</v>
      </c>
      <c r="K9" s="8">
        <v>14050355</v>
      </c>
      <c r="L9" s="8">
        <v>13160291</v>
      </c>
      <c r="M9" s="8">
        <v>13232698</v>
      </c>
      <c r="N9" s="8">
        <v>40443344</v>
      </c>
      <c r="O9" s="8">
        <v>13352963</v>
      </c>
      <c r="P9" s="8">
        <v>13220064</v>
      </c>
      <c r="Q9" s="8">
        <v>13192043</v>
      </c>
      <c r="R9" s="8">
        <v>39765070</v>
      </c>
      <c r="S9" s="8">
        <v>13247696</v>
      </c>
      <c r="T9" s="8">
        <v>13503819</v>
      </c>
      <c r="U9" s="8">
        <v>12863402</v>
      </c>
      <c r="V9" s="8">
        <v>39614917</v>
      </c>
      <c r="W9" s="8">
        <v>158513261</v>
      </c>
      <c r="X9" s="8">
        <v>156183602</v>
      </c>
      <c r="Y9" s="8">
        <v>2329659</v>
      </c>
      <c r="Z9" s="2">
        <v>1.4916156178802944</v>
      </c>
      <c r="AA9" s="6">
        <v>156183602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3538</v>
      </c>
      <c r="D11" s="6"/>
      <c r="E11" s="7">
        <v>69664</v>
      </c>
      <c r="F11" s="8">
        <v>969664</v>
      </c>
      <c r="G11" s="8">
        <v>645094</v>
      </c>
      <c r="H11" s="8">
        <v>740</v>
      </c>
      <c r="I11" s="8"/>
      <c r="J11" s="8">
        <v>645834</v>
      </c>
      <c r="K11" s="8">
        <v>82106</v>
      </c>
      <c r="L11" s="8"/>
      <c r="M11" s="8"/>
      <c r="N11" s="8">
        <v>82106</v>
      </c>
      <c r="O11" s="8"/>
      <c r="P11" s="8"/>
      <c r="Q11" s="8">
        <v>740</v>
      </c>
      <c r="R11" s="8">
        <v>740</v>
      </c>
      <c r="S11" s="8">
        <v>740</v>
      </c>
      <c r="T11" s="8">
        <v>740</v>
      </c>
      <c r="U11" s="8"/>
      <c r="V11" s="8">
        <v>1480</v>
      </c>
      <c r="W11" s="8">
        <v>730160</v>
      </c>
      <c r="X11" s="8">
        <v>969664</v>
      </c>
      <c r="Y11" s="8">
        <v>-239504</v>
      </c>
      <c r="Z11" s="2">
        <v>-24.69968978945284</v>
      </c>
      <c r="AA11" s="6">
        <v>969664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134814809</v>
      </c>
      <c r="D18" s="6"/>
      <c r="E18" s="7">
        <v>124658210</v>
      </c>
      <c r="F18" s="8">
        <v>124658210</v>
      </c>
      <c r="G18" s="8"/>
      <c r="H18" s="8"/>
      <c r="I18" s="8">
        <v>51929562</v>
      </c>
      <c r="J18" s="8">
        <v>51929562</v>
      </c>
      <c r="K18" s="8"/>
      <c r="L18" s="8"/>
      <c r="M18" s="8"/>
      <c r="N18" s="8"/>
      <c r="O18" s="8"/>
      <c r="P18" s="8"/>
      <c r="Q18" s="8">
        <v>65574213</v>
      </c>
      <c r="R18" s="8">
        <v>65574213</v>
      </c>
      <c r="S18" s="8"/>
      <c r="T18" s="8">
        <v>7127424</v>
      </c>
      <c r="U18" s="8"/>
      <c r="V18" s="8">
        <v>7127424</v>
      </c>
      <c r="W18" s="8">
        <v>124631199</v>
      </c>
      <c r="X18" s="8">
        <v>124658210</v>
      </c>
      <c r="Y18" s="8">
        <v>-27011</v>
      </c>
      <c r="Z18" s="2">
        <v>-2.1668047375299229E-2</v>
      </c>
      <c r="AA18" s="6">
        <v>124658210</v>
      </c>
    </row>
    <row r="19" spans="1:27" x14ac:dyDescent="0.25">
      <c r="A19" s="23" t="s">
        <v>46</v>
      </c>
      <c r="B19" s="29" t="s">
        <v>32</v>
      </c>
      <c r="C19" s="6">
        <v>65507</v>
      </c>
      <c r="D19" s="6"/>
      <c r="E19" s="7">
        <v>817439</v>
      </c>
      <c r="F19" s="26">
        <v>817439</v>
      </c>
      <c r="G19" s="26">
        <v>365</v>
      </c>
      <c r="H19" s="26">
        <v>1844</v>
      </c>
      <c r="I19" s="26">
        <v>487</v>
      </c>
      <c r="J19" s="26">
        <v>2696</v>
      </c>
      <c r="K19" s="26">
        <v>3262</v>
      </c>
      <c r="L19" s="26">
        <v>791</v>
      </c>
      <c r="M19" s="26">
        <v>396</v>
      </c>
      <c r="N19" s="26">
        <v>4449</v>
      </c>
      <c r="O19" s="26">
        <v>3300</v>
      </c>
      <c r="P19" s="26">
        <v>4133</v>
      </c>
      <c r="Q19" s="26">
        <v>3079</v>
      </c>
      <c r="R19" s="26">
        <v>10512</v>
      </c>
      <c r="S19" s="26">
        <v>2531</v>
      </c>
      <c r="T19" s="26">
        <v>730</v>
      </c>
      <c r="U19" s="26">
        <v>3261</v>
      </c>
      <c r="V19" s="26">
        <v>6522</v>
      </c>
      <c r="W19" s="26">
        <v>24179</v>
      </c>
      <c r="X19" s="26">
        <v>817439</v>
      </c>
      <c r="Y19" s="26">
        <v>-793260</v>
      </c>
      <c r="Z19" s="27">
        <v>-97.042103447474375</v>
      </c>
      <c r="AA19" s="28">
        <v>817439</v>
      </c>
    </row>
    <row r="20" spans="1:27" x14ac:dyDescent="0.25">
      <c r="A20" s="23" t="s">
        <v>47</v>
      </c>
      <c r="B20" s="29" t="s">
        <v>32</v>
      </c>
      <c r="C20" s="6">
        <v>745913</v>
      </c>
      <c r="D20" s="6"/>
      <c r="E20" s="7">
        <v>4200270</v>
      </c>
      <c r="F20" s="8">
        <v>4200270</v>
      </c>
      <c r="G20" s="8">
        <v>5252</v>
      </c>
      <c r="H20" s="8">
        <v>63550</v>
      </c>
      <c r="I20" s="30">
        <v>55478</v>
      </c>
      <c r="J20" s="8">
        <v>124280</v>
      </c>
      <c r="K20" s="8">
        <v>41757</v>
      </c>
      <c r="L20" s="8">
        <v>46864</v>
      </c>
      <c r="M20" s="8">
        <v>46279</v>
      </c>
      <c r="N20" s="8">
        <v>134900</v>
      </c>
      <c r="O20" s="8">
        <v>69802</v>
      </c>
      <c r="P20" s="30">
        <v>56798</v>
      </c>
      <c r="Q20" s="8">
        <v>99383</v>
      </c>
      <c r="R20" s="8">
        <v>225983</v>
      </c>
      <c r="S20" s="8">
        <v>46534</v>
      </c>
      <c r="T20" s="8">
        <v>10036</v>
      </c>
      <c r="U20" s="8">
        <v>32101</v>
      </c>
      <c r="V20" s="8">
        <v>88671</v>
      </c>
      <c r="W20" s="30">
        <v>573834</v>
      </c>
      <c r="X20" s="8">
        <v>4200270</v>
      </c>
      <c r="Y20" s="8">
        <v>-3626436</v>
      </c>
      <c r="Z20" s="2">
        <v>-86.338163975173018</v>
      </c>
      <c r="AA20" s="6">
        <v>4200270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285241592</v>
      </c>
      <c r="D21" s="33">
        <f t="shared" si="0"/>
        <v>0</v>
      </c>
      <c r="E21" s="34">
        <f t="shared" si="0"/>
        <v>285929185</v>
      </c>
      <c r="F21" s="35">
        <f t="shared" si="0"/>
        <v>286829185</v>
      </c>
      <c r="G21" s="35">
        <f t="shared" si="0"/>
        <v>13833374</v>
      </c>
      <c r="H21" s="35">
        <f t="shared" si="0"/>
        <v>12437325</v>
      </c>
      <c r="I21" s="35">
        <f t="shared" si="0"/>
        <v>65121603</v>
      </c>
      <c r="J21" s="35">
        <f t="shared" si="0"/>
        <v>91392302</v>
      </c>
      <c r="K21" s="35">
        <f t="shared" si="0"/>
        <v>14177480</v>
      </c>
      <c r="L21" s="35">
        <f t="shared" si="0"/>
        <v>13207946</v>
      </c>
      <c r="M21" s="35">
        <f t="shared" si="0"/>
        <v>13279373</v>
      </c>
      <c r="N21" s="35">
        <f t="shared" si="0"/>
        <v>40664799</v>
      </c>
      <c r="O21" s="35">
        <f t="shared" si="0"/>
        <v>13426065</v>
      </c>
      <c r="P21" s="35">
        <f t="shared" si="0"/>
        <v>13280995</v>
      </c>
      <c r="Q21" s="35">
        <f t="shared" si="0"/>
        <v>78869458</v>
      </c>
      <c r="R21" s="35">
        <f t="shared" si="0"/>
        <v>105576518</v>
      </c>
      <c r="S21" s="35">
        <f t="shared" si="0"/>
        <v>13297501</v>
      </c>
      <c r="T21" s="35">
        <f t="shared" si="0"/>
        <v>20642749</v>
      </c>
      <c r="U21" s="35">
        <f t="shared" si="0"/>
        <v>12898764</v>
      </c>
      <c r="V21" s="35">
        <f t="shared" si="0"/>
        <v>46839014</v>
      </c>
      <c r="W21" s="35">
        <f t="shared" si="0"/>
        <v>284472633</v>
      </c>
      <c r="X21" s="35">
        <f t="shared" si="0"/>
        <v>286829185</v>
      </c>
      <c r="Y21" s="35">
        <f t="shared" si="0"/>
        <v>-2356552</v>
      </c>
      <c r="Z21" s="36">
        <f>+IF(X21&lt;&gt;0,+(Y21/X21)*100,0)</f>
        <v>-0.82158724538439143</v>
      </c>
      <c r="AA21" s="33">
        <f>SUM(AA5:AA20)</f>
        <v>286829185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50011507</v>
      </c>
      <c r="D24" s="6"/>
      <c r="E24" s="7">
        <v>58740142</v>
      </c>
      <c r="F24" s="8">
        <v>58740142</v>
      </c>
      <c r="G24" s="8">
        <v>3388331</v>
      </c>
      <c r="H24" s="8">
        <v>3567537</v>
      </c>
      <c r="I24" s="8">
        <v>3641861</v>
      </c>
      <c r="J24" s="8">
        <v>10597729</v>
      </c>
      <c r="K24" s="8">
        <v>4401156</v>
      </c>
      <c r="L24" s="8">
        <v>3328658</v>
      </c>
      <c r="M24" s="8">
        <v>3626042</v>
      </c>
      <c r="N24" s="8">
        <v>11355856</v>
      </c>
      <c r="O24" s="8">
        <v>4079230</v>
      </c>
      <c r="P24" s="8">
        <v>3441057</v>
      </c>
      <c r="Q24" s="8">
        <v>3395470</v>
      </c>
      <c r="R24" s="8">
        <v>10915757</v>
      </c>
      <c r="S24" s="8">
        <v>3498533</v>
      </c>
      <c r="T24" s="8">
        <v>3679308</v>
      </c>
      <c r="U24" s="8">
        <v>3372932</v>
      </c>
      <c r="V24" s="8">
        <v>10550773</v>
      </c>
      <c r="W24" s="8">
        <v>43420115</v>
      </c>
      <c r="X24" s="8">
        <v>58740142</v>
      </c>
      <c r="Y24" s="8">
        <v>-15320027</v>
      </c>
      <c r="Z24" s="2">
        <v>-26.081017985962653</v>
      </c>
      <c r="AA24" s="6">
        <v>58740142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116711638</v>
      </c>
      <c r="F26" s="8">
        <v>116711638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116711638</v>
      </c>
      <c r="Y26" s="8">
        <v>-116711638</v>
      </c>
      <c r="Z26" s="2">
        <v>-100</v>
      </c>
      <c r="AA26" s="6">
        <v>116711638</v>
      </c>
    </row>
    <row r="27" spans="1:27" x14ac:dyDescent="0.25">
      <c r="A27" s="25" t="s">
        <v>53</v>
      </c>
      <c r="B27" s="24" t="s">
        <v>32</v>
      </c>
      <c r="C27" s="6">
        <v>96288735</v>
      </c>
      <c r="D27" s="6"/>
      <c r="E27" s="7">
        <v>35988486</v>
      </c>
      <c r="F27" s="8">
        <v>35988486</v>
      </c>
      <c r="G27" s="8">
        <v>8024061</v>
      </c>
      <c r="H27" s="8">
        <v>8024061</v>
      </c>
      <c r="I27" s="8">
        <v>8024061</v>
      </c>
      <c r="J27" s="8">
        <v>24072183</v>
      </c>
      <c r="K27" s="8">
        <v>8024061</v>
      </c>
      <c r="L27" s="8">
        <v>8024061</v>
      </c>
      <c r="M27" s="8">
        <v>8024061</v>
      </c>
      <c r="N27" s="8">
        <v>24072183</v>
      </c>
      <c r="O27" s="8">
        <v>8024061</v>
      </c>
      <c r="P27" s="8">
        <v>8024061</v>
      </c>
      <c r="Q27" s="8">
        <v>8024061</v>
      </c>
      <c r="R27" s="8">
        <v>24072183</v>
      </c>
      <c r="S27" s="8">
        <v>8024061</v>
      </c>
      <c r="T27" s="8">
        <v>8024061</v>
      </c>
      <c r="U27" s="8">
        <v>8024061</v>
      </c>
      <c r="V27" s="8">
        <v>24072183</v>
      </c>
      <c r="W27" s="8">
        <v>96288732</v>
      </c>
      <c r="X27" s="8">
        <v>35988486</v>
      </c>
      <c r="Y27" s="8">
        <v>60300246</v>
      </c>
      <c r="Z27" s="2">
        <v>167.55427277490918</v>
      </c>
      <c r="AA27" s="6">
        <v>35988486</v>
      </c>
    </row>
    <row r="28" spans="1:27" x14ac:dyDescent="0.25">
      <c r="A28" s="25" t="s">
        <v>54</v>
      </c>
      <c r="B28" s="24" t="s">
        <v>32</v>
      </c>
      <c r="C28" s="6">
        <v>37888174</v>
      </c>
      <c r="D28" s="6"/>
      <c r="E28" s="7">
        <v>15548650</v>
      </c>
      <c r="F28" s="8">
        <v>15548650</v>
      </c>
      <c r="G28" s="8"/>
      <c r="H28" s="8">
        <v>1345785</v>
      </c>
      <c r="I28" s="8"/>
      <c r="J28" s="8">
        <v>1345785</v>
      </c>
      <c r="K28" s="8"/>
      <c r="L28" s="8">
        <v>85683</v>
      </c>
      <c r="M28" s="8">
        <v>16308254</v>
      </c>
      <c r="N28" s="8">
        <v>16393937</v>
      </c>
      <c r="O28" s="8"/>
      <c r="P28" s="8">
        <v>1127567</v>
      </c>
      <c r="Q28" s="8"/>
      <c r="R28" s="8">
        <v>1127567</v>
      </c>
      <c r="S28" s="8"/>
      <c r="T28" s="8"/>
      <c r="U28" s="8">
        <v>15158729</v>
      </c>
      <c r="V28" s="8">
        <v>15158729</v>
      </c>
      <c r="W28" s="8">
        <v>34026018</v>
      </c>
      <c r="X28" s="8">
        <v>15548650</v>
      </c>
      <c r="Y28" s="8">
        <v>18477368</v>
      </c>
      <c r="Z28" s="2">
        <v>118.83583462229841</v>
      </c>
      <c r="AA28" s="6">
        <v>15548650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198123</v>
      </c>
      <c r="D30" s="6"/>
      <c r="E30" s="7">
        <v>680407</v>
      </c>
      <c r="F30" s="8">
        <v>680407</v>
      </c>
      <c r="G30" s="8">
        <v>1303</v>
      </c>
      <c r="H30" s="8"/>
      <c r="I30" s="8"/>
      <c r="J30" s="8">
        <v>1303</v>
      </c>
      <c r="K30" s="8">
        <v>707</v>
      </c>
      <c r="L30" s="8">
        <v>3770</v>
      </c>
      <c r="M30" s="8"/>
      <c r="N30" s="8">
        <v>4477</v>
      </c>
      <c r="O30" s="8"/>
      <c r="P30" s="8"/>
      <c r="Q30" s="8"/>
      <c r="R30" s="8"/>
      <c r="S30" s="8"/>
      <c r="T30" s="8">
        <v>6163</v>
      </c>
      <c r="U30" s="8">
        <v>637500</v>
      </c>
      <c r="V30" s="8">
        <v>643663</v>
      </c>
      <c r="W30" s="8">
        <v>649443</v>
      </c>
      <c r="X30" s="8">
        <v>680407</v>
      </c>
      <c r="Y30" s="8">
        <v>-30964</v>
      </c>
      <c r="Z30" s="2">
        <v>-4.5508056207534606</v>
      </c>
      <c r="AA30" s="6">
        <v>680407</v>
      </c>
    </row>
    <row r="31" spans="1:27" x14ac:dyDescent="0.25">
      <c r="A31" s="25" t="s">
        <v>57</v>
      </c>
      <c r="B31" s="24" t="s">
        <v>32</v>
      </c>
      <c r="C31" s="6">
        <v>35636243</v>
      </c>
      <c r="D31" s="6"/>
      <c r="E31" s="7">
        <v>71103801</v>
      </c>
      <c r="F31" s="8">
        <v>71103801</v>
      </c>
      <c r="G31" s="8"/>
      <c r="H31" s="8">
        <v>5349049</v>
      </c>
      <c r="I31" s="8">
        <v>5225794</v>
      </c>
      <c r="J31" s="8">
        <v>10574843</v>
      </c>
      <c r="K31" s="8">
        <v>5320045</v>
      </c>
      <c r="L31" s="8">
        <v>5130836</v>
      </c>
      <c r="M31" s="8">
        <v>5322060</v>
      </c>
      <c r="N31" s="8">
        <v>15772941</v>
      </c>
      <c r="O31" s="8">
        <v>5545371</v>
      </c>
      <c r="P31" s="8">
        <v>5301143</v>
      </c>
      <c r="Q31" s="8">
        <v>4997081</v>
      </c>
      <c r="R31" s="8">
        <v>15843595</v>
      </c>
      <c r="S31" s="8">
        <v>7180348</v>
      </c>
      <c r="T31" s="8">
        <v>3728117</v>
      </c>
      <c r="U31" s="8">
        <v>11874681</v>
      </c>
      <c r="V31" s="8">
        <v>22783146</v>
      </c>
      <c r="W31" s="8">
        <v>64974525</v>
      </c>
      <c r="X31" s="8">
        <v>71103801</v>
      </c>
      <c r="Y31" s="8">
        <v>-6129276</v>
      </c>
      <c r="Z31" s="2">
        <v>-8.6201805160880216</v>
      </c>
      <c r="AA31" s="6">
        <v>71103801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4210171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4210171</v>
      </c>
      <c r="Y32" s="8">
        <v>-4210171</v>
      </c>
      <c r="Z32" s="2">
        <v>-100</v>
      </c>
      <c r="AA32" s="6">
        <v>4210171</v>
      </c>
    </row>
    <row r="33" spans="1:27" x14ac:dyDescent="0.25">
      <c r="A33" s="25" t="s">
        <v>58</v>
      </c>
      <c r="B33" s="24" t="s">
        <v>32</v>
      </c>
      <c r="C33" s="6">
        <v>9439111</v>
      </c>
      <c r="D33" s="6"/>
      <c r="E33" s="7">
        <v>7082365</v>
      </c>
      <c r="F33" s="8">
        <v>6632365</v>
      </c>
      <c r="G33" s="8">
        <v>73816</v>
      </c>
      <c r="H33" s="8">
        <v>34507</v>
      </c>
      <c r="I33" s="8">
        <v>79513</v>
      </c>
      <c r="J33" s="8">
        <v>187836</v>
      </c>
      <c r="K33" s="8">
        <v>55463</v>
      </c>
      <c r="L33" s="8">
        <v>61457</v>
      </c>
      <c r="M33" s="8">
        <v>242458</v>
      </c>
      <c r="N33" s="8">
        <v>359378</v>
      </c>
      <c r="O33" s="8">
        <v>62161</v>
      </c>
      <c r="P33" s="8">
        <v>29172</v>
      </c>
      <c r="Q33" s="8">
        <v>75393</v>
      </c>
      <c r="R33" s="8">
        <v>166726</v>
      </c>
      <c r="S33" s="8">
        <v>52206</v>
      </c>
      <c r="T33" s="8">
        <v>33294</v>
      </c>
      <c r="U33" s="8">
        <v>19691754</v>
      </c>
      <c r="V33" s="8">
        <v>19777254</v>
      </c>
      <c r="W33" s="8">
        <v>20491194</v>
      </c>
      <c r="X33" s="8">
        <v>6632365</v>
      </c>
      <c r="Y33" s="8">
        <v>13858829</v>
      </c>
      <c r="Z33" s="2">
        <v>208.95757395740432</v>
      </c>
      <c r="AA33" s="6">
        <v>6632365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229461893</v>
      </c>
      <c r="D35" s="33">
        <f>SUM(D24:D34)</f>
        <v>0</v>
      </c>
      <c r="E35" s="34">
        <f t="shared" si="1"/>
        <v>305855489</v>
      </c>
      <c r="F35" s="35">
        <f t="shared" si="1"/>
        <v>309615660</v>
      </c>
      <c r="G35" s="35">
        <f t="shared" si="1"/>
        <v>11487511</v>
      </c>
      <c r="H35" s="35">
        <f t="shared" si="1"/>
        <v>18320939</v>
      </c>
      <c r="I35" s="35">
        <f t="shared" si="1"/>
        <v>16971229</v>
      </c>
      <c r="J35" s="35">
        <f t="shared" si="1"/>
        <v>46779679</v>
      </c>
      <c r="K35" s="35">
        <f t="shared" si="1"/>
        <v>17801432</v>
      </c>
      <c r="L35" s="35">
        <f t="shared" si="1"/>
        <v>16634465</v>
      </c>
      <c r="M35" s="35">
        <f t="shared" si="1"/>
        <v>33522875</v>
      </c>
      <c r="N35" s="35">
        <f t="shared" si="1"/>
        <v>67958772</v>
      </c>
      <c r="O35" s="35">
        <f t="shared" si="1"/>
        <v>17710823</v>
      </c>
      <c r="P35" s="35">
        <f t="shared" si="1"/>
        <v>17923000</v>
      </c>
      <c r="Q35" s="35">
        <f t="shared" si="1"/>
        <v>16492005</v>
      </c>
      <c r="R35" s="35">
        <f t="shared" si="1"/>
        <v>52125828</v>
      </c>
      <c r="S35" s="35">
        <f t="shared" si="1"/>
        <v>18755148</v>
      </c>
      <c r="T35" s="35">
        <f t="shared" si="1"/>
        <v>15470943</v>
      </c>
      <c r="U35" s="35">
        <f t="shared" si="1"/>
        <v>58759657</v>
      </c>
      <c r="V35" s="35">
        <f t="shared" si="1"/>
        <v>92985748</v>
      </c>
      <c r="W35" s="35">
        <f t="shared" si="1"/>
        <v>259850027</v>
      </c>
      <c r="X35" s="35">
        <f t="shared" si="1"/>
        <v>309615660</v>
      </c>
      <c r="Y35" s="35">
        <f t="shared" si="1"/>
        <v>-49765633</v>
      </c>
      <c r="Z35" s="36">
        <f>+IF(X35&lt;&gt;0,+(Y35/X35)*100,0)</f>
        <v>-16.073357852764943</v>
      </c>
      <c r="AA35" s="33">
        <f>SUM(AA24:AA34)</f>
        <v>309615660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55779699</v>
      </c>
      <c r="D37" s="46">
        <f>+D21-D35</f>
        <v>0</v>
      </c>
      <c r="E37" s="47">
        <f t="shared" si="2"/>
        <v>-19926304</v>
      </c>
      <c r="F37" s="48">
        <f t="shared" si="2"/>
        <v>-22786475</v>
      </c>
      <c r="G37" s="48">
        <f t="shared" si="2"/>
        <v>2345863</v>
      </c>
      <c r="H37" s="48">
        <f t="shared" si="2"/>
        <v>-5883614</v>
      </c>
      <c r="I37" s="48">
        <f t="shared" si="2"/>
        <v>48150374</v>
      </c>
      <c r="J37" s="48">
        <f t="shared" si="2"/>
        <v>44612623</v>
      </c>
      <c r="K37" s="48">
        <f t="shared" si="2"/>
        <v>-3623952</v>
      </c>
      <c r="L37" s="48">
        <f t="shared" si="2"/>
        <v>-3426519</v>
      </c>
      <c r="M37" s="48">
        <f t="shared" si="2"/>
        <v>-20243502</v>
      </c>
      <c r="N37" s="48">
        <f t="shared" si="2"/>
        <v>-27293973</v>
      </c>
      <c r="O37" s="48">
        <f t="shared" si="2"/>
        <v>-4284758</v>
      </c>
      <c r="P37" s="48">
        <f t="shared" si="2"/>
        <v>-4642005</v>
      </c>
      <c r="Q37" s="48">
        <f t="shared" si="2"/>
        <v>62377453</v>
      </c>
      <c r="R37" s="48">
        <f t="shared" si="2"/>
        <v>53450690</v>
      </c>
      <c r="S37" s="48">
        <f t="shared" si="2"/>
        <v>-5457647</v>
      </c>
      <c r="T37" s="48">
        <f t="shared" si="2"/>
        <v>5171806</v>
      </c>
      <c r="U37" s="48">
        <f t="shared" si="2"/>
        <v>-45860893</v>
      </c>
      <c r="V37" s="48">
        <f t="shared" si="2"/>
        <v>-46146734</v>
      </c>
      <c r="W37" s="48">
        <f t="shared" si="2"/>
        <v>24622606</v>
      </c>
      <c r="X37" s="48">
        <f>IF(F21=F35,0,X21-X35)</f>
        <v>-22786475</v>
      </c>
      <c r="Y37" s="48">
        <f t="shared" si="2"/>
        <v>47409081</v>
      </c>
      <c r="Z37" s="49">
        <f>+IF(X37&lt;&gt;0,+(Y37/X37)*100,0)</f>
        <v>-208.057986151873</v>
      </c>
      <c r="AA37" s="46">
        <f>+AA21-AA35</f>
        <v>-22786475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55779699</v>
      </c>
      <c r="D41" s="56">
        <f>SUM(D37:D40)</f>
        <v>0</v>
      </c>
      <c r="E41" s="57">
        <f t="shared" si="3"/>
        <v>-19926304</v>
      </c>
      <c r="F41" s="58">
        <f t="shared" si="3"/>
        <v>-22786475</v>
      </c>
      <c r="G41" s="58">
        <f t="shared" si="3"/>
        <v>2345863</v>
      </c>
      <c r="H41" s="58">
        <f t="shared" si="3"/>
        <v>-5883614</v>
      </c>
      <c r="I41" s="58">
        <f t="shared" si="3"/>
        <v>48150374</v>
      </c>
      <c r="J41" s="58">
        <f t="shared" si="3"/>
        <v>44612623</v>
      </c>
      <c r="K41" s="58">
        <f t="shared" si="3"/>
        <v>-3623952</v>
      </c>
      <c r="L41" s="58">
        <f t="shared" si="3"/>
        <v>-3426519</v>
      </c>
      <c r="M41" s="58">
        <f t="shared" si="3"/>
        <v>-20243502</v>
      </c>
      <c r="N41" s="58">
        <f t="shared" si="3"/>
        <v>-27293973</v>
      </c>
      <c r="O41" s="58">
        <f t="shared" si="3"/>
        <v>-4284758</v>
      </c>
      <c r="P41" s="58">
        <f t="shared" si="3"/>
        <v>-4642005</v>
      </c>
      <c r="Q41" s="58">
        <f t="shared" si="3"/>
        <v>62377453</v>
      </c>
      <c r="R41" s="58">
        <f t="shared" si="3"/>
        <v>53450690</v>
      </c>
      <c r="S41" s="58">
        <f t="shared" si="3"/>
        <v>-5457647</v>
      </c>
      <c r="T41" s="58">
        <f t="shared" si="3"/>
        <v>5171806</v>
      </c>
      <c r="U41" s="58">
        <f t="shared" si="3"/>
        <v>-45860893</v>
      </c>
      <c r="V41" s="58">
        <f t="shared" si="3"/>
        <v>-46146734</v>
      </c>
      <c r="W41" s="58">
        <f t="shared" si="3"/>
        <v>24622606</v>
      </c>
      <c r="X41" s="58">
        <f t="shared" si="3"/>
        <v>-22786475</v>
      </c>
      <c r="Y41" s="58">
        <f t="shared" si="3"/>
        <v>47409081</v>
      </c>
      <c r="Z41" s="59">
        <f>+IF(X41&lt;&gt;0,+(Y41/X41)*100,0)</f>
        <v>-208.057986151873</v>
      </c>
      <c r="AA41" s="56">
        <f>SUM(AA37:AA40)</f>
        <v>-22786475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55779699</v>
      </c>
      <c r="D43" s="64">
        <f>+D41-D42</f>
        <v>0</v>
      </c>
      <c r="E43" s="65">
        <f t="shared" si="4"/>
        <v>-19926304</v>
      </c>
      <c r="F43" s="66">
        <f t="shared" si="4"/>
        <v>-22786475</v>
      </c>
      <c r="G43" s="66">
        <f t="shared" si="4"/>
        <v>2345863</v>
      </c>
      <c r="H43" s="66">
        <f t="shared" si="4"/>
        <v>-5883614</v>
      </c>
      <c r="I43" s="66">
        <f t="shared" si="4"/>
        <v>48150374</v>
      </c>
      <c r="J43" s="66">
        <f t="shared" si="4"/>
        <v>44612623</v>
      </c>
      <c r="K43" s="66">
        <f t="shared" si="4"/>
        <v>-3623952</v>
      </c>
      <c r="L43" s="66">
        <f t="shared" si="4"/>
        <v>-3426519</v>
      </c>
      <c r="M43" s="66">
        <f t="shared" si="4"/>
        <v>-20243502</v>
      </c>
      <c r="N43" s="66">
        <f t="shared" si="4"/>
        <v>-27293973</v>
      </c>
      <c r="O43" s="66">
        <f t="shared" si="4"/>
        <v>-4284758</v>
      </c>
      <c r="P43" s="66">
        <f t="shared" si="4"/>
        <v>-4642005</v>
      </c>
      <c r="Q43" s="66">
        <f t="shared" si="4"/>
        <v>62377453</v>
      </c>
      <c r="R43" s="66">
        <f t="shared" si="4"/>
        <v>53450690</v>
      </c>
      <c r="S43" s="66">
        <f t="shared" si="4"/>
        <v>-5457647</v>
      </c>
      <c r="T43" s="66">
        <f t="shared" si="4"/>
        <v>5171806</v>
      </c>
      <c r="U43" s="66">
        <f t="shared" si="4"/>
        <v>-45860893</v>
      </c>
      <c r="V43" s="66">
        <f t="shared" si="4"/>
        <v>-46146734</v>
      </c>
      <c r="W43" s="66">
        <f t="shared" si="4"/>
        <v>24622606</v>
      </c>
      <c r="X43" s="66">
        <f t="shared" si="4"/>
        <v>-22786475</v>
      </c>
      <c r="Y43" s="66">
        <f t="shared" si="4"/>
        <v>47409081</v>
      </c>
      <c r="Z43" s="67">
        <f>+IF(X43&lt;&gt;0,+(Y43/X43)*100,0)</f>
        <v>-208.057986151873</v>
      </c>
      <c r="AA43" s="64">
        <f>+AA41-AA42</f>
        <v>-22786475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55779699</v>
      </c>
      <c r="D45" s="56">
        <f>SUM(D43:D44)</f>
        <v>0</v>
      </c>
      <c r="E45" s="57">
        <f t="shared" si="5"/>
        <v>-19926304</v>
      </c>
      <c r="F45" s="58">
        <f t="shared" si="5"/>
        <v>-22786475</v>
      </c>
      <c r="G45" s="58">
        <f t="shared" si="5"/>
        <v>2345863</v>
      </c>
      <c r="H45" s="58">
        <f t="shared" si="5"/>
        <v>-5883614</v>
      </c>
      <c r="I45" s="58">
        <f t="shared" si="5"/>
        <v>48150374</v>
      </c>
      <c r="J45" s="58">
        <f t="shared" si="5"/>
        <v>44612623</v>
      </c>
      <c r="K45" s="58">
        <f t="shared" si="5"/>
        <v>-3623952</v>
      </c>
      <c r="L45" s="58">
        <f t="shared" si="5"/>
        <v>-3426519</v>
      </c>
      <c r="M45" s="58">
        <f t="shared" si="5"/>
        <v>-20243502</v>
      </c>
      <c r="N45" s="58">
        <f t="shared" si="5"/>
        <v>-27293973</v>
      </c>
      <c r="O45" s="58">
        <f t="shared" si="5"/>
        <v>-4284758</v>
      </c>
      <c r="P45" s="58">
        <f t="shared" si="5"/>
        <v>-4642005</v>
      </c>
      <c r="Q45" s="58">
        <f t="shared" si="5"/>
        <v>62377453</v>
      </c>
      <c r="R45" s="58">
        <f t="shared" si="5"/>
        <v>53450690</v>
      </c>
      <c r="S45" s="58">
        <f t="shared" si="5"/>
        <v>-5457647</v>
      </c>
      <c r="T45" s="58">
        <f t="shared" si="5"/>
        <v>5171806</v>
      </c>
      <c r="U45" s="58">
        <f t="shared" si="5"/>
        <v>-45860893</v>
      </c>
      <c r="V45" s="58">
        <f t="shared" si="5"/>
        <v>-46146734</v>
      </c>
      <c r="W45" s="58">
        <f t="shared" si="5"/>
        <v>24622606</v>
      </c>
      <c r="X45" s="58">
        <f t="shared" si="5"/>
        <v>-22786475</v>
      </c>
      <c r="Y45" s="58">
        <f t="shared" si="5"/>
        <v>47409081</v>
      </c>
      <c r="Z45" s="59">
        <f>+IF(X45&lt;&gt;0,+(Y45/X45)*100,0)</f>
        <v>-208.057986151873</v>
      </c>
      <c r="AA45" s="56">
        <f>SUM(AA43:AA44)</f>
        <v>-22786475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55779699</v>
      </c>
      <c r="D47" s="71">
        <f>SUM(D45:D46)</f>
        <v>0</v>
      </c>
      <c r="E47" s="72">
        <f t="shared" si="6"/>
        <v>-19926304</v>
      </c>
      <c r="F47" s="73">
        <f t="shared" si="6"/>
        <v>-22786475</v>
      </c>
      <c r="G47" s="73">
        <f t="shared" si="6"/>
        <v>2345863</v>
      </c>
      <c r="H47" s="74">
        <f t="shared" si="6"/>
        <v>-5883614</v>
      </c>
      <c r="I47" s="74">
        <f t="shared" si="6"/>
        <v>48150374</v>
      </c>
      <c r="J47" s="74">
        <f t="shared" si="6"/>
        <v>44612623</v>
      </c>
      <c r="K47" s="74">
        <f t="shared" si="6"/>
        <v>-3623952</v>
      </c>
      <c r="L47" s="74">
        <f t="shared" si="6"/>
        <v>-3426519</v>
      </c>
      <c r="M47" s="73">
        <f t="shared" si="6"/>
        <v>-20243502</v>
      </c>
      <c r="N47" s="73">
        <f t="shared" si="6"/>
        <v>-27293973</v>
      </c>
      <c r="O47" s="74">
        <f t="shared" si="6"/>
        <v>-4284758</v>
      </c>
      <c r="P47" s="74">
        <f t="shared" si="6"/>
        <v>-4642005</v>
      </c>
      <c r="Q47" s="74">
        <f t="shared" si="6"/>
        <v>62377453</v>
      </c>
      <c r="R47" s="74">
        <f t="shared" si="6"/>
        <v>53450690</v>
      </c>
      <c r="S47" s="74">
        <f t="shared" si="6"/>
        <v>-5457647</v>
      </c>
      <c r="T47" s="73">
        <f t="shared" si="6"/>
        <v>5171806</v>
      </c>
      <c r="U47" s="73">
        <f t="shared" si="6"/>
        <v>-45860893</v>
      </c>
      <c r="V47" s="74">
        <f t="shared" si="6"/>
        <v>-46146734</v>
      </c>
      <c r="W47" s="74">
        <f t="shared" si="6"/>
        <v>24622606</v>
      </c>
      <c r="X47" s="74">
        <f t="shared" si="6"/>
        <v>-22786475</v>
      </c>
      <c r="Y47" s="74">
        <f t="shared" si="6"/>
        <v>47409081</v>
      </c>
      <c r="Z47" s="75">
        <f>+IF(X47&lt;&gt;0,+(Y47/X47)*100,0)</f>
        <v>-208.057986151873</v>
      </c>
      <c r="AA47" s="76">
        <f>SUM(AA45:AA46)</f>
        <v>-22786475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1188274</v>
      </c>
      <c r="D9" s="6"/>
      <c r="E9" s="7">
        <v>1595461</v>
      </c>
      <c r="F9" s="8">
        <v>1595461</v>
      </c>
      <c r="G9" s="8">
        <v>227610</v>
      </c>
      <c r="H9" s="8">
        <v>223662</v>
      </c>
      <c r="I9" s="8">
        <v>227272</v>
      </c>
      <c r="J9" s="8">
        <v>678544</v>
      </c>
      <c r="K9" s="8">
        <v>226911</v>
      </c>
      <c r="L9" s="8">
        <v>222916</v>
      </c>
      <c r="M9" s="8"/>
      <c r="N9" s="8">
        <v>449827</v>
      </c>
      <c r="O9" s="8">
        <v>226803</v>
      </c>
      <c r="P9" s="8">
        <v>224786</v>
      </c>
      <c r="Q9" s="8">
        <v>228632</v>
      </c>
      <c r="R9" s="8">
        <v>680221</v>
      </c>
      <c r="S9" s="8">
        <v>221388</v>
      </c>
      <c r="T9" s="8">
        <v>226318</v>
      </c>
      <c r="U9" s="8">
        <v>210473</v>
      </c>
      <c r="V9" s="8">
        <v>658179</v>
      </c>
      <c r="W9" s="8">
        <v>2466771</v>
      </c>
      <c r="X9" s="8">
        <v>1595461</v>
      </c>
      <c r="Y9" s="8">
        <v>871310</v>
      </c>
      <c r="Z9" s="2">
        <v>54.611801855388507</v>
      </c>
      <c r="AA9" s="6">
        <v>1595461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1188274</v>
      </c>
      <c r="D21" s="33">
        <f t="shared" si="0"/>
        <v>0</v>
      </c>
      <c r="E21" s="34">
        <f t="shared" si="0"/>
        <v>1595461</v>
      </c>
      <c r="F21" s="35">
        <f t="shared" si="0"/>
        <v>1595461</v>
      </c>
      <c r="G21" s="35">
        <f t="shared" si="0"/>
        <v>227610</v>
      </c>
      <c r="H21" s="35">
        <f t="shared" si="0"/>
        <v>223662</v>
      </c>
      <c r="I21" s="35">
        <f t="shared" si="0"/>
        <v>227272</v>
      </c>
      <c r="J21" s="35">
        <f t="shared" si="0"/>
        <v>678544</v>
      </c>
      <c r="K21" s="35">
        <f t="shared" si="0"/>
        <v>226911</v>
      </c>
      <c r="L21" s="35">
        <f t="shared" si="0"/>
        <v>222916</v>
      </c>
      <c r="M21" s="35">
        <f t="shared" si="0"/>
        <v>0</v>
      </c>
      <c r="N21" s="35">
        <f t="shared" si="0"/>
        <v>449827</v>
      </c>
      <c r="O21" s="35">
        <f t="shared" si="0"/>
        <v>226803</v>
      </c>
      <c r="P21" s="35">
        <f t="shared" si="0"/>
        <v>224786</v>
      </c>
      <c r="Q21" s="35">
        <f t="shared" si="0"/>
        <v>228632</v>
      </c>
      <c r="R21" s="35">
        <f t="shared" si="0"/>
        <v>680221</v>
      </c>
      <c r="S21" s="35">
        <f t="shared" si="0"/>
        <v>221388</v>
      </c>
      <c r="T21" s="35">
        <f t="shared" si="0"/>
        <v>226318</v>
      </c>
      <c r="U21" s="35">
        <f t="shared" si="0"/>
        <v>210473</v>
      </c>
      <c r="V21" s="35">
        <f t="shared" si="0"/>
        <v>658179</v>
      </c>
      <c r="W21" s="35">
        <f t="shared" si="0"/>
        <v>2466771</v>
      </c>
      <c r="X21" s="35">
        <f t="shared" si="0"/>
        <v>1595461</v>
      </c>
      <c r="Y21" s="35">
        <f t="shared" si="0"/>
        <v>871310</v>
      </c>
      <c r="Z21" s="36">
        <f>+IF(X21&lt;&gt;0,+(Y21/X21)*100,0)</f>
        <v>54.611801855388507</v>
      </c>
      <c r="AA21" s="33">
        <f>SUM(AA5:AA20)</f>
        <v>1595461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5315418</v>
      </c>
      <c r="D24" s="6"/>
      <c r="E24" s="7">
        <v>5106207</v>
      </c>
      <c r="F24" s="8">
        <v>5106207</v>
      </c>
      <c r="G24" s="8"/>
      <c r="H24" s="8">
        <v>916472</v>
      </c>
      <c r="I24" s="8"/>
      <c r="J24" s="8">
        <v>916472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2653</v>
      </c>
      <c r="V24" s="8">
        <v>2653</v>
      </c>
      <c r="W24" s="8">
        <v>919125</v>
      </c>
      <c r="X24" s="8">
        <v>5106207</v>
      </c>
      <c r="Y24" s="8">
        <v>-4187082</v>
      </c>
      <c r="Z24" s="2">
        <v>-81.999848419776171</v>
      </c>
      <c r="AA24" s="6">
        <v>5106207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523500</v>
      </c>
      <c r="D27" s="6"/>
      <c r="E27" s="7">
        <v>633325</v>
      </c>
      <c r="F27" s="8">
        <v>633325</v>
      </c>
      <c r="G27" s="8">
        <v>523500</v>
      </c>
      <c r="H27" s="8"/>
      <c r="I27" s="8"/>
      <c r="J27" s="8">
        <v>523500</v>
      </c>
      <c r="K27" s="8">
        <v>-523500</v>
      </c>
      <c r="L27" s="8"/>
      <c r="M27" s="8"/>
      <c r="N27" s="8">
        <v>-523500</v>
      </c>
      <c r="O27" s="8"/>
      <c r="P27" s="8"/>
      <c r="Q27" s="8">
        <v>60000</v>
      </c>
      <c r="R27" s="8">
        <v>60000</v>
      </c>
      <c r="S27" s="8">
        <v>62700</v>
      </c>
      <c r="T27" s="8"/>
      <c r="U27" s="8"/>
      <c r="V27" s="8">
        <v>62700</v>
      </c>
      <c r="W27" s="8">
        <v>122700</v>
      </c>
      <c r="X27" s="8">
        <v>633325</v>
      </c>
      <c r="Y27" s="8">
        <v>-510625</v>
      </c>
      <c r="Z27" s="2">
        <v>-80.626060869221959</v>
      </c>
      <c r="AA27" s="6">
        <v>633325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2595</v>
      </c>
      <c r="D30" s="6"/>
      <c r="E30" s="7">
        <v>236185</v>
      </c>
      <c r="F30" s="8">
        <v>236185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>
        <v>35951</v>
      </c>
      <c r="T30" s="8"/>
      <c r="U30" s="8"/>
      <c r="V30" s="8">
        <v>35951</v>
      </c>
      <c r="W30" s="8">
        <v>35951</v>
      </c>
      <c r="X30" s="8">
        <v>236185</v>
      </c>
      <c r="Y30" s="8">
        <v>-200234</v>
      </c>
      <c r="Z30" s="2">
        <v>-84.778457565044349</v>
      </c>
      <c r="AA30" s="6">
        <v>236185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>
        <v>3564</v>
      </c>
      <c r="D32" s="6"/>
      <c r="E32" s="7">
        <v>4599</v>
      </c>
      <c r="F32" s="8">
        <v>4599</v>
      </c>
      <c r="G32" s="8"/>
      <c r="H32" s="8">
        <v>594</v>
      </c>
      <c r="I32" s="8"/>
      <c r="J32" s="8">
        <v>594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594</v>
      </c>
      <c r="X32" s="8">
        <v>4599</v>
      </c>
      <c r="Y32" s="8">
        <v>-4005</v>
      </c>
      <c r="Z32" s="2">
        <v>-87.084148727984342</v>
      </c>
      <c r="AA32" s="6">
        <v>4599</v>
      </c>
    </row>
    <row r="33" spans="1:27" x14ac:dyDescent="0.25">
      <c r="A33" s="25" t="s">
        <v>58</v>
      </c>
      <c r="B33" s="24" t="s">
        <v>32</v>
      </c>
      <c r="C33" s="6">
        <v>34701</v>
      </c>
      <c r="D33" s="6"/>
      <c r="E33" s="7">
        <v>25730</v>
      </c>
      <c r="F33" s="8">
        <v>25730</v>
      </c>
      <c r="G33" s="8"/>
      <c r="H33" s="8">
        <v>7474</v>
      </c>
      <c r="I33" s="8"/>
      <c r="J33" s="8">
        <v>7474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7474</v>
      </c>
      <c r="X33" s="8">
        <v>25730</v>
      </c>
      <c r="Y33" s="8">
        <v>-18256</v>
      </c>
      <c r="Z33" s="2">
        <v>-70.952195880295378</v>
      </c>
      <c r="AA33" s="6">
        <v>25730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5879778</v>
      </c>
      <c r="D35" s="33">
        <f>SUM(D24:D34)</f>
        <v>0</v>
      </c>
      <c r="E35" s="34">
        <f t="shared" si="1"/>
        <v>6006046</v>
      </c>
      <c r="F35" s="35">
        <f t="shared" si="1"/>
        <v>6006046</v>
      </c>
      <c r="G35" s="35">
        <f t="shared" si="1"/>
        <v>523500</v>
      </c>
      <c r="H35" s="35">
        <f t="shared" si="1"/>
        <v>924540</v>
      </c>
      <c r="I35" s="35">
        <f t="shared" si="1"/>
        <v>0</v>
      </c>
      <c r="J35" s="35">
        <f t="shared" si="1"/>
        <v>1448040</v>
      </c>
      <c r="K35" s="35">
        <f t="shared" si="1"/>
        <v>-523500</v>
      </c>
      <c r="L35" s="35">
        <f t="shared" si="1"/>
        <v>0</v>
      </c>
      <c r="M35" s="35">
        <f t="shared" si="1"/>
        <v>0</v>
      </c>
      <c r="N35" s="35">
        <f t="shared" si="1"/>
        <v>-523500</v>
      </c>
      <c r="O35" s="35">
        <f t="shared" si="1"/>
        <v>0</v>
      </c>
      <c r="P35" s="35">
        <f t="shared" si="1"/>
        <v>0</v>
      </c>
      <c r="Q35" s="35">
        <f t="shared" si="1"/>
        <v>60000</v>
      </c>
      <c r="R35" s="35">
        <f t="shared" si="1"/>
        <v>60000</v>
      </c>
      <c r="S35" s="35">
        <f t="shared" si="1"/>
        <v>98651</v>
      </c>
      <c r="T35" s="35">
        <f t="shared" si="1"/>
        <v>0</v>
      </c>
      <c r="U35" s="35">
        <f t="shared" si="1"/>
        <v>2653</v>
      </c>
      <c r="V35" s="35">
        <f t="shared" si="1"/>
        <v>101304</v>
      </c>
      <c r="W35" s="35">
        <f t="shared" si="1"/>
        <v>1085844</v>
      </c>
      <c r="X35" s="35">
        <f t="shared" si="1"/>
        <v>6006046</v>
      </c>
      <c r="Y35" s="35">
        <f t="shared" si="1"/>
        <v>-4920202</v>
      </c>
      <c r="Z35" s="36">
        <f>+IF(X35&lt;&gt;0,+(Y35/X35)*100,0)</f>
        <v>-81.920817789274338</v>
      </c>
      <c r="AA35" s="33">
        <f>SUM(AA24:AA34)</f>
        <v>6006046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-4691504</v>
      </c>
      <c r="D37" s="46">
        <f>+D21-D35</f>
        <v>0</v>
      </c>
      <c r="E37" s="47">
        <f t="shared" si="2"/>
        <v>-4410585</v>
      </c>
      <c r="F37" s="48">
        <f t="shared" si="2"/>
        <v>-4410585</v>
      </c>
      <c r="G37" s="48">
        <f t="shared" si="2"/>
        <v>-295890</v>
      </c>
      <c r="H37" s="48">
        <f t="shared" si="2"/>
        <v>-700878</v>
      </c>
      <c r="I37" s="48">
        <f t="shared" si="2"/>
        <v>227272</v>
      </c>
      <c r="J37" s="48">
        <f t="shared" si="2"/>
        <v>-769496</v>
      </c>
      <c r="K37" s="48">
        <f t="shared" si="2"/>
        <v>750411</v>
      </c>
      <c r="L37" s="48">
        <f t="shared" si="2"/>
        <v>222916</v>
      </c>
      <c r="M37" s="48">
        <f t="shared" si="2"/>
        <v>0</v>
      </c>
      <c r="N37" s="48">
        <f t="shared" si="2"/>
        <v>973327</v>
      </c>
      <c r="O37" s="48">
        <f t="shared" si="2"/>
        <v>226803</v>
      </c>
      <c r="P37" s="48">
        <f t="shared" si="2"/>
        <v>224786</v>
      </c>
      <c r="Q37" s="48">
        <f t="shared" si="2"/>
        <v>168632</v>
      </c>
      <c r="R37" s="48">
        <f t="shared" si="2"/>
        <v>620221</v>
      </c>
      <c r="S37" s="48">
        <f t="shared" si="2"/>
        <v>122737</v>
      </c>
      <c r="T37" s="48">
        <f t="shared" si="2"/>
        <v>226318</v>
      </c>
      <c r="U37" s="48">
        <f t="shared" si="2"/>
        <v>207820</v>
      </c>
      <c r="V37" s="48">
        <f t="shared" si="2"/>
        <v>556875</v>
      </c>
      <c r="W37" s="48">
        <f t="shared" si="2"/>
        <v>1380927</v>
      </c>
      <c r="X37" s="48">
        <f>IF(F21=F35,0,X21-X35)</f>
        <v>-4410585</v>
      </c>
      <c r="Y37" s="48">
        <f t="shared" si="2"/>
        <v>5791512</v>
      </c>
      <c r="Z37" s="49">
        <f>+IF(X37&lt;&gt;0,+(Y37/X37)*100,0)</f>
        <v>-131.30938412931619</v>
      </c>
      <c r="AA37" s="46">
        <f>+AA21-AA35</f>
        <v>-4410585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-4691504</v>
      </c>
      <c r="D41" s="56">
        <f>SUM(D37:D40)</f>
        <v>0</v>
      </c>
      <c r="E41" s="57">
        <f t="shared" si="3"/>
        <v>-4410585</v>
      </c>
      <c r="F41" s="58">
        <f t="shared" si="3"/>
        <v>-4410585</v>
      </c>
      <c r="G41" s="58">
        <f t="shared" si="3"/>
        <v>-295890</v>
      </c>
      <c r="H41" s="58">
        <f t="shared" si="3"/>
        <v>-700878</v>
      </c>
      <c r="I41" s="58">
        <f t="shared" si="3"/>
        <v>227272</v>
      </c>
      <c r="J41" s="58">
        <f t="shared" si="3"/>
        <v>-769496</v>
      </c>
      <c r="K41" s="58">
        <f t="shared" si="3"/>
        <v>750411</v>
      </c>
      <c r="L41" s="58">
        <f t="shared" si="3"/>
        <v>222916</v>
      </c>
      <c r="M41" s="58">
        <f t="shared" si="3"/>
        <v>0</v>
      </c>
      <c r="N41" s="58">
        <f t="shared" si="3"/>
        <v>973327</v>
      </c>
      <c r="O41" s="58">
        <f t="shared" si="3"/>
        <v>226803</v>
      </c>
      <c r="P41" s="58">
        <f t="shared" si="3"/>
        <v>224786</v>
      </c>
      <c r="Q41" s="58">
        <f t="shared" si="3"/>
        <v>168632</v>
      </c>
      <c r="R41" s="58">
        <f t="shared" si="3"/>
        <v>620221</v>
      </c>
      <c r="S41" s="58">
        <f t="shared" si="3"/>
        <v>122737</v>
      </c>
      <c r="T41" s="58">
        <f t="shared" si="3"/>
        <v>226318</v>
      </c>
      <c r="U41" s="58">
        <f t="shared" si="3"/>
        <v>207820</v>
      </c>
      <c r="V41" s="58">
        <f t="shared" si="3"/>
        <v>556875</v>
      </c>
      <c r="W41" s="58">
        <f t="shared" si="3"/>
        <v>1380927</v>
      </c>
      <c r="X41" s="58">
        <f t="shared" si="3"/>
        <v>-4410585</v>
      </c>
      <c r="Y41" s="58">
        <f t="shared" si="3"/>
        <v>5791512</v>
      </c>
      <c r="Z41" s="59">
        <f>+IF(X41&lt;&gt;0,+(Y41/X41)*100,0)</f>
        <v>-131.30938412931619</v>
      </c>
      <c r="AA41" s="56">
        <f>SUM(AA37:AA40)</f>
        <v>-4410585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-4691504</v>
      </c>
      <c r="D43" s="64">
        <f>+D41-D42</f>
        <v>0</v>
      </c>
      <c r="E43" s="65">
        <f t="shared" si="4"/>
        <v>-4410585</v>
      </c>
      <c r="F43" s="66">
        <f t="shared" si="4"/>
        <v>-4410585</v>
      </c>
      <c r="G43" s="66">
        <f t="shared" si="4"/>
        <v>-295890</v>
      </c>
      <c r="H43" s="66">
        <f t="shared" si="4"/>
        <v>-700878</v>
      </c>
      <c r="I43" s="66">
        <f t="shared" si="4"/>
        <v>227272</v>
      </c>
      <c r="J43" s="66">
        <f t="shared" si="4"/>
        <v>-769496</v>
      </c>
      <c r="K43" s="66">
        <f t="shared" si="4"/>
        <v>750411</v>
      </c>
      <c r="L43" s="66">
        <f t="shared" si="4"/>
        <v>222916</v>
      </c>
      <c r="M43" s="66">
        <f t="shared" si="4"/>
        <v>0</v>
      </c>
      <c r="N43" s="66">
        <f t="shared" si="4"/>
        <v>973327</v>
      </c>
      <c r="O43" s="66">
        <f t="shared" si="4"/>
        <v>226803</v>
      </c>
      <c r="P43" s="66">
        <f t="shared" si="4"/>
        <v>224786</v>
      </c>
      <c r="Q43" s="66">
        <f t="shared" si="4"/>
        <v>168632</v>
      </c>
      <c r="R43" s="66">
        <f t="shared" si="4"/>
        <v>620221</v>
      </c>
      <c r="S43" s="66">
        <f t="shared" si="4"/>
        <v>122737</v>
      </c>
      <c r="T43" s="66">
        <f t="shared" si="4"/>
        <v>226318</v>
      </c>
      <c r="U43" s="66">
        <f t="shared" si="4"/>
        <v>207820</v>
      </c>
      <c r="V43" s="66">
        <f t="shared" si="4"/>
        <v>556875</v>
      </c>
      <c r="W43" s="66">
        <f t="shared" si="4"/>
        <v>1380927</v>
      </c>
      <c r="X43" s="66">
        <f t="shared" si="4"/>
        <v>-4410585</v>
      </c>
      <c r="Y43" s="66">
        <f t="shared" si="4"/>
        <v>5791512</v>
      </c>
      <c r="Z43" s="67">
        <f>+IF(X43&lt;&gt;0,+(Y43/X43)*100,0)</f>
        <v>-131.30938412931619</v>
      </c>
      <c r="AA43" s="64">
        <f>+AA41-AA42</f>
        <v>-4410585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-4691504</v>
      </c>
      <c r="D45" s="56">
        <f>SUM(D43:D44)</f>
        <v>0</v>
      </c>
      <c r="E45" s="57">
        <f t="shared" si="5"/>
        <v>-4410585</v>
      </c>
      <c r="F45" s="58">
        <f t="shared" si="5"/>
        <v>-4410585</v>
      </c>
      <c r="G45" s="58">
        <f t="shared" si="5"/>
        <v>-295890</v>
      </c>
      <c r="H45" s="58">
        <f t="shared" si="5"/>
        <v>-700878</v>
      </c>
      <c r="I45" s="58">
        <f t="shared" si="5"/>
        <v>227272</v>
      </c>
      <c r="J45" s="58">
        <f t="shared" si="5"/>
        <v>-769496</v>
      </c>
      <c r="K45" s="58">
        <f t="shared" si="5"/>
        <v>750411</v>
      </c>
      <c r="L45" s="58">
        <f t="shared" si="5"/>
        <v>222916</v>
      </c>
      <c r="M45" s="58">
        <f t="shared" si="5"/>
        <v>0</v>
      </c>
      <c r="N45" s="58">
        <f t="shared" si="5"/>
        <v>973327</v>
      </c>
      <c r="O45" s="58">
        <f t="shared" si="5"/>
        <v>226803</v>
      </c>
      <c r="P45" s="58">
        <f t="shared" si="5"/>
        <v>224786</v>
      </c>
      <c r="Q45" s="58">
        <f t="shared" si="5"/>
        <v>168632</v>
      </c>
      <c r="R45" s="58">
        <f t="shared" si="5"/>
        <v>620221</v>
      </c>
      <c r="S45" s="58">
        <f t="shared" si="5"/>
        <v>122737</v>
      </c>
      <c r="T45" s="58">
        <f t="shared" si="5"/>
        <v>226318</v>
      </c>
      <c r="U45" s="58">
        <f t="shared" si="5"/>
        <v>207820</v>
      </c>
      <c r="V45" s="58">
        <f t="shared" si="5"/>
        <v>556875</v>
      </c>
      <c r="W45" s="58">
        <f t="shared" si="5"/>
        <v>1380927</v>
      </c>
      <c r="X45" s="58">
        <f t="shared" si="5"/>
        <v>-4410585</v>
      </c>
      <c r="Y45" s="58">
        <f t="shared" si="5"/>
        <v>5791512</v>
      </c>
      <c r="Z45" s="59">
        <f>+IF(X45&lt;&gt;0,+(Y45/X45)*100,0)</f>
        <v>-131.30938412931619</v>
      </c>
      <c r="AA45" s="56">
        <f>SUM(AA43:AA44)</f>
        <v>-4410585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-4691504</v>
      </c>
      <c r="D47" s="71">
        <f>SUM(D45:D46)</f>
        <v>0</v>
      </c>
      <c r="E47" s="72">
        <f t="shared" si="6"/>
        <v>-4410585</v>
      </c>
      <c r="F47" s="73">
        <f t="shared" si="6"/>
        <v>-4410585</v>
      </c>
      <c r="G47" s="73">
        <f t="shared" si="6"/>
        <v>-295890</v>
      </c>
      <c r="H47" s="74">
        <f t="shared" si="6"/>
        <v>-700878</v>
      </c>
      <c r="I47" s="74">
        <f t="shared" si="6"/>
        <v>227272</v>
      </c>
      <c r="J47" s="74">
        <f t="shared" si="6"/>
        <v>-769496</v>
      </c>
      <c r="K47" s="74">
        <f t="shared" si="6"/>
        <v>750411</v>
      </c>
      <c r="L47" s="74">
        <f t="shared" si="6"/>
        <v>222916</v>
      </c>
      <c r="M47" s="73">
        <f t="shared" si="6"/>
        <v>0</v>
      </c>
      <c r="N47" s="73">
        <f t="shared" si="6"/>
        <v>973327</v>
      </c>
      <c r="O47" s="74">
        <f t="shared" si="6"/>
        <v>226803</v>
      </c>
      <c r="P47" s="74">
        <f t="shared" si="6"/>
        <v>224786</v>
      </c>
      <c r="Q47" s="74">
        <f t="shared" si="6"/>
        <v>168632</v>
      </c>
      <c r="R47" s="74">
        <f t="shared" si="6"/>
        <v>620221</v>
      </c>
      <c r="S47" s="74">
        <f t="shared" si="6"/>
        <v>122737</v>
      </c>
      <c r="T47" s="73">
        <f t="shared" si="6"/>
        <v>226318</v>
      </c>
      <c r="U47" s="73">
        <f t="shared" si="6"/>
        <v>207820</v>
      </c>
      <c r="V47" s="74">
        <f t="shared" si="6"/>
        <v>556875</v>
      </c>
      <c r="W47" s="74">
        <f t="shared" si="6"/>
        <v>1380927</v>
      </c>
      <c r="X47" s="74">
        <f t="shared" si="6"/>
        <v>-4410585</v>
      </c>
      <c r="Y47" s="74">
        <f t="shared" si="6"/>
        <v>5791512</v>
      </c>
      <c r="Z47" s="75">
        <f>+IF(X47&lt;&gt;0,+(Y47/X47)*100,0)</f>
        <v>-131.30938412931619</v>
      </c>
      <c r="AA47" s="76">
        <f>SUM(AA45:AA46)</f>
        <v>-4410585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10822842</v>
      </c>
      <c r="D9" s="6"/>
      <c r="E9" s="7">
        <v>10932861</v>
      </c>
      <c r="F9" s="8">
        <v>10932861</v>
      </c>
      <c r="G9" s="8">
        <v>939214</v>
      </c>
      <c r="H9" s="8">
        <v>939428</v>
      </c>
      <c r="I9" s="8">
        <v>939642</v>
      </c>
      <c r="J9" s="8">
        <v>2818284</v>
      </c>
      <c r="K9" s="8">
        <v>939599</v>
      </c>
      <c r="L9" s="8">
        <v>931253</v>
      </c>
      <c r="M9" s="8">
        <v>934531</v>
      </c>
      <c r="N9" s="8">
        <v>2805383</v>
      </c>
      <c r="O9" s="8">
        <v>937672</v>
      </c>
      <c r="P9" s="8">
        <v>930744</v>
      </c>
      <c r="Q9" s="8">
        <v>885316</v>
      </c>
      <c r="R9" s="8">
        <v>2753732</v>
      </c>
      <c r="S9" s="8">
        <v>878992</v>
      </c>
      <c r="T9" s="8">
        <v>1145939</v>
      </c>
      <c r="U9" s="8">
        <v>973316</v>
      </c>
      <c r="V9" s="8">
        <v>2998247</v>
      </c>
      <c r="W9" s="8">
        <v>11375646</v>
      </c>
      <c r="X9" s="8">
        <v>10932861</v>
      </c>
      <c r="Y9" s="8">
        <v>442785</v>
      </c>
      <c r="Z9" s="2">
        <v>4.0500377714488458</v>
      </c>
      <c r="AA9" s="6">
        <v>10932861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68858902</v>
      </c>
      <c r="D18" s="6"/>
      <c r="E18" s="7">
        <v>73422116</v>
      </c>
      <c r="F18" s="8">
        <v>73422116</v>
      </c>
      <c r="G18" s="8"/>
      <c r="H18" s="8"/>
      <c r="I18" s="8"/>
      <c r="J18" s="8"/>
      <c r="K18" s="8"/>
      <c r="L18" s="8"/>
      <c r="M18" s="8">
        <v>9446780</v>
      </c>
      <c r="N18" s="8">
        <v>9446780</v>
      </c>
      <c r="O18" s="8">
        <v>12757833</v>
      </c>
      <c r="P18" s="8"/>
      <c r="Q18" s="8">
        <v>51217503</v>
      </c>
      <c r="R18" s="8">
        <v>63975336</v>
      </c>
      <c r="S18" s="8"/>
      <c r="T18" s="8"/>
      <c r="U18" s="8"/>
      <c r="V18" s="8"/>
      <c r="W18" s="8">
        <v>73422116</v>
      </c>
      <c r="X18" s="8">
        <v>73422116</v>
      </c>
      <c r="Y18" s="8"/>
      <c r="Z18" s="2"/>
      <c r="AA18" s="6">
        <v>73422116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79681744</v>
      </c>
      <c r="D21" s="33">
        <f t="shared" si="0"/>
        <v>0</v>
      </c>
      <c r="E21" s="34">
        <f t="shared" si="0"/>
        <v>84354977</v>
      </c>
      <c r="F21" s="35">
        <f t="shared" si="0"/>
        <v>84354977</v>
      </c>
      <c r="G21" s="35">
        <f t="shared" si="0"/>
        <v>939214</v>
      </c>
      <c r="H21" s="35">
        <f t="shared" si="0"/>
        <v>939428</v>
      </c>
      <c r="I21" s="35">
        <f t="shared" si="0"/>
        <v>939642</v>
      </c>
      <c r="J21" s="35">
        <f t="shared" si="0"/>
        <v>2818284</v>
      </c>
      <c r="K21" s="35">
        <f t="shared" si="0"/>
        <v>939599</v>
      </c>
      <c r="L21" s="35">
        <f t="shared" si="0"/>
        <v>931253</v>
      </c>
      <c r="M21" s="35">
        <f t="shared" si="0"/>
        <v>10381311</v>
      </c>
      <c r="N21" s="35">
        <f t="shared" si="0"/>
        <v>12252163</v>
      </c>
      <c r="O21" s="35">
        <f t="shared" si="0"/>
        <v>13695505</v>
      </c>
      <c r="P21" s="35">
        <f t="shared" si="0"/>
        <v>930744</v>
      </c>
      <c r="Q21" s="35">
        <f t="shared" si="0"/>
        <v>52102819</v>
      </c>
      <c r="R21" s="35">
        <f t="shared" si="0"/>
        <v>66729068</v>
      </c>
      <c r="S21" s="35">
        <f t="shared" si="0"/>
        <v>878992</v>
      </c>
      <c r="T21" s="35">
        <f t="shared" si="0"/>
        <v>1145939</v>
      </c>
      <c r="U21" s="35">
        <f t="shared" si="0"/>
        <v>973316</v>
      </c>
      <c r="V21" s="35">
        <f t="shared" si="0"/>
        <v>2998247</v>
      </c>
      <c r="W21" s="35">
        <f t="shared" si="0"/>
        <v>84797762</v>
      </c>
      <c r="X21" s="35">
        <f t="shared" si="0"/>
        <v>84354977</v>
      </c>
      <c r="Y21" s="35">
        <f t="shared" si="0"/>
        <v>442785</v>
      </c>
      <c r="Z21" s="36">
        <f>+IF(X21&lt;&gt;0,+(Y21/X21)*100,0)</f>
        <v>0.52490678765759136</v>
      </c>
      <c r="AA21" s="33">
        <f>SUM(AA5:AA20)</f>
        <v>84354977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6206285</v>
      </c>
      <c r="D24" s="6"/>
      <c r="E24" s="7">
        <v>6318856</v>
      </c>
      <c r="F24" s="8">
        <v>6318856</v>
      </c>
      <c r="G24" s="8">
        <v>641118</v>
      </c>
      <c r="H24" s="8">
        <v>535248</v>
      </c>
      <c r="I24" s="8">
        <v>477317</v>
      </c>
      <c r="J24" s="8">
        <v>1653683</v>
      </c>
      <c r="K24" s="8">
        <v>533528</v>
      </c>
      <c r="L24" s="8">
        <v>498173</v>
      </c>
      <c r="M24" s="8">
        <v>642018</v>
      </c>
      <c r="N24" s="8">
        <v>1673719</v>
      </c>
      <c r="O24" s="8">
        <v>507725</v>
      </c>
      <c r="P24" s="8">
        <v>496707</v>
      </c>
      <c r="Q24" s="8">
        <v>592327</v>
      </c>
      <c r="R24" s="8">
        <v>1596759</v>
      </c>
      <c r="S24" s="8">
        <v>507367</v>
      </c>
      <c r="T24" s="8">
        <v>492117</v>
      </c>
      <c r="U24" s="8">
        <v>547588</v>
      </c>
      <c r="V24" s="8">
        <v>1547072</v>
      </c>
      <c r="W24" s="8">
        <v>6471233</v>
      </c>
      <c r="X24" s="8">
        <v>6318856</v>
      </c>
      <c r="Y24" s="8">
        <v>152377</v>
      </c>
      <c r="Z24" s="2">
        <v>2.4114649867001243</v>
      </c>
      <c r="AA24" s="6">
        <v>6318856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15026143</v>
      </c>
      <c r="D26" s="6"/>
      <c r="E26" s="7">
        <v>12720216</v>
      </c>
      <c r="F26" s="8">
        <v>12720216</v>
      </c>
      <c r="G26" s="8"/>
      <c r="H26" s="8"/>
      <c r="I26" s="8"/>
      <c r="J26" s="8"/>
      <c r="K26" s="8"/>
      <c r="L26" s="8">
        <v>87</v>
      </c>
      <c r="M26" s="8"/>
      <c r="N26" s="8">
        <v>87</v>
      </c>
      <c r="O26" s="8"/>
      <c r="P26" s="8"/>
      <c r="Q26" s="8">
        <v>10775310</v>
      </c>
      <c r="R26" s="8">
        <v>10775310</v>
      </c>
      <c r="S26" s="8"/>
      <c r="T26" s="8"/>
      <c r="U26" s="8">
        <v>1398446</v>
      </c>
      <c r="V26" s="8">
        <v>1398446</v>
      </c>
      <c r="W26" s="8">
        <v>12173843</v>
      </c>
      <c r="X26" s="8">
        <v>12720216</v>
      </c>
      <c r="Y26" s="8">
        <v>-546373</v>
      </c>
      <c r="Z26" s="2">
        <v>-4.2953122808606397</v>
      </c>
      <c r="AA26" s="6">
        <v>12720216</v>
      </c>
    </row>
    <row r="27" spans="1:27" x14ac:dyDescent="0.25">
      <c r="A27" s="25" t="s">
        <v>53</v>
      </c>
      <c r="B27" s="24" t="s">
        <v>32</v>
      </c>
      <c r="C27" s="6">
        <v>795712</v>
      </c>
      <c r="D27" s="6"/>
      <c r="E27" s="7">
        <v>1096785</v>
      </c>
      <c r="F27" s="8">
        <v>1096785</v>
      </c>
      <c r="G27" s="8"/>
      <c r="H27" s="8">
        <v>132619</v>
      </c>
      <c r="I27" s="8">
        <v>66309</v>
      </c>
      <c r="J27" s="8">
        <v>198928</v>
      </c>
      <c r="K27" s="8">
        <v>66309</v>
      </c>
      <c r="L27" s="8">
        <v>66309</v>
      </c>
      <c r="M27" s="8">
        <v>66309</v>
      </c>
      <c r="N27" s="8">
        <v>198927</v>
      </c>
      <c r="O27" s="8">
        <v>66309</v>
      </c>
      <c r="P27" s="8">
        <v>295739</v>
      </c>
      <c r="Q27" s="8">
        <v>66309</v>
      </c>
      <c r="R27" s="8">
        <v>428357</v>
      </c>
      <c r="S27" s="8">
        <v>66309</v>
      </c>
      <c r="T27" s="8">
        <v>66309</v>
      </c>
      <c r="U27" s="8">
        <v>66309</v>
      </c>
      <c r="V27" s="8">
        <v>198927</v>
      </c>
      <c r="W27" s="8">
        <v>1025139</v>
      </c>
      <c r="X27" s="8">
        <v>1096785</v>
      </c>
      <c r="Y27" s="8">
        <v>-71646</v>
      </c>
      <c r="Z27" s="2">
        <v>-6.5323650487561373</v>
      </c>
      <c r="AA27" s="6">
        <v>1096785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34149315</v>
      </c>
      <c r="D31" s="6"/>
      <c r="E31" s="7">
        <v>30250000</v>
      </c>
      <c r="F31" s="8">
        <v>30150000</v>
      </c>
      <c r="G31" s="8">
        <v>2862879</v>
      </c>
      <c r="H31" s="8"/>
      <c r="I31" s="8">
        <v>5744133</v>
      </c>
      <c r="J31" s="8">
        <v>8607012</v>
      </c>
      <c r="K31" s="8">
        <v>2490753</v>
      </c>
      <c r="L31" s="8">
        <v>819400</v>
      </c>
      <c r="M31" s="8">
        <v>5685158</v>
      </c>
      <c r="N31" s="8">
        <v>8995311</v>
      </c>
      <c r="O31" s="8"/>
      <c r="P31" s="8">
        <v>5685158</v>
      </c>
      <c r="Q31" s="8">
        <v>2842579</v>
      </c>
      <c r="R31" s="8">
        <v>8527737</v>
      </c>
      <c r="S31" s="8">
        <v>4711026</v>
      </c>
      <c r="T31" s="8">
        <v>2842579</v>
      </c>
      <c r="U31" s="8">
        <v>525757</v>
      </c>
      <c r="V31" s="8">
        <v>8079362</v>
      </c>
      <c r="W31" s="8">
        <v>34209422</v>
      </c>
      <c r="X31" s="8">
        <v>30150000</v>
      </c>
      <c r="Y31" s="8">
        <v>4059422</v>
      </c>
      <c r="Z31" s="2">
        <v>13.464086235489219</v>
      </c>
      <c r="AA31" s="6">
        <v>30150000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5000</v>
      </c>
      <c r="F33" s="8">
        <v>605000</v>
      </c>
      <c r="G33" s="8"/>
      <c r="H33" s="8">
        <v>100000</v>
      </c>
      <c r="I33" s="8">
        <v>50000</v>
      </c>
      <c r="J33" s="8">
        <v>150000</v>
      </c>
      <c r="K33" s="8">
        <v>50000</v>
      </c>
      <c r="L33" s="8">
        <v>50000</v>
      </c>
      <c r="M33" s="8">
        <v>50000</v>
      </c>
      <c r="N33" s="8">
        <v>150000</v>
      </c>
      <c r="O33" s="8">
        <v>50000</v>
      </c>
      <c r="P33" s="8">
        <v>50000</v>
      </c>
      <c r="Q33" s="8">
        <v>50000</v>
      </c>
      <c r="R33" s="8">
        <v>150000</v>
      </c>
      <c r="S33" s="8">
        <v>50000</v>
      </c>
      <c r="T33" s="8">
        <v>50000</v>
      </c>
      <c r="U33" s="8">
        <v>50000</v>
      </c>
      <c r="V33" s="8">
        <v>150000</v>
      </c>
      <c r="W33" s="8">
        <v>600000</v>
      </c>
      <c r="X33" s="8">
        <v>605000</v>
      </c>
      <c r="Y33" s="8">
        <v>-5000</v>
      </c>
      <c r="Z33" s="2">
        <v>-0.82644628099173556</v>
      </c>
      <c r="AA33" s="6">
        <v>605000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56177455</v>
      </c>
      <c r="D35" s="33">
        <f>SUM(D24:D34)</f>
        <v>0</v>
      </c>
      <c r="E35" s="34">
        <f t="shared" si="1"/>
        <v>50390857</v>
      </c>
      <c r="F35" s="35">
        <f t="shared" si="1"/>
        <v>50890857</v>
      </c>
      <c r="G35" s="35">
        <f t="shared" si="1"/>
        <v>3503997</v>
      </c>
      <c r="H35" s="35">
        <f t="shared" si="1"/>
        <v>767867</v>
      </c>
      <c r="I35" s="35">
        <f t="shared" si="1"/>
        <v>6337759</v>
      </c>
      <c r="J35" s="35">
        <f t="shared" si="1"/>
        <v>10609623</v>
      </c>
      <c r="K35" s="35">
        <f t="shared" si="1"/>
        <v>3140590</v>
      </c>
      <c r="L35" s="35">
        <f t="shared" si="1"/>
        <v>1433969</v>
      </c>
      <c r="M35" s="35">
        <f t="shared" si="1"/>
        <v>6443485</v>
      </c>
      <c r="N35" s="35">
        <f t="shared" si="1"/>
        <v>11018044</v>
      </c>
      <c r="O35" s="35">
        <f t="shared" si="1"/>
        <v>624034</v>
      </c>
      <c r="P35" s="35">
        <f t="shared" si="1"/>
        <v>6527604</v>
      </c>
      <c r="Q35" s="35">
        <f t="shared" si="1"/>
        <v>14326525</v>
      </c>
      <c r="R35" s="35">
        <f t="shared" si="1"/>
        <v>21478163</v>
      </c>
      <c r="S35" s="35">
        <f t="shared" si="1"/>
        <v>5334702</v>
      </c>
      <c r="T35" s="35">
        <f t="shared" si="1"/>
        <v>3451005</v>
      </c>
      <c r="U35" s="35">
        <f t="shared" si="1"/>
        <v>2588100</v>
      </c>
      <c r="V35" s="35">
        <f t="shared" si="1"/>
        <v>11373807</v>
      </c>
      <c r="W35" s="35">
        <f t="shared" si="1"/>
        <v>54479637</v>
      </c>
      <c r="X35" s="35">
        <f t="shared" si="1"/>
        <v>50890857</v>
      </c>
      <c r="Y35" s="35">
        <f t="shared" si="1"/>
        <v>3588780</v>
      </c>
      <c r="Z35" s="36">
        <f>+IF(X35&lt;&gt;0,+(Y35/X35)*100,0)</f>
        <v>7.0519150424210784</v>
      </c>
      <c r="AA35" s="33">
        <f>SUM(AA24:AA34)</f>
        <v>50890857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23504289</v>
      </c>
      <c r="D37" s="46">
        <f>+D21-D35</f>
        <v>0</v>
      </c>
      <c r="E37" s="47">
        <f t="shared" si="2"/>
        <v>33964120</v>
      </c>
      <c r="F37" s="48">
        <f t="shared" si="2"/>
        <v>33464120</v>
      </c>
      <c r="G37" s="48">
        <f t="shared" si="2"/>
        <v>-2564783</v>
      </c>
      <c r="H37" s="48">
        <f t="shared" si="2"/>
        <v>171561</v>
      </c>
      <c r="I37" s="48">
        <f t="shared" si="2"/>
        <v>-5398117</v>
      </c>
      <c r="J37" s="48">
        <f t="shared" si="2"/>
        <v>-7791339</v>
      </c>
      <c r="K37" s="48">
        <f t="shared" si="2"/>
        <v>-2200991</v>
      </c>
      <c r="L37" s="48">
        <f t="shared" si="2"/>
        <v>-502716</v>
      </c>
      <c r="M37" s="48">
        <f t="shared" si="2"/>
        <v>3937826</v>
      </c>
      <c r="N37" s="48">
        <f t="shared" si="2"/>
        <v>1234119</v>
      </c>
      <c r="O37" s="48">
        <f t="shared" si="2"/>
        <v>13071471</v>
      </c>
      <c r="P37" s="48">
        <f t="shared" si="2"/>
        <v>-5596860</v>
      </c>
      <c r="Q37" s="48">
        <f t="shared" si="2"/>
        <v>37776294</v>
      </c>
      <c r="R37" s="48">
        <f t="shared" si="2"/>
        <v>45250905</v>
      </c>
      <c r="S37" s="48">
        <f t="shared" si="2"/>
        <v>-4455710</v>
      </c>
      <c r="T37" s="48">
        <f t="shared" si="2"/>
        <v>-2305066</v>
      </c>
      <c r="U37" s="48">
        <f t="shared" si="2"/>
        <v>-1614784</v>
      </c>
      <c r="V37" s="48">
        <f t="shared" si="2"/>
        <v>-8375560</v>
      </c>
      <c r="W37" s="48">
        <f t="shared" si="2"/>
        <v>30318125</v>
      </c>
      <c r="X37" s="48">
        <f>IF(F21=F35,0,X21-X35)</f>
        <v>33464120</v>
      </c>
      <c r="Y37" s="48">
        <f t="shared" si="2"/>
        <v>-3145995</v>
      </c>
      <c r="Z37" s="49">
        <f>+IF(X37&lt;&gt;0,+(Y37/X37)*100,0)</f>
        <v>-9.4010988485577975</v>
      </c>
      <c r="AA37" s="46">
        <f>+AA21-AA35</f>
        <v>33464120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3076847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23504289</v>
      </c>
      <c r="D41" s="56">
        <f>SUM(D37:D40)</f>
        <v>0</v>
      </c>
      <c r="E41" s="57">
        <f t="shared" si="3"/>
        <v>37040967</v>
      </c>
      <c r="F41" s="58">
        <f t="shared" si="3"/>
        <v>33464120</v>
      </c>
      <c r="G41" s="58">
        <f t="shared" si="3"/>
        <v>-2564783</v>
      </c>
      <c r="H41" s="58">
        <f t="shared" si="3"/>
        <v>171561</v>
      </c>
      <c r="I41" s="58">
        <f t="shared" si="3"/>
        <v>-5398117</v>
      </c>
      <c r="J41" s="58">
        <f t="shared" si="3"/>
        <v>-7791339</v>
      </c>
      <c r="K41" s="58">
        <f t="shared" si="3"/>
        <v>-2200991</v>
      </c>
      <c r="L41" s="58">
        <f t="shared" si="3"/>
        <v>-502716</v>
      </c>
      <c r="M41" s="58">
        <f t="shared" si="3"/>
        <v>3937826</v>
      </c>
      <c r="N41" s="58">
        <f t="shared" si="3"/>
        <v>1234119</v>
      </c>
      <c r="O41" s="58">
        <f t="shared" si="3"/>
        <v>13071471</v>
      </c>
      <c r="P41" s="58">
        <f t="shared" si="3"/>
        <v>-5596860</v>
      </c>
      <c r="Q41" s="58">
        <f t="shared" si="3"/>
        <v>37776294</v>
      </c>
      <c r="R41" s="58">
        <f t="shared" si="3"/>
        <v>45250905</v>
      </c>
      <c r="S41" s="58">
        <f t="shared" si="3"/>
        <v>-4455710</v>
      </c>
      <c r="T41" s="58">
        <f t="shared" si="3"/>
        <v>-2305066</v>
      </c>
      <c r="U41" s="58">
        <f t="shared" si="3"/>
        <v>-1614784</v>
      </c>
      <c r="V41" s="58">
        <f t="shared" si="3"/>
        <v>-8375560</v>
      </c>
      <c r="W41" s="58">
        <f t="shared" si="3"/>
        <v>30318125</v>
      </c>
      <c r="X41" s="58">
        <f t="shared" si="3"/>
        <v>33464120</v>
      </c>
      <c r="Y41" s="58">
        <f t="shared" si="3"/>
        <v>-3145995</v>
      </c>
      <c r="Z41" s="59">
        <f>+IF(X41&lt;&gt;0,+(Y41/X41)*100,0)</f>
        <v>-9.4010988485577975</v>
      </c>
      <c r="AA41" s="56">
        <f>SUM(AA37:AA40)</f>
        <v>33464120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23504289</v>
      </c>
      <c r="D43" s="64">
        <f>+D41-D42</f>
        <v>0</v>
      </c>
      <c r="E43" s="65">
        <f t="shared" si="4"/>
        <v>37040967</v>
      </c>
      <c r="F43" s="66">
        <f t="shared" si="4"/>
        <v>33464120</v>
      </c>
      <c r="G43" s="66">
        <f t="shared" si="4"/>
        <v>-2564783</v>
      </c>
      <c r="H43" s="66">
        <f t="shared" si="4"/>
        <v>171561</v>
      </c>
      <c r="I43" s="66">
        <f t="shared" si="4"/>
        <v>-5398117</v>
      </c>
      <c r="J43" s="66">
        <f t="shared" si="4"/>
        <v>-7791339</v>
      </c>
      <c r="K43" s="66">
        <f t="shared" si="4"/>
        <v>-2200991</v>
      </c>
      <c r="L43" s="66">
        <f t="shared" si="4"/>
        <v>-502716</v>
      </c>
      <c r="M43" s="66">
        <f t="shared" si="4"/>
        <v>3937826</v>
      </c>
      <c r="N43" s="66">
        <f t="shared" si="4"/>
        <v>1234119</v>
      </c>
      <c r="O43" s="66">
        <f t="shared" si="4"/>
        <v>13071471</v>
      </c>
      <c r="P43" s="66">
        <f t="shared" si="4"/>
        <v>-5596860</v>
      </c>
      <c r="Q43" s="66">
        <f t="shared" si="4"/>
        <v>37776294</v>
      </c>
      <c r="R43" s="66">
        <f t="shared" si="4"/>
        <v>45250905</v>
      </c>
      <c r="S43" s="66">
        <f t="shared" si="4"/>
        <v>-4455710</v>
      </c>
      <c r="T43" s="66">
        <f t="shared" si="4"/>
        <v>-2305066</v>
      </c>
      <c r="U43" s="66">
        <f t="shared" si="4"/>
        <v>-1614784</v>
      </c>
      <c r="V43" s="66">
        <f t="shared" si="4"/>
        <v>-8375560</v>
      </c>
      <c r="W43" s="66">
        <f t="shared" si="4"/>
        <v>30318125</v>
      </c>
      <c r="X43" s="66">
        <f t="shared" si="4"/>
        <v>33464120</v>
      </c>
      <c r="Y43" s="66">
        <f t="shared" si="4"/>
        <v>-3145995</v>
      </c>
      <c r="Z43" s="67">
        <f>+IF(X43&lt;&gt;0,+(Y43/X43)*100,0)</f>
        <v>-9.4010988485577975</v>
      </c>
      <c r="AA43" s="64">
        <f>+AA41-AA42</f>
        <v>33464120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23504289</v>
      </c>
      <c r="D45" s="56">
        <f>SUM(D43:D44)</f>
        <v>0</v>
      </c>
      <c r="E45" s="57">
        <f t="shared" si="5"/>
        <v>37040967</v>
      </c>
      <c r="F45" s="58">
        <f t="shared" si="5"/>
        <v>33464120</v>
      </c>
      <c r="G45" s="58">
        <f t="shared" si="5"/>
        <v>-2564783</v>
      </c>
      <c r="H45" s="58">
        <f t="shared" si="5"/>
        <v>171561</v>
      </c>
      <c r="I45" s="58">
        <f t="shared" si="5"/>
        <v>-5398117</v>
      </c>
      <c r="J45" s="58">
        <f t="shared" si="5"/>
        <v>-7791339</v>
      </c>
      <c r="K45" s="58">
        <f t="shared" si="5"/>
        <v>-2200991</v>
      </c>
      <c r="L45" s="58">
        <f t="shared" si="5"/>
        <v>-502716</v>
      </c>
      <c r="M45" s="58">
        <f t="shared" si="5"/>
        <v>3937826</v>
      </c>
      <c r="N45" s="58">
        <f t="shared" si="5"/>
        <v>1234119</v>
      </c>
      <c r="O45" s="58">
        <f t="shared" si="5"/>
        <v>13071471</v>
      </c>
      <c r="P45" s="58">
        <f t="shared" si="5"/>
        <v>-5596860</v>
      </c>
      <c r="Q45" s="58">
        <f t="shared" si="5"/>
        <v>37776294</v>
      </c>
      <c r="R45" s="58">
        <f t="shared" si="5"/>
        <v>45250905</v>
      </c>
      <c r="S45" s="58">
        <f t="shared" si="5"/>
        <v>-4455710</v>
      </c>
      <c r="T45" s="58">
        <f t="shared" si="5"/>
        <v>-2305066</v>
      </c>
      <c r="U45" s="58">
        <f t="shared" si="5"/>
        <v>-1614784</v>
      </c>
      <c r="V45" s="58">
        <f t="shared" si="5"/>
        <v>-8375560</v>
      </c>
      <c r="W45" s="58">
        <f t="shared" si="5"/>
        <v>30318125</v>
      </c>
      <c r="X45" s="58">
        <f t="shared" si="5"/>
        <v>33464120</v>
      </c>
      <c r="Y45" s="58">
        <f t="shared" si="5"/>
        <v>-3145995</v>
      </c>
      <c r="Z45" s="59">
        <f>+IF(X45&lt;&gt;0,+(Y45/X45)*100,0)</f>
        <v>-9.4010988485577975</v>
      </c>
      <c r="AA45" s="56">
        <f>SUM(AA43:AA44)</f>
        <v>33464120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23504289</v>
      </c>
      <c r="D47" s="71">
        <f>SUM(D45:D46)</f>
        <v>0</v>
      </c>
      <c r="E47" s="72">
        <f t="shared" si="6"/>
        <v>37040967</v>
      </c>
      <c r="F47" s="73">
        <f t="shared" si="6"/>
        <v>33464120</v>
      </c>
      <c r="G47" s="73">
        <f t="shared" si="6"/>
        <v>-2564783</v>
      </c>
      <c r="H47" s="74">
        <f t="shared" si="6"/>
        <v>171561</v>
      </c>
      <c r="I47" s="74">
        <f t="shared" si="6"/>
        <v>-5398117</v>
      </c>
      <c r="J47" s="74">
        <f t="shared" si="6"/>
        <v>-7791339</v>
      </c>
      <c r="K47" s="74">
        <f t="shared" si="6"/>
        <v>-2200991</v>
      </c>
      <c r="L47" s="74">
        <f t="shared" si="6"/>
        <v>-502716</v>
      </c>
      <c r="M47" s="73">
        <f t="shared" si="6"/>
        <v>3937826</v>
      </c>
      <c r="N47" s="73">
        <f t="shared" si="6"/>
        <v>1234119</v>
      </c>
      <c r="O47" s="74">
        <f t="shared" si="6"/>
        <v>13071471</v>
      </c>
      <c r="P47" s="74">
        <f t="shared" si="6"/>
        <v>-5596860</v>
      </c>
      <c r="Q47" s="74">
        <f t="shared" si="6"/>
        <v>37776294</v>
      </c>
      <c r="R47" s="74">
        <f t="shared" si="6"/>
        <v>45250905</v>
      </c>
      <c r="S47" s="74">
        <f t="shared" si="6"/>
        <v>-4455710</v>
      </c>
      <c r="T47" s="73">
        <f t="shared" si="6"/>
        <v>-2305066</v>
      </c>
      <c r="U47" s="73">
        <f t="shared" si="6"/>
        <v>-1614784</v>
      </c>
      <c r="V47" s="74">
        <f t="shared" si="6"/>
        <v>-8375560</v>
      </c>
      <c r="W47" s="74">
        <f t="shared" si="6"/>
        <v>30318125</v>
      </c>
      <c r="X47" s="74">
        <f t="shared" si="6"/>
        <v>33464120</v>
      </c>
      <c r="Y47" s="74">
        <f t="shared" si="6"/>
        <v>-3145995</v>
      </c>
      <c r="Z47" s="75">
        <f>+IF(X47&lt;&gt;0,+(Y47/X47)*100,0)</f>
        <v>-9.4010988485577975</v>
      </c>
      <c r="AA47" s="76">
        <f>SUM(AA45:AA46)</f>
        <v>33464120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11613831</v>
      </c>
      <c r="D9" s="6"/>
      <c r="E9" s="7">
        <v>12118783</v>
      </c>
      <c r="F9" s="8">
        <v>12120036</v>
      </c>
      <c r="G9" s="8">
        <v>1009892</v>
      </c>
      <c r="H9" s="8">
        <v>1009892</v>
      </c>
      <c r="I9" s="8">
        <v>1010003</v>
      </c>
      <c r="J9" s="8">
        <v>3029787</v>
      </c>
      <c r="K9" s="8">
        <v>1010003</v>
      </c>
      <c r="L9" s="8">
        <v>1010003</v>
      </c>
      <c r="M9" s="8">
        <v>1010114</v>
      </c>
      <c r="N9" s="8">
        <v>3030120</v>
      </c>
      <c r="O9" s="8">
        <v>1010114</v>
      </c>
      <c r="P9" s="8">
        <v>1010114</v>
      </c>
      <c r="Q9" s="8">
        <v>1010114</v>
      </c>
      <c r="R9" s="8">
        <v>3030342</v>
      </c>
      <c r="S9" s="8">
        <v>1010077</v>
      </c>
      <c r="T9" s="8">
        <v>972621</v>
      </c>
      <c r="U9" s="8">
        <v>972621</v>
      </c>
      <c r="V9" s="8">
        <v>2955319</v>
      </c>
      <c r="W9" s="8">
        <v>12045568</v>
      </c>
      <c r="X9" s="8">
        <v>12120036</v>
      </c>
      <c r="Y9" s="8">
        <v>-74468</v>
      </c>
      <c r="Z9" s="2">
        <v>-0.61442061723249008</v>
      </c>
      <c r="AA9" s="6">
        <v>12120036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11613831</v>
      </c>
      <c r="D21" s="33">
        <f t="shared" si="0"/>
        <v>0</v>
      </c>
      <c r="E21" s="34">
        <f t="shared" si="0"/>
        <v>12118783</v>
      </c>
      <c r="F21" s="35">
        <f t="shared" si="0"/>
        <v>12120036</v>
      </c>
      <c r="G21" s="35">
        <f t="shared" si="0"/>
        <v>1009892</v>
      </c>
      <c r="H21" s="35">
        <f t="shared" si="0"/>
        <v>1009892</v>
      </c>
      <c r="I21" s="35">
        <f t="shared" si="0"/>
        <v>1010003</v>
      </c>
      <c r="J21" s="35">
        <f t="shared" si="0"/>
        <v>3029787</v>
      </c>
      <c r="K21" s="35">
        <f t="shared" si="0"/>
        <v>1010003</v>
      </c>
      <c r="L21" s="35">
        <f t="shared" si="0"/>
        <v>1010003</v>
      </c>
      <c r="M21" s="35">
        <f t="shared" si="0"/>
        <v>1010114</v>
      </c>
      <c r="N21" s="35">
        <f t="shared" si="0"/>
        <v>3030120</v>
      </c>
      <c r="O21" s="35">
        <f t="shared" si="0"/>
        <v>1010114</v>
      </c>
      <c r="P21" s="35">
        <f t="shared" si="0"/>
        <v>1010114</v>
      </c>
      <c r="Q21" s="35">
        <f t="shared" si="0"/>
        <v>1010114</v>
      </c>
      <c r="R21" s="35">
        <f t="shared" si="0"/>
        <v>3030342</v>
      </c>
      <c r="S21" s="35">
        <f t="shared" si="0"/>
        <v>1010077</v>
      </c>
      <c r="T21" s="35">
        <f t="shared" si="0"/>
        <v>972621</v>
      </c>
      <c r="U21" s="35">
        <f t="shared" si="0"/>
        <v>972621</v>
      </c>
      <c r="V21" s="35">
        <f t="shared" si="0"/>
        <v>2955319</v>
      </c>
      <c r="W21" s="35">
        <f t="shared" si="0"/>
        <v>12045568</v>
      </c>
      <c r="X21" s="35">
        <f t="shared" si="0"/>
        <v>12120036</v>
      </c>
      <c r="Y21" s="35">
        <f t="shared" si="0"/>
        <v>-74468</v>
      </c>
      <c r="Z21" s="36">
        <f>+IF(X21&lt;&gt;0,+(Y21/X21)*100,0)</f>
        <v>-0.61442061723249008</v>
      </c>
      <c r="AA21" s="33">
        <f>SUM(AA5:AA20)</f>
        <v>12120036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6689597</v>
      </c>
      <c r="D24" s="6"/>
      <c r="E24" s="7">
        <v>8459121</v>
      </c>
      <c r="F24" s="8">
        <v>7606939</v>
      </c>
      <c r="G24" s="8">
        <v>591610</v>
      </c>
      <c r="H24" s="8"/>
      <c r="I24" s="8"/>
      <c r="J24" s="8">
        <v>591610</v>
      </c>
      <c r="K24" s="8">
        <v>526175</v>
      </c>
      <c r="L24" s="8"/>
      <c r="M24" s="8"/>
      <c r="N24" s="8">
        <v>526175</v>
      </c>
      <c r="O24" s="8">
        <v>2805686</v>
      </c>
      <c r="P24" s="8">
        <v>667986</v>
      </c>
      <c r="Q24" s="8">
        <v>531631</v>
      </c>
      <c r="R24" s="8">
        <v>4005303</v>
      </c>
      <c r="S24" s="8">
        <v>481214</v>
      </c>
      <c r="T24" s="8"/>
      <c r="U24" s="8"/>
      <c r="V24" s="8">
        <v>481214</v>
      </c>
      <c r="W24" s="8">
        <v>5604302</v>
      </c>
      <c r="X24" s="8">
        <v>7606939</v>
      </c>
      <c r="Y24" s="8">
        <v>-2002637</v>
      </c>
      <c r="Z24" s="2">
        <v>-26.326450100362315</v>
      </c>
      <c r="AA24" s="6">
        <v>7606939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42000</v>
      </c>
      <c r="D30" s="6"/>
      <c r="E30" s="7">
        <v>124680</v>
      </c>
      <c r="F30" s="8">
        <v>124680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124680</v>
      </c>
      <c r="Y30" s="8">
        <v>-124680</v>
      </c>
      <c r="Z30" s="2">
        <v>-100</v>
      </c>
      <c r="AA30" s="6">
        <v>124680</v>
      </c>
    </row>
    <row r="31" spans="1:27" x14ac:dyDescent="0.25">
      <c r="A31" s="25" t="s">
        <v>57</v>
      </c>
      <c r="B31" s="24" t="s">
        <v>32</v>
      </c>
      <c r="C31" s="6">
        <v>29378</v>
      </c>
      <c r="D31" s="6"/>
      <c r="E31" s="7">
        <v>159906</v>
      </c>
      <c r="F31" s="8">
        <v>160000</v>
      </c>
      <c r="G31" s="8"/>
      <c r="H31" s="8"/>
      <c r="I31" s="8"/>
      <c r="J31" s="8"/>
      <c r="K31" s="8"/>
      <c r="L31" s="8"/>
      <c r="M31" s="8"/>
      <c r="N31" s="8"/>
      <c r="O31" s="8">
        <v>14400</v>
      </c>
      <c r="P31" s="8">
        <v>-600</v>
      </c>
      <c r="Q31" s="8">
        <v>33796</v>
      </c>
      <c r="R31" s="8">
        <v>47596</v>
      </c>
      <c r="S31" s="8">
        <v>73359</v>
      </c>
      <c r="T31" s="8">
        <v>9379</v>
      </c>
      <c r="U31" s="8">
        <v>9379</v>
      </c>
      <c r="V31" s="8">
        <v>92117</v>
      </c>
      <c r="W31" s="8">
        <v>139713</v>
      </c>
      <c r="X31" s="8">
        <v>160000</v>
      </c>
      <c r="Y31" s="8">
        <v>-20287</v>
      </c>
      <c r="Z31" s="2">
        <v>-12.679375</v>
      </c>
      <c r="AA31" s="6">
        <v>160000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298896</v>
      </c>
      <c r="D33" s="6"/>
      <c r="E33" s="7">
        <v>532376</v>
      </c>
      <c r="F33" s="8">
        <v>108820</v>
      </c>
      <c r="G33" s="8"/>
      <c r="H33" s="8"/>
      <c r="I33" s="8">
        <v>63478</v>
      </c>
      <c r="J33" s="8">
        <v>63478</v>
      </c>
      <c r="K33" s="8"/>
      <c r="L33" s="8"/>
      <c r="M33" s="8"/>
      <c r="N33" s="8"/>
      <c r="O33" s="8"/>
      <c r="P33" s="8"/>
      <c r="Q33" s="8"/>
      <c r="R33" s="8"/>
      <c r="S33" s="8">
        <v>44857</v>
      </c>
      <c r="T33" s="8"/>
      <c r="U33" s="8"/>
      <c r="V33" s="8">
        <v>44857</v>
      </c>
      <c r="W33" s="8">
        <v>108335</v>
      </c>
      <c r="X33" s="8">
        <v>108820</v>
      </c>
      <c r="Y33" s="8">
        <v>-485</v>
      </c>
      <c r="Z33" s="2">
        <v>-0.44569013049071865</v>
      </c>
      <c r="AA33" s="6">
        <v>108820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7059871</v>
      </c>
      <c r="D35" s="33">
        <f>SUM(D24:D34)</f>
        <v>0</v>
      </c>
      <c r="E35" s="34">
        <f t="shared" si="1"/>
        <v>9276083</v>
      </c>
      <c r="F35" s="35">
        <f t="shared" si="1"/>
        <v>8000439</v>
      </c>
      <c r="G35" s="35">
        <f t="shared" si="1"/>
        <v>591610</v>
      </c>
      <c r="H35" s="35">
        <f t="shared" si="1"/>
        <v>0</v>
      </c>
      <c r="I35" s="35">
        <f t="shared" si="1"/>
        <v>63478</v>
      </c>
      <c r="J35" s="35">
        <f t="shared" si="1"/>
        <v>655088</v>
      </c>
      <c r="K35" s="35">
        <f t="shared" si="1"/>
        <v>526175</v>
      </c>
      <c r="L35" s="35">
        <f t="shared" si="1"/>
        <v>0</v>
      </c>
      <c r="M35" s="35">
        <f t="shared" si="1"/>
        <v>0</v>
      </c>
      <c r="N35" s="35">
        <f t="shared" si="1"/>
        <v>526175</v>
      </c>
      <c r="O35" s="35">
        <f t="shared" si="1"/>
        <v>2820086</v>
      </c>
      <c r="P35" s="35">
        <f t="shared" si="1"/>
        <v>667386</v>
      </c>
      <c r="Q35" s="35">
        <f t="shared" si="1"/>
        <v>565427</v>
      </c>
      <c r="R35" s="35">
        <f t="shared" si="1"/>
        <v>4052899</v>
      </c>
      <c r="S35" s="35">
        <f t="shared" si="1"/>
        <v>599430</v>
      </c>
      <c r="T35" s="35">
        <f t="shared" si="1"/>
        <v>9379</v>
      </c>
      <c r="U35" s="35">
        <f t="shared" si="1"/>
        <v>9379</v>
      </c>
      <c r="V35" s="35">
        <f t="shared" si="1"/>
        <v>618188</v>
      </c>
      <c r="W35" s="35">
        <f t="shared" si="1"/>
        <v>5852350</v>
      </c>
      <c r="X35" s="35">
        <f t="shared" si="1"/>
        <v>8000439</v>
      </c>
      <c r="Y35" s="35">
        <f t="shared" si="1"/>
        <v>-2148089</v>
      </c>
      <c r="Z35" s="36">
        <f>+IF(X35&lt;&gt;0,+(Y35/X35)*100,0)</f>
        <v>-26.84963912605296</v>
      </c>
      <c r="AA35" s="33">
        <f>SUM(AA24:AA34)</f>
        <v>8000439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4553960</v>
      </c>
      <c r="D37" s="46">
        <f>+D21-D35</f>
        <v>0</v>
      </c>
      <c r="E37" s="47">
        <f t="shared" si="2"/>
        <v>2842700</v>
      </c>
      <c r="F37" s="48">
        <f t="shared" si="2"/>
        <v>4119597</v>
      </c>
      <c r="G37" s="48">
        <f t="shared" si="2"/>
        <v>418282</v>
      </c>
      <c r="H37" s="48">
        <f t="shared" si="2"/>
        <v>1009892</v>
      </c>
      <c r="I37" s="48">
        <f t="shared" si="2"/>
        <v>946525</v>
      </c>
      <c r="J37" s="48">
        <f t="shared" si="2"/>
        <v>2374699</v>
      </c>
      <c r="K37" s="48">
        <f t="shared" si="2"/>
        <v>483828</v>
      </c>
      <c r="L37" s="48">
        <f t="shared" si="2"/>
        <v>1010003</v>
      </c>
      <c r="M37" s="48">
        <f t="shared" si="2"/>
        <v>1010114</v>
      </c>
      <c r="N37" s="48">
        <f t="shared" si="2"/>
        <v>2503945</v>
      </c>
      <c r="O37" s="48">
        <f t="shared" si="2"/>
        <v>-1809972</v>
      </c>
      <c r="P37" s="48">
        <f t="shared" si="2"/>
        <v>342728</v>
      </c>
      <c r="Q37" s="48">
        <f t="shared" si="2"/>
        <v>444687</v>
      </c>
      <c r="R37" s="48">
        <f t="shared" si="2"/>
        <v>-1022557</v>
      </c>
      <c r="S37" s="48">
        <f t="shared" si="2"/>
        <v>410647</v>
      </c>
      <c r="T37" s="48">
        <f t="shared" si="2"/>
        <v>963242</v>
      </c>
      <c r="U37" s="48">
        <f t="shared" si="2"/>
        <v>963242</v>
      </c>
      <c r="V37" s="48">
        <f t="shared" si="2"/>
        <v>2337131</v>
      </c>
      <c r="W37" s="48">
        <f t="shared" si="2"/>
        <v>6193218</v>
      </c>
      <c r="X37" s="48">
        <f>IF(F21=F35,0,X21-X35)</f>
        <v>4119597</v>
      </c>
      <c r="Y37" s="48">
        <f t="shared" si="2"/>
        <v>2073621</v>
      </c>
      <c r="Z37" s="49">
        <f>+IF(X37&lt;&gt;0,+(Y37/X37)*100,0)</f>
        <v>50.335530392900083</v>
      </c>
      <c r="AA37" s="46">
        <f>+AA21-AA35</f>
        <v>4119597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2500000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7053960</v>
      </c>
      <c r="D41" s="56">
        <f>SUM(D37:D40)</f>
        <v>0</v>
      </c>
      <c r="E41" s="57">
        <f t="shared" si="3"/>
        <v>2842700</v>
      </c>
      <c r="F41" s="58">
        <f t="shared" si="3"/>
        <v>4119597</v>
      </c>
      <c r="G41" s="58">
        <f t="shared" si="3"/>
        <v>418282</v>
      </c>
      <c r="H41" s="58">
        <f t="shared" si="3"/>
        <v>1009892</v>
      </c>
      <c r="I41" s="58">
        <f t="shared" si="3"/>
        <v>946525</v>
      </c>
      <c r="J41" s="58">
        <f t="shared" si="3"/>
        <v>2374699</v>
      </c>
      <c r="K41" s="58">
        <f t="shared" si="3"/>
        <v>483828</v>
      </c>
      <c r="L41" s="58">
        <f t="shared" si="3"/>
        <v>1010003</v>
      </c>
      <c r="M41" s="58">
        <f t="shared" si="3"/>
        <v>1010114</v>
      </c>
      <c r="N41" s="58">
        <f t="shared" si="3"/>
        <v>2503945</v>
      </c>
      <c r="O41" s="58">
        <f t="shared" si="3"/>
        <v>-1809972</v>
      </c>
      <c r="P41" s="58">
        <f t="shared" si="3"/>
        <v>342728</v>
      </c>
      <c r="Q41" s="58">
        <f t="shared" si="3"/>
        <v>444687</v>
      </c>
      <c r="R41" s="58">
        <f t="shared" si="3"/>
        <v>-1022557</v>
      </c>
      <c r="S41" s="58">
        <f t="shared" si="3"/>
        <v>410647</v>
      </c>
      <c r="T41" s="58">
        <f t="shared" si="3"/>
        <v>963242</v>
      </c>
      <c r="U41" s="58">
        <f t="shared" si="3"/>
        <v>963242</v>
      </c>
      <c r="V41" s="58">
        <f t="shared" si="3"/>
        <v>2337131</v>
      </c>
      <c r="W41" s="58">
        <f t="shared" si="3"/>
        <v>6193218</v>
      </c>
      <c r="X41" s="58">
        <f t="shared" si="3"/>
        <v>4119597</v>
      </c>
      <c r="Y41" s="58">
        <f t="shared" si="3"/>
        <v>2073621</v>
      </c>
      <c r="Z41" s="59">
        <f>+IF(X41&lt;&gt;0,+(Y41/X41)*100,0)</f>
        <v>50.335530392900083</v>
      </c>
      <c r="AA41" s="56">
        <f>SUM(AA37:AA40)</f>
        <v>4119597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7053960</v>
      </c>
      <c r="D43" s="64">
        <f>+D41-D42</f>
        <v>0</v>
      </c>
      <c r="E43" s="65">
        <f t="shared" si="4"/>
        <v>2842700</v>
      </c>
      <c r="F43" s="66">
        <f t="shared" si="4"/>
        <v>4119597</v>
      </c>
      <c r="G43" s="66">
        <f t="shared" si="4"/>
        <v>418282</v>
      </c>
      <c r="H43" s="66">
        <f t="shared" si="4"/>
        <v>1009892</v>
      </c>
      <c r="I43" s="66">
        <f t="shared" si="4"/>
        <v>946525</v>
      </c>
      <c r="J43" s="66">
        <f t="shared" si="4"/>
        <v>2374699</v>
      </c>
      <c r="K43" s="66">
        <f t="shared" si="4"/>
        <v>483828</v>
      </c>
      <c r="L43" s="66">
        <f t="shared" si="4"/>
        <v>1010003</v>
      </c>
      <c r="M43" s="66">
        <f t="shared" si="4"/>
        <v>1010114</v>
      </c>
      <c r="N43" s="66">
        <f t="shared" si="4"/>
        <v>2503945</v>
      </c>
      <c r="O43" s="66">
        <f t="shared" si="4"/>
        <v>-1809972</v>
      </c>
      <c r="P43" s="66">
        <f t="shared" si="4"/>
        <v>342728</v>
      </c>
      <c r="Q43" s="66">
        <f t="shared" si="4"/>
        <v>444687</v>
      </c>
      <c r="R43" s="66">
        <f t="shared" si="4"/>
        <v>-1022557</v>
      </c>
      <c r="S43" s="66">
        <f t="shared" si="4"/>
        <v>410647</v>
      </c>
      <c r="T43" s="66">
        <f t="shared" si="4"/>
        <v>963242</v>
      </c>
      <c r="U43" s="66">
        <f t="shared" si="4"/>
        <v>963242</v>
      </c>
      <c r="V43" s="66">
        <f t="shared" si="4"/>
        <v>2337131</v>
      </c>
      <c r="W43" s="66">
        <f t="shared" si="4"/>
        <v>6193218</v>
      </c>
      <c r="X43" s="66">
        <f t="shared" si="4"/>
        <v>4119597</v>
      </c>
      <c r="Y43" s="66">
        <f t="shared" si="4"/>
        <v>2073621</v>
      </c>
      <c r="Z43" s="67">
        <f>+IF(X43&lt;&gt;0,+(Y43/X43)*100,0)</f>
        <v>50.335530392900083</v>
      </c>
      <c r="AA43" s="64">
        <f>+AA41-AA42</f>
        <v>4119597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7053960</v>
      </c>
      <c r="D45" s="56">
        <f>SUM(D43:D44)</f>
        <v>0</v>
      </c>
      <c r="E45" s="57">
        <f t="shared" si="5"/>
        <v>2842700</v>
      </c>
      <c r="F45" s="58">
        <f t="shared" si="5"/>
        <v>4119597</v>
      </c>
      <c r="G45" s="58">
        <f t="shared" si="5"/>
        <v>418282</v>
      </c>
      <c r="H45" s="58">
        <f t="shared" si="5"/>
        <v>1009892</v>
      </c>
      <c r="I45" s="58">
        <f t="shared" si="5"/>
        <v>946525</v>
      </c>
      <c r="J45" s="58">
        <f t="shared" si="5"/>
        <v>2374699</v>
      </c>
      <c r="K45" s="58">
        <f t="shared" si="5"/>
        <v>483828</v>
      </c>
      <c r="L45" s="58">
        <f t="shared" si="5"/>
        <v>1010003</v>
      </c>
      <c r="M45" s="58">
        <f t="shared" si="5"/>
        <v>1010114</v>
      </c>
      <c r="N45" s="58">
        <f t="shared" si="5"/>
        <v>2503945</v>
      </c>
      <c r="O45" s="58">
        <f t="shared" si="5"/>
        <v>-1809972</v>
      </c>
      <c r="P45" s="58">
        <f t="shared" si="5"/>
        <v>342728</v>
      </c>
      <c r="Q45" s="58">
        <f t="shared" si="5"/>
        <v>444687</v>
      </c>
      <c r="R45" s="58">
        <f t="shared" si="5"/>
        <v>-1022557</v>
      </c>
      <c r="S45" s="58">
        <f t="shared" si="5"/>
        <v>410647</v>
      </c>
      <c r="T45" s="58">
        <f t="shared" si="5"/>
        <v>963242</v>
      </c>
      <c r="U45" s="58">
        <f t="shared" si="5"/>
        <v>963242</v>
      </c>
      <c r="V45" s="58">
        <f t="shared" si="5"/>
        <v>2337131</v>
      </c>
      <c r="W45" s="58">
        <f t="shared" si="5"/>
        <v>6193218</v>
      </c>
      <c r="X45" s="58">
        <f t="shared" si="5"/>
        <v>4119597</v>
      </c>
      <c r="Y45" s="58">
        <f t="shared" si="5"/>
        <v>2073621</v>
      </c>
      <c r="Z45" s="59">
        <f>+IF(X45&lt;&gt;0,+(Y45/X45)*100,0)</f>
        <v>50.335530392900083</v>
      </c>
      <c r="AA45" s="56">
        <f>SUM(AA43:AA44)</f>
        <v>4119597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7053960</v>
      </c>
      <c r="D47" s="71">
        <f>SUM(D45:D46)</f>
        <v>0</v>
      </c>
      <c r="E47" s="72">
        <f t="shared" si="6"/>
        <v>2842700</v>
      </c>
      <c r="F47" s="73">
        <f t="shared" si="6"/>
        <v>4119597</v>
      </c>
      <c r="G47" s="73">
        <f t="shared" si="6"/>
        <v>418282</v>
      </c>
      <c r="H47" s="74">
        <f t="shared" si="6"/>
        <v>1009892</v>
      </c>
      <c r="I47" s="74">
        <f t="shared" si="6"/>
        <v>946525</v>
      </c>
      <c r="J47" s="74">
        <f t="shared" si="6"/>
        <v>2374699</v>
      </c>
      <c r="K47" s="74">
        <f t="shared" si="6"/>
        <v>483828</v>
      </c>
      <c r="L47" s="74">
        <f t="shared" si="6"/>
        <v>1010003</v>
      </c>
      <c r="M47" s="73">
        <f t="shared" si="6"/>
        <v>1010114</v>
      </c>
      <c r="N47" s="73">
        <f t="shared" si="6"/>
        <v>2503945</v>
      </c>
      <c r="O47" s="74">
        <f t="shared" si="6"/>
        <v>-1809972</v>
      </c>
      <c r="P47" s="74">
        <f t="shared" si="6"/>
        <v>342728</v>
      </c>
      <c r="Q47" s="74">
        <f t="shared" si="6"/>
        <v>444687</v>
      </c>
      <c r="R47" s="74">
        <f t="shared" si="6"/>
        <v>-1022557</v>
      </c>
      <c r="S47" s="74">
        <f t="shared" si="6"/>
        <v>410647</v>
      </c>
      <c r="T47" s="73">
        <f t="shared" si="6"/>
        <v>963242</v>
      </c>
      <c r="U47" s="73">
        <f t="shared" si="6"/>
        <v>963242</v>
      </c>
      <c r="V47" s="74">
        <f t="shared" si="6"/>
        <v>2337131</v>
      </c>
      <c r="W47" s="74">
        <f t="shared" si="6"/>
        <v>6193218</v>
      </c>
      <c r="X47" s="74">
        <f t="shared" si="6"/>
        <v>4119597</v>
      </c>
      <c r="Y47" s="74">
        <f t="shared" si="6"/>
        <v>2073621</v>
      </c>
      <c r="Z47" s="75">
        <f>+IF(X47&lt;&gt;0,+(Y47/X47)*100,0)</f>
        <v>50.335530392900083</v>
      </c>
      <c r="AA47" s="76">
        <f>SUM(AA45:AA46)</f>
        <v>4119597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41974450</v>
      </c>
      <c r="D9" s="6"/>
      <c r="E9" s="7">
        <v>44167044</v>
      </c>
      <c r="F9" s="8">
        <v>44167044</v>
      </c>
      <c r="G9" s="8">
        <v>3653861</v>
      </c>
      <c r="H9" s="8">
        <v>3673571</v>
      </c>
      <c r="I9" s="8">
        <v>3777226</v>
      </c>
      <c r="J9" s="8">
        <v>11104658</v>
      </c>
      <c r="K9" s="8">
        <v>3761914</v>
      </c>
      <c r="L9" s="8">
        <v>3800008</v>
      </c>
      <c r="M9" s="8">
        <v>3783025</v>
      </c>
      <c r="N9" s="8">
        <v>11344947</v>
      </c>
      <c r="O9" s="8">
        <v>3804422</v>
      </c>
      <c r="P9" s="8">
        <v>3756502</v>
      </c>
      <c r="Q9" s="8">
        <v>3794003</v>
      </c>
      <c r="R9" s="8">
        <v>11354927</v>
      </c>
      <c r="S9" s="8">
        <v>3816319</v>
      </c>
      <c r="T9" s="8">
        <v>3816059</v>
      </c>
      <c r="U9" s="8">
        <v>2681369</v>
      </c>
      <c r="V9" s="8">
        <v>10313747</v>
      </c>
      <c r="W9" s="8">
        <v>44118279</v>
      </c>
      <c r="X9" s="8">
        <v>44167044</v>
      </c>
      <c r="Y9" s="8">
        <v>-48765</v>
      </c>
      <c r="Z9" s="2">
        <v>-0.1104103774751147</v>
      </c>
      <c r="AA9" s="6">
        <v>44167044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11988252</v>
      </c>
      <c r="F13" s="8">
        <v>1998042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1998042</v>
      </c>
      <c r="Y13" s="8">
        <v>-1998042</v>
      </c>
      <c r="Z13" s="2">
        <v>-100</v>
      </c>
      <c r="AA13" s="6">
        <v>1998042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41974450</v>
      </c>
      <c r="D21" s="33">
        <f t="shared" si="0"/>
        <v>0</v>
      </c>
      <c r="E21" s="34">
        <f t="shared" si="0"/>
        <v>56155296</v>
      </c>
      <c r="F21" s="35">
        <f t="shared" si="0"/>
        <v>46165086</v>
      </c>
      <c r="G21" s="35">
        <f t="shared" si="0"/>
        <v>3653861</v>
      </c>
      <c r="H21" s="35">
        <f t="shared" si="0"/>
        <v>3673571</v>
      </c>
      <c r="I21" s="35">
        <f t="shared" si="0"/>
        <v>3777226</v>
      </c>
      <c r="J21" s="35">
        <f t="shared" si="0"/>
        <v>11104658</v>
      </c>
      <c r="K21" s="35">
        <f t="shared" si="0"/>
        <v>3761914</v>
      </c>
      <c r="L21" s="35">
        <f t="shared" si="0"/>
        <v>3800008</v>
      </c>
      <c r="M21" s="35">
        <f t="shared" si="0"/>
        <v>3783025</v>
      </c>
      <c r="N21" s="35">
        <f t="shared" si="0"/>
        <v>11344947</v>
      </c>
      <c r="O21" s="35">
        <f t="shared" si="0"/>
        <v>3804422</v>
      </c>
      <c r="P21" s="35">
        <f t="shared" si="0"/>
        <v>3756502</v>
      </c>
      <c r="Q21" s="35">
        <f t="shared" si="0"/>
        <v>3794003</v>
      </c>
      <c r="R21" s="35">
        <f t="shared" si="0"/>
        <v>11354927</v>
      </c>
      <c r="S21" s="35">
        <f t="shared" si="0"/>
        <v>3816319</v>
      </c>
      <c r="T21" s="35">
        <f t="shared" si="0"/>
        <v>3816059</v>
      </c>
      <c r="U21" s="35">
        <f t="shared" si="0"/>
        <v>2681369</v>
      </c>
      <c r="V21" s="35">
        <f t="shared" si="0"/>
        <v>10313747</v>
      </c>
      <c r="W21" s="35">
        <f t="shared" si="0"/>
        <v>44118279</v>
      </c>
      <c r="X21" s="35">
        <f t="shared" si="0"/>
        <v>46165086</v>
      </c>
      <c r="Y21" s="35">
        <f t="shared" si="0"/>
        <v>-2046807</v>
      </c>
      <c r="Z21" s="36">
        <f>+IF(X21&lt;&gt;0,+(Y21/X21)*100,0)</f>
        <v>-4.4336687686447718</v>
      </c>
      <c r="AA21" s="33">
        <f>SUM(AA5:AA20)</f>
        <v>46165086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45451335</v>
      </c>
      <c r="D24" s="6"/>
      <c r="E24" s="7">
        <v>19215516</v>
      </c>
      <c r="F24" s="8">
        <v>23274276</v>
      </c>
      <c r="G24" s="8"/>
      <c r="H24" s="8">
        <v>3581924</v>
      </c>
      <c r="I24" s="8">
        <v>1918726</v>
      </c>
      <c r="J24" s="8">
        <v>5500650</v>
      </c>
      <c r="K24" s="8">
        <v>1924198</v>
      </c>
      <c r="L24" s="8"/>
      <c r="M24" s="8">
        <v>4448050</v>
      </c>
      <c r="N24" s="8">
        <v>6372248</v>
      </c>
      <c r="O24" s="8">
        <v>2242622</v>
      </c>
      <c r="P24" s="8">
        <v>2166867</v>
      </c>
      <c r="Q24" s="8">
        <v>1963325</v>
      </c>
      <c r="R24" s="8">
        <v>6372814</v>
      </c>
      <c r="S24" s="8">
        <v>1890199</v>
      </c>
      <c r="T24" s="8">
        <v>1814358</v>
      </c>
      <c r="U24" s="8">
        <v>1880257</v>
      </c>
      <c r="V24" s="8">
        <v>5584814</v>
      </c>
      <c r="W24" s="8">
        <v>23830526</v>
      </c>
      <c r="X24" s="8">
        <v>23274276</v>
      </c>
      <c r="Y24" s="8">
        <v>556250</v>
      </c>
      <c r="Z24" s="2">
        <v>2.3899776732045281</v>
      </c>
      <c r="AA24" s="6">
        <v>23274276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936360</v>
      </c>
      <c r="F27" s="8">
        <v>936360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936360</v>
      </c>
      <c r="Y27" s="8">
        <v>-936360</v>
      </c>
      <c r="Z27" s="2">
        <v>-100</v>
      </c>
      <c r="AA27" s="6">
        <v>936360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2497283</v>
      </c>
      <c r="D30" s="6"/>
      <c r="E30" s="7">
        <v>6240024</v>
      </c>
      <c r="F30" s="8">
        <v>5173359</v>
      </c>
      <c r="G30" s="8">
        <v>58455</v>
      </c>
      <c r="H30" s="8">
        <v>303116</v>
      </c>
      <c r="I30" s="8">
        <v>270290</v>
      </c>
      <c r="J30" s="8">
        <v>631861</v>
      </c>
      <c r="K30" s="8">
        <v>143933</v>
      </c>
      <c r="L30" s="8">
        <v>359048</v>
      </c>
      <c r="M30" s="8">
        <v>148896</v>
      </c>
      <c r="N30" s="8">
        <v>651877</v>
      </c>
      <c r="O30" s="8">
        <v>104697</v>
      </c>
      <c r="P30" s="8">
        <v>186856</v>
      </c>
      <c r="Q30" s="8">
        <v>492979</v>
      </c>
      <c r="R30" s="8">
        <v>784532</v>
      </c>
      <c r="S30" s="8">
        <v>33778</v>
      </c>
      <c r="T30" s="8">
        <v>492966</v>
      </c>
      <c r="U30" s="8">
        <v>788218</v>
      </c>
      <c r="V30" s="8">
        <v>1314962</v>
      </c>
      <c r="W30" s="8">
        <v>3383232</v>
      </c>
      <c r="X30" s="8">
        <v>5173359</v>
      </c>
      <c r="Y30" s="8">
        <v>-1790127</v>
      </c>
      <c r="Z30" s="2">
        <v>-34.602798684568384</v>
      </c>
      <c r="AA30" s="6">
        <v>5173359</v>
      </c>
    </row>
    <row r="31" spans="1:27" x14ac:dyDescent="0.25">
      <c r="A31" s="25" t="s">
        <v>57</v>
      </c>
      <c r="B31" s="24" t="s">
        <v>32</v>
      </c>
      <c r="C31" s="6">
        <v>1820200</v>
      </c>
      <c r="D31" s="6"/>
      <c r="E31" s="7">
        <v>750000</v>
      </c>
      <c r="F31" s="8">
        <v>2000000</v>
      </c>
      <c r="G31" s="8">
        <v>336000</v>
      </c>
      <c r="H31" s="8">
        <v>180000</v>
      </c>
      <c r="I31" s="8">
        <v>764500</v>
      </c>
      <c r="J31" s="8">
        <v>1280500</v>
      </c>
      <c r="K31" s="8"/>
      <c r="L31" s="8">
        <v>309000</v>
      </c>
      <c r="M31" s="8"/>
      <c r="N31" s="8">
        <v>309000</v>
      </c>
      <c r="O31" s="8"/>
      <c r="P31" s="8">
        <v>126000</v>
      </c>
      <c r="Q31" s="8"/>
      <c r="R31" s="8">
        <v>126000</v>
      </c>
      <c r="S31" s="8"/>
      <c r="T31" s="8">
        <v>4500</v>
      </c>
      <c r="U31" s="8">
        <v>252500</v>
      </c>
      <c r="V31" s="8">
        <v>257000</v>
      </c>
      <c r="W31" s="8">
        <v>1972500</v>
      </c>
      <c r="X31" s="8">
        <v>2000000</v>
      </c>
      <c r="Y31" s="8">
        <v>-27500</v>
      </c>
      <c r="Z31" s="2">
        <v>-1.375</v>
      </c>
      <c r="AA31" s="6">
        <v>2000000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500564</v>
      </c>
      <c r="D33" s="6"/>
      <c r="E33" s="7">
        <v>3050004</v>
      </c>
      <c r="F33" s="8">
        <v>3664379</v>
      </c>
      <c r="G33" s="8">
        <v>440750</v>
      </c>
      <c r="H33" s="8">
        <v>253999</v>
      </c>
      <c r="I33" s="8">
        <v>211409</v>
      </c>
      <c r="J33" s="8">
        <v>906158</v>
      </c>
      <c r="K33" s="8">
        <v>232127</v>
      </c>
      <c r="L33" s="8">
        <v>42460</v>
      </c>
      <c r="M33" s="8">
        <v>283592</v>
      </c>
      <c r="N33" s="8">
        <v>558179</v>
      </c>
      <c r="O33" s="8">
        <v>124771</v>
      </c>
      <c r="P33" s="8">
        <v>165866</v>
      </c>
      <c r="Q33" s="8">
        <v>79766</v>
      </c>
      <c r="R33" s="8">
        <v>370403</v>
      </c>
      <c r="S33" s="8">
        <v>101155</v>
      </c>
      <c r="T33" s="8">
        <v>1049941</v>
      </c>
      <c r="U33" s="8">
        <v>188340</v>
      </c>
      <c r="V33" s="8">
        <v>1339436</v>
      </c>
      <c r="W33" s="8">
        <v>3174176</v>
      </c>
      <c r="X33" s="8">
        <v>3664379</v>
      </c>
      <c r="Y33" s="8">
        <v>-490203</v>
      </c>
      <c r="Z33" s="2">
        <v>-13.377519083042447</v>
      </c>
      <c r="AA33" s="6">
        <v>3664379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50269382</v>
      </c>
      <c r="D35" s="33">
        <f>SUM(D24:D34)</f>
        <v>0</v>
      </c>
      <c r="E35" s="34">
        <f t="shared" si="1"/>
        <v>30191904</v>
      </c>
      <c r="F35" s="35">
        <f t="shared" si="1"/>
        <v>35048374</v>
      </c>
      <c r="G35" s="35">
        <f t="shared" si="1"/>
        <v>835205</v>
      </c>
      <c r="H35" s="35">
        <f t="shared" si="1"/>
        <v>4319039</v>
      </c>
      <c r="I35" s="35">
        <f t="shared" si="1"/>
        <v>3164925</v>
      </c>
      <c r="J35" s="35">
        <f t="shared" si="1"/>
        <v>8319169</v>
      </c>
      <c r="K35" s="35">
        <f t="shared" si="1"/>
        <v>2300258</v>
      </c>
      <c r="L35" s="35">
        <f t="shared" si="1"/>
        <v>710508</v>
      </c>
      <c r="M35" s="35">
        <f t="shared" si="1"/>
        <v>4880538</v>
      </c>
      <c r="N35" s="35">
        <f t="shared" si="1"/>
        <v>7891304</v>
      </c>
      <c r="O35" s="35">
        <f t="shared" si="1"/>
        <v>2472090</v>
      </c>
      <c r="P35" s="35">
        <f t="shared" si="1"/>
        <v>2645589</v>
      </c>
      <c r="Q35" s="35">
        <f t="shared" si="1"/>
        <v>2536070</v>
      </c>
      <c r="R35" s="35">
        <f t="shared" si="1"/>
        <v>7653749</v>
      </c>
      <c r="S35" s="35">
        <f t="shared" si="1"/>
        <v>2025132</v>
      </c>
      <c r="T35" s="35">
        <f t="shared" si="1"/>
        <v>3361765</v>
      </c>
      <c r="U35" s="35">
        <f t="shared" si="1"/>
        <v>3109315</v>
      </c>
      <c r="V35" s="35">
        <f t="shared" si="1"/>
        <v>8496212</v>
      </c>
      <c r="W35" s="35">
        <f t="shared" si="1"/>
        <v>32360434</v>
      </c>
      <c r="X35" s="35">
        <f t="shared" si="1"/>
        <v>35048374</v>
      </c>
      <c r="Y35" s="35">
        <f t="shared" si="1"/>
        <v>-2687940</v>
      </c>
      <c r="Z35" s="36">
        <f>+IF(X35&lt;&gt;0,+(Y35/X35)*100,0)</f>
        <v>-7.6692288207150492</v>
      </c>
      <c r="AA35" s="33">
        <f>SUM(AA24:AA34)</f>
        <v>35048374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-8294932</v>
      </c>
      <c r="D37" s="46">
        <f>+D21-D35</f>
        <v>0</v>
      </c>
      <c r="E37" s="47">
        <f t="shared" si="2"/>
        <v>25963392</v>
      </c>
      <c r="F37" s="48">
        <f t="shared" si="2"/>
        <v>11116712</v>
      </c>
      <c r="G37" s="48">
        <f t="shared" si="2"/>
        <v>2818656</v>
      </c>
      <c r="H37" s="48">
        <f t="shared" si="2"/>
        <v>-645468</v>
      </c>
      <c r="I37" s="48">
        <f t="shared" si="2"/>
        <v>612301</v>
      </c>
      <c r="J37" s="48">
        <f t="shared" si="2"/>
        <v>2785489</v>
      </c>
      <c r="K37" s="48">
        <f t="shared" si="2"/>
        <v>1461656</v>
      </c>
      <c r="L37" s="48">
        <f t="shared" si="2"/>
        <v>3089500</v>
      </c>
      <c r="M37" s="48">
        <f t="shared" si="2"/>
        <v>-1097513</v>
      </c>
      <c r="N37" s="48">
        <f t="shared" si="2"/>
        <v>3453643</v>
      </c>
      <c r="O37" s="48">
        <f t="shared" si="2"/>
        <v>1332332</v>
      </c>
      <c r="P37" s="48">
        <f t="shared" si="2"/>
        <v>1110913</v>
      </c>
      <c r="Q37" s="48">
        <f t="shared" si="2"/>
        <v>1257933</v>
      </c>
      <c r="R37" s="48">
        <f t="shared" si="2"/>
        <v>3701178</v>
      </c>
      <c r="S37" s="48">
        <f t="shared" si="2"/>
        <v>1791187</v>
      </c>
      <c r="T37" s="48">
        <f t="shared" si="2"/>
        <v>454294</v>
      </c>
      <c r="U37" s="48">
        <f t="shared" si="2"/>
        <v>-427946</v>
      </c>
      <c r="V37" s="48">
        <f t="shared" si="2"/>
        <v>1817535</v>
      </c>
      <c r="W37" s="48">
        <f t="shared" si="2"/>
        <v>11757845</v>
      </c>
      <c r="X37" s="48">
        <f>IF(F21=F35,0,X21-X35)</f>
        <v>11116712</v>
      </c>
      <c r="Y37" s="48">
        <f t="shared" si="2"/>
        <v>641133</v>
      </c>
      <c r="Z37" s="49">
        <f>+IF(X37&lt;&gt;0,+(Y37/X37)*100,0)</f>
        <v>5.7672898245452426</v>
      </c>
      <c r="AA37" s="46">
        <f>+AA21-AA35</f>
        <v>11116712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-8294932</v>
      </c>
      <c r="D41" s="56">
        <f>SUM(D37:D40)</f>
        <v>0</v>
      </c>
      <c r="E41" s="57">
        <f t="shared" si="3"/>
        <v>25963392</v>
      </c>
      <c r="F41" s="58">
        <f t="shared" si="3"/>
        <v>11116712</v>
      </c>
      <c r="G41" s="58">
        <f t="shared" si="3"/>
        <v>2818656</v>
      </c>
      <c r="H41" s="58">
        <f t="shared" si="3"/>
        <v>-645468</v>
      </c>
      <c r="I41" s="58">
        <f t="shared" si="3"/>
        <v>612301</v>
      </c>
      <c r="J41" s="58">
        <f t="shared" si="3"/>
        <v>2785489</v>
      </c>
      <c r="K41" s="58">
        <f t="shared" si="3"/>
        <v>1461656</v>
      </c>
      <c r="L41" s="58">
        <f t="shared" si="3"/>
        <v>3089500</v>
      </c>
      <c r="M41" s="58">
        <f t="shared" si="3"/>
        <v>-1097513</v>
      </c>
      <c r="N41" s="58">
        <f t="shared" si="3"/>
        <v>3453643</v>
      </c>
      <c r="O41" s="58">
        <f t="shared" si="3"/>
        <v>1332332</v>
      </c>
      <c r="P41" s="58">
        <f t="shared" si="3"/>
        <v>1110913</v>
      </c>
      <c r="Q41" s="58">
        <f t="shared" si="3"/>
        <v>1257933</v>
      </c>
      <c r="R41" s="58">
        <f t="shared" si="3"/>
        <v>3701178</v>
      </c>
      <c r="S41" s="58">
        <f t="shared" si="3"/>
        <v>1791187</v>
      </c>
      <c r="T41" s="58">
        <f t="shared" si="3"/>
        <v>454294</v>
      </c>
      <c r="U41" s="58">
        <f t="shared" si="3"/>
        <v>-427946</v>
      </c>
      <c r="V41" s="58">
        <f t="shared" si="3"/>
        <v>1817535</v>
      </c>
      <c r="W41" s="58">
        <f t="shared" si="3"/>
        <v>11757845</v>
      </c>
      <c r="X41" s="58">
        <f t="shared" si="3"/>
        <v>11116712</v>
      </c>
      <c r="Y41" s="58">
        <f t="shared" si="3"/>
        <v>641133</v>
      </c>
      <c r="Z41" s="59">
        <f>+IF(X41&lt;&gt;0,+(Y41/X41)*100,0)</f>
        <v>5.7672898245452426</v>
      </c>
      <c r="AA41" s="56">
        <f>SUM(AA37:AA40)</f>
        <v>11116712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-8294932</v>
      </c>
      <c r="D43" s="64">
        <f>+D41-D42</f>
        <v>0</v>
      </c>
      <c r="E43" s="65">
        <f t="shared" si="4"/>
        <v>25963392</v>
      </c>
      <c r="F43" s="66">
        <f t="shared" si="4"/>
        <v>11116712</v>
      </c>
      <c r="G43" s="66">
        <f t="shared" si="4"/>
        <v>2818656</v>
      </c>
      <c r="H43" s="66">
        <f t="shared" si="4"/>
        <v>-645468</v>
      </c>
      <c r="I43" s="66">
        <f t="shared" si="4"/>
        <v>612301</v>
      </c>
      <c r="J43" s="66">
        <f t="shared" si="4"/>
        <v>2785489</v>
      </c>
      <c r="K43" s="66">
        <f t="shared" si="4"/>
        <v>1461656</v>
      </c>
      <c r="L43" s="66">
        <f t="shared" si="4"/>
        <v>3089500</v>
      </c>
      <c r="M43" s="66">
        <f t="shared" si="4"/>
        <v>-1097513</v>
      </c>
      <c r="N43" s="66">
        <f t="shared" si="4"/>
        <v>3453643</v>
      </c>
      <c r="O43" s="66">
        <f t="shared" si="4"/>
        <v>1332332</v>
      </c>
      <c r="P43" s="66">
        <f t="shared" si="4"/>
        <v>1110913</v>
      </c>
      <c r="Q43" s="66">
        <f t="shared" si="4"/>
        <v>1257933</v>
      </c>
      <c r="R43" s="66">
        <f t="shared" si="4"/>
        <v>3701178</v>
      </c>
      <c r="S43" s="66">
        <f t="shared" si="4"/>
        <v>1791187</v>
      </c>
      <c r="T43" s="66">
        <f t="shared" si="4"/>
        <v>454294</v>
      </c>
      <c r="U43" s="66">
        <f t="shared" si="4"/>
        <v>-427946</v>
      </c>
      <c r="V43" s="66">
        <f t="shared" si="4"/>
        <v>1817535</v>
      </c>
      <c r="W43" s="66">
        <f t="shared" si="4"/>
        <v>11757845</v>
      </c>
      <c r="X43" s="66">
        <f t="shared" si="4"/>
        <v>11116712</v>
      </c>
      <c r="Y43" s="66">
        <f t="shared" si="4"/>
        <v>641133</v>
      </c>
      <c r="Z43" s="67">
        <f>+IF(X43&lt;&gt;0,+(Y43/X43)*100,0)</f>
        <v>5.7672898245452426</v>
      </c>
      <c r="AA43" s="64">
        <f>+AA41-AA42</f>
        <v>11116712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-8294932</v>
      </c>
      <c r="D45" s="56">
        <f>SUM(D43:D44)</f>
        <v>0</v>
      </c>
      <c r="E45" s="57">
        <f t="shared" si="5"/>
        <v>25963392</v>
      </c>
      <c r="F45" s="58">
        <f t="shared" si="5"/>
        <v>11116712</v>
      </c>
      <c r="G45" s="58">
        <f t="shared" si="5"/>
        <v>2818656</v>
      </c>
      <c r="H45" s="58">
        <f t="shared" si="5"/>
        <v>-645468</v>
      </c>
      <c r="I45" s="58">
        <f t="shared" si="5"/>
        <v>612301</v>
      </c>
      <c r="J45" s="58">
        <f t="shared" si="5"/>
        <v>2785489</v>
      </c>
      <c r="K45" s="58">
        <f t="shared" si="5"/>
        <v>1461656</v>
      </c>
      <c r="L45" s="58">
        <f t="shared" si="5"/>
        <v>3089500</v>
      </c>
      <c r="M45" s="58">
        <f t="shared" si="5"/>
        <v>-1097513</v>
      </c>
      <c r="N45" s="58">
        <f t="shared" si="5"/>
        <v>3453643</v>
      </c>
      <c r="O45" s="58">
        <f t="shared" si="5"/>
        <v>1332332</v>
      </c>
      <c r="P45" s="58">
        <f t="shared" si="5"/>
        <v>1110913</v>
      </c>
      <c r="Q45" s="58">
        <f t="shared" si="5"/>
        <v>1257933</v>
      </c>
      <c r="R45" s="58">
        <f t="shared" si="5"/>
        <v>3701178</v>
      </c>
      <c r="S45" s="58">
        <f t="shared" si="5"/>
        <v>1791187</v>
      </c>
      <c r="T45" s="58">
        <f t="shared" si="5"/>
        <v>454294</v>
      </c>
      <c r="U45" s="58">
        <f t="shared" si="5"/>
        <v>-427946</v>
      </c>
      <c r="V45" s="58">
        <f t="shared" si="5"/>
        <v>1817535</v>
      </c>
      <c r="W45" s="58">
        <f t="shared" si="5"/>
        <v>11757845</v>
      </c>
      <c r="X45" s="58">
        <f t="shared" si="5"/>
        <v>11116712</v>
      </c>
      <c r="Y45" s="58">
        <f t="shared" si="5"/>
        <v>641133</v>
      </c>
      <c r="Z45" s="59">
        <f>+IF(X45&lt;&gt;0,+(Y45/X45)*100,0)</f>
        <v>5.7672898245452426</v>
      </c>
      <c r="AA45" s="56">
        <f>SUM(AA43:AA44)</f>
        <v>11116712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-8294932</v>
      </c>
      <c r="D47" s="71">
        <f>SUM(D45:D46)</f>
        <v>0</v>
      </c>
      <c r="E47" s="72">
        <f t="shared" si="6"/>
        <v>25963392</v>
      </c>
      <c r="F47" s="73">
        <f t="shared" si="6"/>
        <v>11116712</v>
      </c>
      <c r="G47" s="73">
        <f t="shared" si="6"/>
        <v>2818656</v>
      </c>
      <c r="H47" s="74">
        <f t="shared" si="6"/>
        <v>-645468</v>
      </c>
      <c r="I47" s="74">
        <f t="shared" si="6"/>
        <v>612301</v>
      </c>
      <c r="J47" s="74">
        <f t="shared" si="6"/>
        <v>2785489</v>
      </c>
      <c r="K47" s="74">
        <f t="shared" si="6"/>
        <v>1461656</v>
      </c>
      <c r="L47" s="74">
        <f t="shared" si="6"/>
        <v>3089500</v>
      </c>
      <c r="M47" s="73">
        <f t="shared" si="6"/>
        <v>-1097513</v>
      </c>
      <c r="N47" s="73">
        <f t="shared" si="6"/>
        <v>3453643</v>
      </c>
      <c r="O47" s="74">
        <f t="shared" si="6"/>
        <v>1332332</v>
      </c>
      <c r="P47" s="74">
        <f t="shared" si="6"/>
        <v>1110913</v>
      </c>
      <c r="Q47" s="74">
        <f t="shared" si="6"/>
        <v>1257933</v>
      </c>
      <c r="R47" s="74">
        <f t="shared" si="6"/>
        <v>3701178</v>
      </c>
      <c r="S47" s="74">
        <f t="shared" si="6"/>
        <v>1791187</v>
      </c>
      <c r="T47" s="73">
        <f t="shared" si="6"/>
        <v>454294</v>
      </c>
      <c r="U47" s="73">
        <f t="shared" si="6"/>
        <v>-427946</v>
      </c>
      <c r="V47" s="74">
        <f t="shared" si="6"/>
        <v>1817535</v>
      </c>
      <c r="W47" s="74">
        <f t="shared" si="6"/>
        <v>11757845</v>
      </c>
      <c r="X47" s="74">
        <f t="shared" si="6"/>
        <v>11116712</v>
      </c>
      <c r="Y47" s="74">
        <f t="shared" si="6"/>
        <v>641133</v>
      </c>
      <c r="Z47" s="75">
        <f>+IF(X47&lt;&gt;0,+(Y47/X47)*100,0)</f>
        <v>5.7672898245452426</v>
      </c>
      <c r="AA47" s="76">
        <f>SUM(AA45:AA46)</f>
        <v>11116712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21010587</v>
      </c>
      <c r="D9" s="6"/>
      <c r="E9" s="7">
        <v>42657013</v>
      </c>
      <c r="F9" s="8">
        <v>42657013</v>
      </c>
      <c r="G9" s="8">
        <v>41674</v>
      </c>
      <c r="H9" s="8">
        <v>4830</v>
      </c>
      <c r="I9" s="8">
        <v>103973</v>
      </c>
      <c r="J9" s="8">
        <v>150477</v>
      </c>
      <c r="K9" s="8">
        <v>342</v>
      </c>
      <c r="L9" s="8"/>
      <c r="M9" s="8">
        <v>456</v>
      </c>
      <c r="N9" s="8">
        <v>798</v>
      </c>
      <c r="O9" s="8">
        <v>-1136</v>
      </c>
      <c r="P9" s="8"/>
      <c r="Q9" s="8"/>
      <c r="R9" s="8">
        <v>-1136</v>
      </c>
      <c r="S9" s="8">
        <v>278649</v>
      </c>
      <c r="T9" s="8">
        <v>-1660928</v>
      </c>
      <c r="U9" s="8">
        <v>4551</v>
      </c>
      <c r="V9" s="8">
        <v>-1377728</v>
      </c>
      <c r="W9" s="8">
        <v>-1227589</v>
      </c>
      <c r="X9" s="8">
        <v>42657013</v>
      </c>
      <c r="Y9" s="8">
        <v>-43884602</v>
      </c>
      <c r="Z9" s="2">
        <v>-102.87781284638942</v>
      </c>
      <c r="AA9" s="6">
        <v>42657013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21010587</v>
      </c>
      <c r="D21" s="33">
        <f t="shared" si="0"/>
        <v>0</v>
      </c>
      <c r="E21" s="34">
        <f t="shared" si="0"/>
        <v>42657013</v>
      </c>
      <c r="F21" s="35">
        <f t="shared" si="0"/>
        <v>42657013</v>
      </c>
      <c r="G21" s="35">
        <f t="shared" si="0"/>
        <v>41674</v>
      </c>
      <c r="H21" s="35">
        <f t="shared" si="0"/>
        <v>4830</v>
      </c>
      <c r="I21" s="35">
        <f t="shared" si="0"/>
        <v>103973</v>
      </c>
      <c r="J21" s="35">
        <f t="shared" si="0"/>
        <v>150477</v>
      </c>
      <c r="K21" s="35">
        <f t="shared" si="0"/>
        <v>342</v>
      </c>
      <c r="L21" s="35">
        <f t="shared" si="0"/>
        <v>0</v>
      </c>
      <c r="M21" s="35">
        <f t="shared" si="0"/>
        <v>456</v>
      </c>
      <c r="N21" s="35">
        <f t="shared" si="0"/>
        <v>798</v>
      </c>
      <c r="O21" s="35">
        <f t="shared" si="0"/>
        <v>-1136</v>
      </c>
      <c r="P21" s="35">
        <f t="shared" si="0"/>
        <v>0</v>
      </c>
      <c r="Q21" s="35">
        <f t="shared" si="0"/>
        <v>0</v>
      </c>
      <c r="R21" s="35">
        <f t="shared" si="0"/>
        <v>-1136</v>
      </c>
      <c r="S21" s="35">
        <f t="shared" si="0"/>
        <v>278649</v>
      </c>
      <c r="T21" s="35">
        <f t="shared" si="0"/>
        <v>-1660928</v>
      </c>
      <c r="U21" s="35">
        <f t="shared" si="0"/>
        <v>4551</v>
      </c>
      <c r="V21" s="35">
        <f t="shared" si="0"/>
        <v>-1377728</v>
      </c>
      <c r="W21" s="35">
        <f t="shared" si="0"/>
        <v>-1227589</v>
      </c>
      <c r="X21" s="35">
        <f t="shared" si="0"/>
        <v>42657013</v>
      </c>
      <c r="Y21" s="35">
        <f t="shared" si="0"/>
        <v>-43884602</v>
      </c>
      <c r="Z21" s="36">
        <f>+IF(X21&lt;&gt;0,+(Y21/X21)*100,0)</f>
        <v>-102.87781284638942</v>
      </c>
      <c r="AA21" s="33">
        <f>SUM(AA5:AA20)</f>
        <v>42657013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594574</v>
      </c>
      <c r="D31" s="6"/>
      <c r="E31" s="7">
        <v>250000</v>
      </c>
      <c r="F31" s="8">
        <v>250000</v>
      </c>
      <c r="G31" s="8"/>
      <c r="H31" s="8"/>
      <c r="I31" s="8"/>
      <c r="J31" s="8"/>
      <c r="K31" s="8"/>
      <c r="L31" s="8"/>
      <c r="M31" s="8">
        <v>29980</v>
      </c>
      <c r="N31" s="8">
        <v>29980</v>
      </c>
      <c r="O31" s="8"/>
      <c r="P31" s="8"/>
      <c r="Q31" s="8"/>
      <c r="R31" s="8"/>
      <c r="S31" s="8"/>
      <c r="T31" s="8"/>
      <c r="U31" s="8"/>
      <c r="V31" s="8"/>
      <c r="W31" s="8">
        <v>29980</v>
      </c>
      <c r="X31" s="8">
        <v>250000</v>
      </c>
      <c r="Y31" s="8">
        <v>-220020</v>
      </c>
      <c r="Z31" s="2">
        <v>-88.007999999999996</v>
      </c>
      <c r="AA31" s="6">
        <v>250000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594574</v>
      </c>
      <c r="D35" s="33">
        <f>SUM(D24:D34)</f>
        <v>0</v>
      </c>
      <c r="E35" s="34">
        <f t="shared" si="1"/>
        <v>250000</v>
      </c>
      <c r="F35" s="35">
        <f t="shared" si="1"/>
        <v>250000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29980</v>
      </c>
      <c r="N35" s="35">
        <f t="shared" si="1"/>
        <v>29980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29980</v>
      </c>
      <c r="X35" s="35">
        <f t="shared" si="1"/>
        <v>250000</v>
      </c>
      <c r="Y35" s="35">
        <f t="shared" si="1"/>
        <v>-220020</v>
      </c>
      <c r="Z35" s="36">
        <f>+IF(X35&lt;&gt;0,+(Y35/X35)*100,0)</f>
        <v>-88.007999999999996</v>
      </c>
      <c r="AA35" s="33">
        <f>SUM(AA24:AA34)</f>
        <v>250000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20416013</v>
      </c>
      <c r="D37" s="46">
        <f>+D21-D35</f>
        <v>0</v>
      </c>
      <c r="E37" s="47">
        <f t="shared" si="2"/>
        <v>42407013</v>
      </c>
      <c r="F37" s="48">
        <f t="shared" si="2"/>
        <v>42407013</v>
      </c>
      <c r="G37" s="48">
        <f t="shared" si="2"/>
        <v>41674</v>
      </c>
      <c r="H37" s="48">
        <f t="shared" si="2"/>
        <v>4830</v>
      </c>
      <c r="I37" s="48">
        <f t="shared" si="2"/>
        <v>103973</v>
      </c>
      <c r="J37" s="48">
        <f t="shared" si="2"/>
        <v>150477</v>
      </c>
      <c r="K37" s="48">
        <f t="shared" si="2"/>
        <v>342</v>
      </c>
      <c r="L37" s="48">
        <f t="shared" si="2"/>
        <v>0</v>
      </c>
      <c r="M37" s="48">
        <f t="shared" si="2"/>
        <v>-29524</v>
      </c>
      <c r="N37" s="48">
        <f t="shared" si="2"/>
        <v>-29182</v>
      </c>
      <c r="O37" s="48">
        <f t="shared" si="2"/>
        <v>-1136</v>
      </c>
      <c r="P37" s="48">
        <f t="shared" si="2"/>
        <v>0</v>
      </c>
      <c r="Q37" s="48">
        <f t="shared" si="2"/>
        <v>0</v>
      </c>
      <c r="R37" s="48">
        <f t="shared" si="2"/>
        <v>-1136</v>
      </c>
      <c r="S37" s="48">
        <f t="shared" si="2"/>
        <v>278649</v>
      </c>
      <c r="T37" s="48">
        <f t="shared" si="2"/>
        <v>-1660928</v>
      </c>
      <c r="U37" s="48">
        <f t="shared" si="2"/>
        <v>4551</v>
      </c>
      <c r="V37" s="48">
        <f t="shared" si="2"/>
        <v>-1377728</v>
      </c>
      <c r="W37" s="48">
        <f t="shared" si="2"/>
        <v>-1257569</v>
      </c>
      <c r="X37" s="48">
        <f>IF(F21=F35,0,X21-X35)</f>
        <v>42407013</v>
      </c>
      <c r="Y37" s="48">
        <f t="shared" si="2"/>
        <v>-43664582</v>
      </c>
      <c r="Z37" s="49">
        <f>+IF(X37&lt;&gt;0,+(Y37/X37)*100,0)</f>
        <v>-102.96547413042272</v>
      </c>
      <c r="AA37" s="46">
        <f>+AA21-AA35</f>
        <v>42407013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20416013</v>
      </c>
      <c r="D41" s="56">
        <f>SUM(D37:D40)</f>
        <v>0</v>
      </c>
      <c r="E41" s="57">
        <f t="shared" si="3"/>
        <v>42407013</v>
      </c>
      <c r="F41" s="58">
        <f t="shared" si="3"/>
        <v>42407013</v>
      </c>
      <c r="G41" s="58">
        <f t="shared" si="3"/>
        <v>41674</v>
      </c>
      <c r="H41" s="58">
        <f t="shared" si="3"/>
        <v>4830</v>
      </c>
      <c r="I41" s="58">
        <f t="shared" si="3"/>
        <v>103973</v>
      </c>
      <c r="J41" s="58">
        <f t="shared" si="3"/>
        <v>150477</v>
      </c>
      <c r="K41" s="58">
        <f t="shared" si="3"/>
        <v>342</v>
      </c>
      <c r="L41" s="58">
        <f t="shared" si="3"/>
        <v>0</v>
      </c>
      <c r="M41" s="58">
        <f t="shared" si="3"/>
        <v>-29524</v>
      </c>
      <c r="N41" s="58">
        <f t="shared" si="3"/>
        <v>-29182</v>
      </c>
      <c r="O41" s="58">
        <f t="shared" si="3"/>
        <v>-1136</v>
      </c>
      <c r="P41" s="58">
        <f t="shared" si="3"/>
        <v>0</v>
      </c>
      <c r="Q41" s="58">
        <f t="shared" si="3"/>
        <v>0</v>
      </c>
      <c r="R41" s="58">
        <f t="shared" si="3"/>
        <v>-1136</v>
      </c>
      <c r="S41" s="58">
        <f t="shared" si="3"/>
        <v>278649</v>
      </c>
      <c r="T41" s="58">
        <f t="shared" si="3"/>
        <v>-1660928</v>
      </c>
      <c r="U41" s="58">
        <f t="shared" si="3"/>
        <v>4551</v>
      </c>
      <c r="V41" s="58">
        <f t="shared" si="3"/>
        <v>-1377728</v>
      </c>
      <c r="W41" s="58">
        <f t="shared" si="3"/>
        <v>-1257569</v>
      </c>
      <c r="X41" s="58">
        <f t="shared" si="3"/>
        <v>42407013</v>
      </c>
      <c r="Y41" s="58">
        <f t="shared" si="3"/>
        <v>-43664582</v>
      </c>
      <c r="Z41" s="59">
        <f>+IF(X41&lt;&gt;0,+(Y41/X41)*100,0)</f>
        <v>-102.96547413042272</v>
      </c>
      <c r="AA41" s="56">
        <f>SUM(AA37:AA40)</f>
        <v>42407013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20416013</v>
      </c>
      <c r="D43" s="64">
        <f>+D41-D42</f>
        <v>0</v>
      </c>
      <c r="E43" s="65">
        <f t="shared" si="4"/>
        <v>42407013</v>
      </c>
      <c r="F43" s="66">
        <f t="shared" si="4"/>
        <v>42407013</v>
      </c>
      <c r="G43" s="66">
        <f t="shared" si="4"/>
        <v>41674</v>
      </c>
      <c r="H43" s="66">
        <f t="shared" si="4"/>
        <v>4830</v>
      </c>
      <c r="I43" s="66">
        <f t="shared" si="4"/>
        <v>103973</v>
      </c>
      <c r="J43" s="66">
        <f t="shared" si="4"/>
        <v>150477</v>
      </c>
      <c r="K43" s="66">
        <f t="shared" si="4"/>
        <v>342</v>
      </c>
      <c r="L43" s="66">
        <f t="shared" si="4"/>
        <v>0</v>
      </c>
      <c r="M43" s="66">
        <f t="shared" si="4"/>
        <v>-29524</v>
      </c>
      <c r="N43" s="66">
        <f t="shared" si="4"/>
        <v>-29182</v>
      </c>
      <c r="O43" s="66">
        <f t="shared" si="4"/>
        <v>-1136</v>
      </c>
      <c r="P43" s="66">
        <f t="shared" si="4"/>
        <v>0</v>
      </c>
      <c r="Q43" s="66">
        <f t="shared" si="4"/>
        <v>0</v>
      </c>
      <c r="R43" s="66">
        <f t="shared" si="4"/>
        <v>-1136</v>
      </c>
      <c r="S43" s="66">
        <f t="shared" si="4"/>
        <v>278649</v>
      </c>
      <c r="T43" s="66">
        <f t="shared" si="4"/>
        <v>-1660928</v>
      </c>
      <c r="U43" s="66">
        <f t="shared" si="4"/>
        <v>4551</v>
      </c>
      <c r="V43" s="66">
        <f t="shared" si="4"/>
        <v>-1377728</v>
      </c>
      <c r="W43" s="66">
        <f t="shared" si="4"/>
        <v>-1257569</v>
      </c>
      <c r="X43" s="66">
        <f t="shared" si="4"/>
        <v>42407013</v>
      </c>
      <c r="Y43" s="66">
        <f t="shared" si="4"/>
        <v>-43664582</v>
      </c>
      <c r="Z43" s="67">
        <f>+IF(X43&lt;&gt;0,+(Y43/X43)*100,0)</f>
        <v>-102.96547413042272</v>
      </c>
      <c r="AA43" s="64">
        <f>+AA41-AA42</f>
        <v>42407013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20416013</v>
      </c>
      <c r="D45" s="56">
        <f>SUM(D43:D44)</f>
        <v>0</v>
      </c>
      <c r="E45" s="57">
        <f t="shared" si="5"/>
        <v>42407013</v>
      </c>
      <c r="F45" s="58">
        <f t="shared" si="5"/>
        <v>42407013</v>
      </c>
      <c r="G45" s="58">
        <f t="shared" si="5"/>
        <v>41674</v>
      </c>
      <c r="H45" s="58">
        <f t="shared" si="5"/>
        <v>4830</v>
      </c>
      <c r="I45" s="58">
        <f t="shared" si="5"/>
        <v>103973</v>
      </c>
      <c r="J45" s="58">
        <f t="shared" si="5"/>
        <v>150477</v>
      </c>
      <c r="K45" s="58">
        <f t="shared" si="5"/>
        <v>342</v>
      </c>
      <c r="L45" s="58">
        <f t="shared" si="5"/>
        <v>0</v>
      </c>
      <c r="M45" s="58">
        <f t="shared" si="5"/>
        <v>-29524</v>
      </c>
      <c r="N45" s="58">
        <f t="shared" si="5"/>
        <v>-29182</v>
      </c>
      <c r="O45" s="58">
        <f t="shared" si="5"/>
        <v>-1136</v>
      </c>
      <c r="P45" s="58">
        <f t="shared" si="5"/>
        <v>0</v>
      </c>
      <c r="Q45" s="58">
        <f t="shared" si="5"/>
        <v>0</v>
      </c>
      <c r="R45" s="58">
        <f t="shared" si="5"/>
        <v>-1136</v>
      </c>
      <c r="S45" s="58">
        <f t="shared" si="5"/>
        <v>278649</v>
      </c>
      <c r="T45" s="58">
        <f t="shared" si="5"/>
        <v>-1660928</v>
      </c>
      <c r="U45" s="58">
        <f t="shared" si="5"/>
        <v>4551</v>
      </c>
      <c r="V45" s="58">
        <f t="shared" si="5"/>
        <v>-1377728</v>
      </c>
      <c r="W45" s="58">
        <f t="shared" si="5"/>
        <v>-1257569</v>
      </c>
      <c r="X45" s="58">
        <f t="shared" si="5"/>
        <v>42407013</v>
      </c>
      <c r="Y45" s="58">
        <f t="shared" si="5"/>
        <v>-43664582</v>
      </c>
      <c r="Z45" s="59">
        <f>+IF(X45&lt;&gt;0,+(Y45/X45)*100,0)</f>
        <v>-102.96547413042272</v>
      </c>
      <c r="AA45" s="56">
        <f>SUM(AA43:AA44)</f>
        <v>42407013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20416013</v>
      </c>
      <c r="D47" s="71">
        <f>SUM(D45:D46)</f>
        <v>0</v>
      </c>
      <c r="E47" s="72">
        <f t="shared" si="6"/>
        <v>42407013</v>
      </c>
      <c r="F47" s="73">
        <f t="shared" si="6"/>
        <v>42407013</v>
      </c>
      <c r="G47" s="73">
        <f t="shared" si="6"/>
        <v>41674</v>
      </c>
      <c r="H47" s="74">
        <f t="shared" si="6"/>
        <v>4830</v>
      </c>
      <c r="I47" s="74">
        <f t="shared" si="6"/>
        <v>103973</v>
      </c>
      <c r="J47" s="74">
        <f t="shared" si="6"/>
        <v>150477</v>
      </c>
      <c r="K47" s="74">
        <f t="shared" si="6"/>
        <v>342</v>
      </c>
      <c r="L47" s="74">
        <f t="shared" si="6"/>
        <v>0</v>
      </c>
      <c r="M47" s="73">
        <f t="shared" si="6"/>
        <v>-29524</v>
      </c>
      <c r="N47" s="73">
        <f t="shared" si="6"/>
        <v>-29182</v>
      </c>
      <c r="O47" s="74">
        <f t="shared" si="6"/>
        <v>-1136</v>
      </c>
      <c r="P47" s="74">
        <f t="shared" si="6"/>
        <v>0</v>
      </c>
      <c r="Q47" s="74">
        <f t="shared" si="6"/>
        <v>0</v>
      </c>
      <c r="R47" s="74">
        <f t="shared" si="6"/>
        <v>-1136</v>
      </c>
      <c r="S47" s="74">
        <f t="shared" si="6"/>
        <v>278649</v>
      </c>
      <c r="T47" s="73">
        <f t="shared" si="6"/>
        <v>-1660928</v>
      </c>
      <c r="U47" s="73">
        <f t="shared" si="6"/>
        <v>4551</v>
      </c>
      <c r="V47" s="74">
        <f t="shared" si="6"/>
        <v>-1377728</v>
      </c>
      <c r="W47" s="74">
        <f t="shared" si="6"/>
        <v>-1257569</v>
      </c>
      <c r="X47" s="74">
        <f t="shared" si="6"/>
        <v>42407013</v>
      </c>
      <c r="Y47" s="74">
        <f t="shared" si="6"/>
        <v>-43664582</v>
      </c>
      <c r="Z47" s="75">
        <f>+IF(X47&lt;&gt;0,+(Y47/X47)*100,0)</f>
        <v>-102.96547413042272</v>
      </c>
      <c r="AA47" s="76">
        <f>SUM(AA45:AA46)</f>
        <v>42407013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2600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11155104</v>
      </c>
      <c r="D9" s="6"/>
      <c r="E9" s="7">
        <v>10836367</v>
      </c>
      <c r="F9" s="8">
        <v>14168656</v>
      </c>
      <c r="G9" s="8">
        <v>964066</v>
      </c>
      <c r="H9" s="8">
        <v>961780</v>
      </c>
      <c r="I9" s="8">
        <v>959038</v>
      </c>
      <c r="J9" s="8">
        <v>2884884</v>
      </c>
      <c r="K9" s="8">
        <v>968763</v>
      </c>
      <c r="L9" s="8">
        <v>968871</v>
      </c>
      <c r="M9" s="8">
        <v>968844</v>
      </c>
      <c r="N9" s="8">
        <v>2906478</v>
      </c>
      <c r="O9" s="8">
        <v>965271</v>
      </c>
      <c r="P9" s="8">
        <v>968492</v>
      </c>
      <c r="Q9" s="8">
        <v>968310</v>
      </c>
      <c r="R9" s="8">
        <v>2902073</v>
      </c>
      <c r="S9" s="8">
        <v>968184</v>
      </c>
      <c r="T9" s="8">
        <v>972517</v>
      </c>
      <c r="U9" s="8">
        <v>973925</v>
      </c>
      <c r="V9" s="8">
        <v>2914626</v>
      </c>
      <c r="W9" s="8">
        <v>11608061</v>
      </c>
      <c r="X9" s="8">
        <v>14168656</v>
      </c>
      <c r="Y9" s="8">
        <v>-2560595</v>
      </c>
      <c r="Z9" s="2">
        <v>-18.072250466099256</v>
      </c>
      <c r="AA9" s="6">
        <v>14168656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3182537</v>
      </c>
      <c r="D18" s="6"/>
      <c r="E18" s="7">
        <v>3955558</v>
      </c>
      <c r="F18" s="8">
        <v>3955558</v>
      </c>
      <c r="G18" s="8">
        <v>1648151</v>
      </c>
      <c r="H18" s="8"/>
      <c r="I18" s="8"/>
      <c r="J18" s="8">
        <v>1648151</v>
      </c>
      <c r="K18" s="8"/>
      <c r="L18" s="8"/>
      <c r="M18" s="8">
        <v>1316573</v>
      </c>
      <c r="N18" s="8">
        <v>1316573</v>
      </c>
      <c r="O18" s="8"/>
      <c r="P18" s="8"/>
      <c r="Q18" s="8">
        <v>988894</v>
      </c>
      <c r="R18" s="8">
        <v>988894</v>
      </c>
      <c r="S18" s="8"/>
      <c r="T18" s="8"/>
      <c r="U18" s="8"/>
      <c r="V18" s="8"/>
      <c r="W18" s="8">
        <v>3953618</v>
      </c>
      <c r="X18" s="8">
        <v>3955558</v>
      </c>
      <c r="Y18" s="8">
        <v>-1940</v>
      </c>
      <c r="Z18" s="2">
        <v>-4.9044913511570302E-2</v>
      </c>
      <c r="AA18" s="6">
        <v>3955558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106440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14340241</v>
      </c>
      <c r="D21" s="33">
        <f t="shared" si="0"/>
        <v>0</v>
      </c>
      <c r="E21" s="34">
        <f t="shared" si="0"/>
        <v>14898365</v>
      </c>
      <c r="F21" s="35">
        <f t="shared" si="0"/>
        <v>18124214</v>
      </c>
      <c r="G21" s="35">
        <f t="shared" si="0"/>
        <v>2612217</v>
      </c>
      <c r="H21" s="35">
        <f t="shared" si="0"/>
        <v>961780</v>
      </c>
      <c r="I21" s="35">
        <f t="shared" si="0"/>
        <v>959038</v>
      </c>
      <c r="J21" s="35">
        <f t="shared" si="0"/>
        <v>4533035</v>
      </c>
      <c r="K21" s="35">
        <f t="shared" si="0"/>
        <v>968763</v>
      </c>
      <c r="L21" s="35">
        <f t="shared" si="0"/>
        <v>968871</v>
      </c>
      <c r="M21" s="35">
        <f t="shared" si="0"/>
        <v>2285417</v>
      </c>
      <c r="N21" s="35">
        <f t="shared" si="0"/>
        <v>4223051</v>
      </c>
      <c r="O21" s="35">
        <f t="shared" si="0"/>
        <v>965271</v>
      </c>
      <c r="P21" s="35">
        <f t="shared" si="0"/>
        <v>968492</v>
      </c>
      <c r="Q21" s="35">
        <f t="shared" si="0"/>
        <v>1957204</v>
      </c>
      <c r="R21" s="35">
        <f t="shared" si="0"/>
        <v>3890967</v>
      </c>
      <c r="S21" s="35">
        <f t="shared" si="0"/>
        <v>968184</v>
      </c>
      <c r="T21" s="35">
        <f t="shared" si="0"/>
        <v>972517</v>
      </c>
      <c r="U21" s="35">
        <f t="shared" si="0"/>
        <v>973925</v>
      </c>
      <c r="V21" s="35">
        <f t="shared" si="0"/>
        <v>2914626</v>
      </c>
      <c r="W21" s="35">
        <f t="shared" si="0"/>
        <v>15561679</v>
      </c>
      <c r="X21" s="35">
        <f t="shared" si="0"/>
        <v>18124214</v>
      </c>
      <c r="Y21" s="35">
        <f t="shared" si="0"/>
        <v>-2562535</v>
      </c>
      <c r="Z21" s="36">
        <f>+IF(X21&lt;&gt;0,+(Y21/X21)*100,0)</f>
        <v>-14.138737271585958</v>
      </c>
      <c r="AA21" s="33">
        <f>SUM(AA5:AA20)</f>
        <v>18124214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10048151</v>
      </c>
      <c r="D24" s="6"/>
      <c r="E24" s="7">
        <v>8369679</v>
      </c>
      <c r="F24" s="8">
        <v>10029745</v>
      </c>
      <c r="G24" s="8">
        <v>780546</v>
      </c>
      <c r="H24" s="8">
        <v>886200</v>
      </c>
      <c r="I24" s="8">
        <v>848217</v>
      </c>
      <c r="J24" s="8">
        <v>2514963</v>
      </c>
      <c r="K24" s="8">
        <v>930131</v>
      </c>
      <c r="L24" s="8">
        <v>799148</v>
      </c>
      <c r="M24" s="8">
        <v>864537</v>
      </c>
      <c r="N24" s="8">
        <v>2593816</v>
      </c>
      <c r="O24" s="8">
        <v>911629</v>
      </c>
      <c r="P24" s="8">
        <v>826010</v>
      </c>
      <c r="Q24" s="8">
        <v>804393</v>
      </c>
      <c r="R24" s="8">
        <v>2542032</v>
      </c>
      <c r="S24" s="8">
        <v>880781</v>
      </c>
      <c r="T24" s="8">
        <v>812752</v>
      </c>
      <c r="U24" s="8">
        <v>827387</v>
      </c>
      <c r="V24" s="8">
        <v>2520920</v>
      </c>
      <c r="W24" s="8">
        <v>10171731</v>
      </c>
      <c r="X24" s="8">
        <v>10029745</v>
      </c>
      <c r="Y24" s="8">
        <v>141986</v>
      </c>
      <c r="Z24" s="2">
        <v>1.4156491515985701</v>
      </c>
      <c r="AA24" s="6">
        <v>10029745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32723</v>
      </c>
      <c r="F27" s="8">
        <v>32723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32723</v>
      </c>
      <c r="Y27" s="8">
        <v>-32723</v>
      </c>
      <c r="Z27" s="2">
        <v>-100</v>
      </c>
      <c r="AA27" s="6">
        <v>32723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29911</v>
      </c>
      <c r="D30" s="6"/>
      <c r="E30" s="7">
        <v>125000</v>
      </c>
      <c r="F30" s="8">
        <v>140000</v>
      </c>
      <c r="G30" s="8"/>
      <c r="H30" s="8"/>
      <c r="I30" s="8"/>
      <c r="J30" s="8"/>
      <c r="K30" s="8"/>
      <c r="L30" s="8">
        <v>26000</v>
      </c>
      <c r="M30" s="8"/>
      <c r="N30" s="8">
        <v>26000</v>
      </c>
      <c r="O30" s="8"/>
      <c r="P30" s="8"/>
      <c r="Q30" s="8"/>
      <c r="R30" s="8"/>
      <c r="S30" s="8"/>
      <c r="T30" s="8"/>
      <c r="U30" s="8">
        <v>805</v>
      </c>
      <c r="V30" s="8">
        <v>805</v>
      </c>
      <c r="W30" s="8">
        <v>26805</v>
      </c>
      <c r="X30" s="8">
        <v>140000</v>
      </c>
      <c r="Y30" s="8">
        <v>-113195</v>
      </c>
      <c r="Z30" s="2">
        <v>-80.853571428571428</v>
      </c>
      <c r="AA30" s="6">
        <v>140000</v>
      </c>
    </row>
    <row r="31" spans="1:27" x14ac:dyDescent="0.25">
      <c r="A31" s="25" t="s">
        <v>57</v>
      </c>
      <c r="B31" s="24" t="s">
        <v>32</v>
      </c>
      <c r="C31" s="6">
        <v>108800</v>
      </c>
      <c r="D31" s="6"/>
      <c r="E31" s="7"/>
      <c r="F31" s="8"/>
      <c r="G31" s="8"/>
      <c r="H31" s="8">
        <v>29500</v>
      </c>
      <c r="I31" s="8">
        <v>60000</v>
      </c>
      <c r="J31" s="8">
        <v>89500</v>
      </c>
      <c r="K31" s="8">
        <v>60</v>
      </c>
      <c r="L31" s="8">
        <v>61342</v>
      </c>
      <c r="M31" s="8">
        <v>900</v>
      </c>
      <c r="N31" s="8">
        <v>62302</v>
      </c>
      <c r="O31" s="8">
        <v>54660</v>
      </c>
      <c r="P31" s="8"/>
      <c r="Q31" s="8">
        <v>2259360</v>
      </c>
      <c r="R31" s="8">
        <v>2314020</v>
      </c>
      <c r="S31" s="8"/>
      <c r="T31" s="8">
        <v>79500</v>
      </c>
      <c r="U31" s="8">
        <v>103000</v>
      </c>
      <c r="V31" s="8">
        <v>182500</v>
      </c>
      <c r="W31" s="8">
        <v>2648322</v>
      </c>
      <c r="X31" s="8"/>
      <c r="Y31" s="8">
        <v>2648322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-273197</v>
      </c>
      <c r="D33" s="6"/>
      <c r="E33" s="7">
        <v>165877</v>
      </c>
      <c r="F33" s="8">
        <v>203681</v>
      </c>
      <c r="G33" s="8">
        <v>11617</v>
      </c>
      <c r="H33" s="8">
        <v>16451</v>
      </c>
      <c r="I33" s="8">
        <v>558955</v>
      </c>
      <c r="J33" s="8">
        <v>587023</v>
      </c>
      <c r="K33" s="8">
        <v>12123</v>
      </c>
      <c r="L33" s="8">
        <v>14492</v>
      </c>
      <c r="M33" s="8">
        <v>16911</v>
      </c>
      <c r="N33" s="8">
        <v>43526</v>
      </c>
      <c r="O33" s="8">
        <v>16175</v>
      </c>
      <c r="P33" s="8">
        <v>11617</v>
      </c>
      <c r="Q33" s="8">
        <v>200910</v>
      </c>
      <c r="R33" s="8">
        <v>228702</v>
      </c>
      <c r="S33" s="8">
        <v>11694</v>
      </c>
      <c r="T33" s="8">
        <v>41548</v>
      </c>
      <c r="U33" s="8">
        <v>16009</v>
      </c>
      <c r="V33" s="8">
        <v>69251</v>
      </c>
      <c r="W33" s="8">
        <v>928502</v>
      </c>
      <c r="X33" s="8">
        <v>203681</v>
      </c>
      <c r="Y33" s="8">
        <v>724821</v>
      </c>
      <c r="Z33" s="2">
        <v>355.86088049449876</v>
      </c>
      <c r="AA33" s="6">
        <v>203681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9913665</v>
      </c>
      <c r="D35" s="33">
        <f>SUM(D24:D34)</f>
        <v>0</v>
      </c>
      <c r="E35" s="34">
        <f t="shared" si="1"/>
        <v>8693279</v>
      </c>
      <c r="F35" s="35">
        <f t="shared" si="1"/>
        <v>10406149</v>
      </c>
      <c r="G35" s="35">
        <f t="shared" si="1"/>
        <v>792163</v>
      </c>
      <c r="H35" s="35">
        <f t="shared" si="1"/>
        <v>932151</v>
      </c>
      <c r="I35" s="35">
        <f t="shared" si="1"/>
        <v>1467172</v>
      </c>
      <c r="J35" s="35">
        <f t="shared" si="1"/>
        <v>3191486</v>
      </c>
      <c r="K35" s="35">
        <f t="shared" si="1"/>
        <v>942314</v>
      </c>
      <c r="L35" s="35">
        <f t="shared" si="1"/>
        <v>900982</v>
      </c>
      <c r="M35" s="35">
        <f t="shared" si="1"/>
        <v>882348</v>
      </c>
      <c r="N35" s="35">
        <f t="shared" si="1"/>
        <v>2725644</v>
      </c>
      <c r="O35" s="35">
        <f t="shared" si="1"/>
        <v>982464</v>
      </c>
      <c r="P35" s="35">
        <f t="shared" si="1"/>
        <v>837627</v>
      </c>
      <c r="Q35" s="35">
        <f t="shared" si="1"/>
        <v>3264663</v>
      </c>
      <c r="R35" s="35">
        <f t="shared" si="1"/>
        <v>5084754</v>
      </c>
      <c r="S35" s="35">
        <f t="shared" si="1"/>
        <v>892475</v>
      </c>
      <c r="T35" s="35">
        <f t="shared" si="1"/>
        <v>933800</v>
      </c>
      <c r="U35" s="35">
        <f t="shared" si="1"/>
        <v>947201</v>
      </c>
      <c r="V35" s="35">
        <f t="shared" si="1"/>
        <v>2773476</v>
      </c>
      <c r="W35" s="35">
        <f t="shared" si="1"/>
        <v>13775360</v>
      </c>
      <c r="X35" s="35">
        <f t="shared" si="1"/>
        <v>10406149</v>
      </c>
      <c r="Y35" s="35">
        <f t="shared" si="1"/>
        <v>3369211</v>
      </c>
      <c r="Z35" s="36">
        <f>+IF(X35&lt;&gt;0,+(Y35/X35)*100,0)</f>
        <v>32.377116645168158</v>
      </c>
      <c r="AA35" s="33">
        <f>SUM(AA24:AA34)</f>
        <v>10406149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4426576</v>
      </c>
      <c r="D37" s="46">
        <f>+D21-D35</f>
        <v>0</v>
      </c>
      <c r="E37" s="47">
        <f t="shared" si="2"/>
        <v>6205086</v>
      </c>
      <c r="F37" s="48">
        <f t="shared" si="2"/>
        <v>7718065</v>
      </c>
      <c r="G37" s="48">
        <f t="shared" si="2"/>
        <v>1820054</v>
      </c>
      <c r="H37" s="48">
        <f t="shared" si="2"/>
        <v>29629</v>
      </c>
      <c r="I37" s="48">
        <f t="shared" si="2"/>
        <v>-508134</v>
      </c>
      <c r="J37" s="48">
        <f t="shared" si="2"/>
        <v>1341549</v>
      </c>
      <c r="K37" s="48">
        <f t="shared" si="2"/>
        <v>26449</v>
      </c>
      <c r="L37" s="48">
        <f t="shared" si="2"/>
        <v>67889</v>
      </c>
      <c r="M37" s="48">
        <f t="shared" si="2"/>
        <v>1403069</v>
      </c>
      <c r="N37" s="48">
        <f t="shared" si="2"/>
        <v>1497407</v>
      </c>
      <c r="O37" s="48">
        <f t="shared" si="2"/>
        <v>-17193</v>
      </c>
      <c r="P37" s="48">
        <f t="shared" si="2"/>
        <v>130865</v>
      </c>
      <c r="Q37" s="48">
        <f t="shared" si="2"/>
        <v>-1307459</v>
      </c>
      <c r="R37" s="48">
        <f t="shared" si="2"/>
        <v>-1193787</v>
      </c>
      <c r="S37" s="48">
        <f t="shared" si="2"/>
        <v>75709</v>
      </c>
      <c r="T37" s="48">
        <f t="shared" si="2"/>
        <v>38717</v>
      </c>
      <c r="U37" s="48">
        <f t="shared" si="2"/>
        <v>26724</v>
      </c>
      <c r="V37" s="48">
        <f t="shared" si="2"/>
        <v>141150</v>
      </c>
      <c r="W37" s="48">
        <f t="shared" si="2"/>
        <v>1786319</v>
      </c>
      <c r="X37" s="48">
        <f>IF(F21=F35,0,X21-X35)</f>
        <v>7718065</v>
      </c>
      <c r="Y37" s="48">
        <f t="shared" si="2"/>
        <v>-5931746</v>
      </c>
      <c r="Z37" s="49">
        <f>+IF(X37&lt;&gt;0,+(Y37/X37)*100,0)</f>
        <v>-76.855351697608143</v>
      </c>
      <c r="AA37" s="46">
        <f>+AA21-AA35</f>
        <v>7718065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4426576</v>
      </c>
      <c r="D41" s="56">
        <f>SUM(D37:D40)</f>
        <v>0</v>
      </c>
      <c r="E41" s="57">
        <f t="shared" si="3"/>
        <v>6205086</v>
      </c>
      <c r="F41" s="58">
        <f t="shared" si="3"/>
        <v>7718065</v>
      </c>
      <c r="G41" s="58">
        <f t="shared" si="3"/>
        <v>1820054</v>
      </c>
      <c r="H41" s="58">
        <f t="shared" si="3"/>
        <v>29629</v>
      </c>
      <c r="I41" s="58">
        <f t="shared" si="3"/>
        <v>-508134</v>
      </c>
      <c r="J41" s="58">
        <f t="shared" si="3"/>
        <v>1341549</v>
      </c>
      <c r="K41" s="58">
        <f t="shared" si="3"/>
        <v>26449</v>
      </c>
      <c r="L41" s="58">
        <f t="shared" si="3"/>
        <v>67889</v>
      </c>
      <c r="M41" s="58">
        <f t="shared" si="3"/>
        <v>1403069</v>
      </c>
      <c r="N41" s="58">
        <f t="shared" si="3"/>
        <v>1497407</v>
      </c>
      <c r="O41" s="58">
        <f t="shared" si="3"/>
        <v>-17193</v>
      </c>
      <c r="P41" s="58">
        <f t="shared" si="3"/>
        <v>130865</v>
      </c>
      <c r="Q41" s="58">
        <f t="shared" si="3"/>
        <v>-1307459</v>
      </c>
      <c r="R41" s="58">
        <f t="shared" si="3"/>
        <v>-1193787</v>
      </c>
      <c r="S41" s="58">
        <f t="shared" si="3"/>
        <v>75709</v>
      </c>
      <c r="T41" s="58">
        <f t="shared" si="3"/>
        <v>38717</v>
      </c>
      <c r="U41" s="58">
        <f t="shared" si="3"/>
        <v>26724</v>
      </c>
      <c r="V41" s="58">
        <f t="shared" si="3"/>
        <v>141150</v>
      </c>
      <c r="W41" s="58">
        <f t="shared" si="3"/>
        <v>1786319</v>
      </c>
      <c r="X41" s="58">
        <f t="shared" si="3"/>
        <v>7718065</v>
      </c>
      <c r="Y41" s="58">
        <f t="shared" si="3"/>
        <v>-5931746</v>
      </c>
      <c r="Z41" s="59">
        <f>+IF(X41&lt;&gt;0,+(Y41/X41)*100,0)</f>
        <v>-76.855351697608143</v>
      </c>
      <c r="AA41" s="56">
        <f>SUM(AA37:AA40)</f>
        <v>7718065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4426576</v>
      </c>
      <c r="D43" s="64">
        <f>+D41-D42</f>
        <v>0</v>
      </c>
      <c r="E43" s="65">
        <f t="shared" si="4"/>
        <v>6205086</v>
      </c>
      <c r="F43" s="66">
        <f t="shared" si="4"/>
        <v>7718065</v>
      </c>
      <c r="G43" s="66">
        <f t="shared" si="4"/>
        <v>1820054</v>
      </c>
      <c r="H43" s="66">
        <f t="shared" si="4"/>
        <v>29629</v>
      </c>
      <c r="I43" s="66">
        <f t="shared" si="4"/>
        <v>-508134</v>
      </c>
      <c r="J43" s="66">
        <f t="shared" si="4"/>
        <v>1341549</v>
      </c>
      <c r="K43" s="66">
        <f t="shared" si="4"/>
        <v>26449</v>
      </c>
      <c r="L43" s="66">
        <f t="shared" si="4"/>
        <v>67889</v>
      </c>
      <c r="M43" s="66">
        <f t="shared" si="4"/>
        <v>1403069</v>
      </c>
      <c r="N43" s="66">
        <f t="shared" si="4"/>
        <v>1497407</v>
      </c>
      <c r="O43" s="66">
        <f t="shared" si="4"/>
        <v>-17193</v>
      </c>
      <c r="P43" s="66">
        <f t="shared" si="4"/>
        <v>130865</v>
      </c>
      <c r="Q43" s="66">
        <f t="shared" si="4"/>
        <v>-1307459</v>
      </c>
      <c r="R43" s="66">
        <f t="shared" si="4"/>
        <v>-1193787</v>
      </c>
      <c r="S43" s="66">
        <f t="shared" si="4"/>
        <v>75709</v>
      </c>
      <c r="T43" s="66">
        <f t="shared" si="4"/>
        <v>38717</v>
      </c>
      <c r="U43" s="66">
        <f t="shared" si="4"/>
        <v>26724</v>
      </c>
      <c r="V43" s="66">
        <f t="shared" si="4"/>
        <v>141150</v>
      </c>
      <c r="W43" s="66">
        <f t="shared" si="4"/>
        <v>1786319</v>
      </c>
      <c r="X43" s="66">
        <f t="shared" si="4"/>
        <v>7718065</v>
      </c>
      <c r="Y43" s="66">
        <f t="shared" si="4"/>
        <v>-5931746</v>
      </c>
      <c r="Z43" s="67">
        <f>+IF(X43&lt;&gt;0,+(Y43/X43)*100,0)</f>
        <v>-76.855351697608143</v>
      </c>
      <c r="AA43" s="64">
        <f>+AA41-AA42</f>
        <v>7718065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4426576</v>
      </c>
      <c r="D45" s="56">
        <f>SUM(D43:D44)</f>
        <v>0</v>
      </c>
      <c r="E45" s="57">
        <f t="shared" si="5"/>
        <v>6205086</v>
      </c>
      <c r="F45" s="58">
        <f t="shared" si="5"/>
        <v>7718065</v>
      </c>
      <c r="G45" s="58">
        <f t="shared" si="5"/>
        <v>1820054</v>
      </c>
      <c r="H45" s="58">
        <f t="shared" si="5"/>
        <v>29629</v>
      </c>
      <c r="I45" s="58">
        <f t="shared" si="5"/>
        <v>-508134</v>
      </c>
      <c r="J45" s="58">
        <f t="shared" si="5"/>
        <v>1341549</v>
      </c>
      <c r="K45" s="58">
        <f t="shared" si="5"/>
        <v>26449</v>
      </c>
      <c r="L45" s="58">
        <f t="shared" si="5"/>
        <v>67889</v>
      </c>
      <c r="M45" s="58">
        <f t="shared" si="5"/>
        <v>1403069</v>
      </c>
      <c r="N45" s="58">
        <f t="shared" si="5"/>
        <v>1497407</v>
      </c>
      <c r="O45" s="58">
        <f t="shared" si="5"/>
        <v>-17193</v>
      </c>
      <c r="P45" s="58">
        <f t="shared" si="5"/>
        <v>130865</v>
      </c>
      <c r="Q45" s="58">
        <f t="shared" si="5"/>
        <v>-1307459</v>
      </c>
      <c r="R45" s="58">
        <f t="shared" si="5"/>
        <v>-1193787</v>
      </c>
      <c r="S45" s="58">
        <f t="shared" si="5"/>
        <v>75709</v>
      </c>
      <c r="T45" s="58">
        <f t="shared" si="5"/>
        <v>38717</v>
      </c>
      <c r="U45" s="58">
        <f t="shared" si="5"/>
        <v>26724</v>
      </c>
      <c r="V45" s="58">
        <f t="shared" si="5"/>
        <v>141150</v>
      </c>
      <c r="W45" s="58">
        <f t="shared" si="5"/>
        <v>1786319</v>
      </c>
      <c r="X45" s="58">
        <f t="shared" si="5"/>
        <v>7718065</v>
      </c>
      <c r="Y45" s="58">
        <f t="shared" si="5"/>
        <v>-5931746</v>
      </c>
      <c r="Z45" s="59">
        <f>+IF(X45&lt;&gt;0,+(Y45/X45)*100,0)</f>
        <v>-76.855351697608143</v>
      </c>
      <c r="AA45" s="56">
        <f>SUM(AA43:AA44)</f>
        <v>7718065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4426576</v>
      </c>
      <c r="D47" s="71">
        <f>SUM(D45:D46)</f>
        <v>0</v>
      </c>
      <c r="E47" s="72">
        <f t="shared" si="6"/>
        <v>6205086</v>
      </c>
      <c r="F47" s="73">
        <f t="shared" si="6"/>
        <v>7718065</v>
      </c>
      <c r="G47" s="73">
        <f t="shared" si="6"/>
        <v>1820054</v>
      </c>
      <c r="H47" s="74">
        <f t="shared" si="6"/>
        <v>29629</v>
      </c>
      <c r="I47" s="74">
        <f t="shared" si="6"/>
        <v>-508134</v>
      </c>
      <c r="J47" s="74">
        <f t="shared" si="6"/>
        <v>1341549</v>
      </c>
      <c r="K47" s="74">
        <f t="shared" si="6"/>
        <v>26449</v>
      </c>
      <c r="L47" s="74">
        <f t="shared" si="6"/>
        <v>67889</v>
      </c>
      <c r="M47" s="73">
        <f t="shared" si="6"/>
        <v>1403069</v>
      </c>
      <c r="N47" s="73">
        <f t="shared" si="6"/>
        <v>1497407</v>
      </c>
      <c r="O47" s="74">
        <f t="shared" si="6"/>
        <v>-17193</v>
      </c>
      <c r="P47" s="74">
        <f t="shared" si="6"/>
        <v>130865</v>
      </c>
      <c r="Q47" s="74">
        <f t="shared" si="6"/>
        <v>-1307459</v>
      </c>
      <c r="R47" s="74">
        <f t="shared" si="6"/>
        <v>-1193787</v>
      </c>
      <c r="S47" s="74">
        <f t="shared" si="6"/>
        <v>75709</v>
      </c>
      <c r="T47" s="73">
        <f t="shared" si="6"/>
        <v>38717</v>
      </c>
      <c r="U47" s="73">
        <f t="shared" si="6"/>
        <v>26724</v>
      </c>
      <c r="V47" s="74">
        <f t="shared" si="6"/>
        <v>141150</v>
      </c>
      <c r="W47" s="74">
        <f t="shared" si="6"/>
        <v>1786319</v>
      </c>
      <c r="X47" s="74">
        <f t="shared" si="6"/>
        <v>7718065</v>
      </c>
      <c r="Y47" s="74">
        <f t="shared" si="6"/>
        <v>-5931746</v>
      </c>
      <c r="Z47" s="75">
        <f>+IF(X47&lt;&gt;0,+(Y47/X47)*100,0)</f>
        <v>-76.855351697608143</v>
      </c>
      <c r="AA47" s="76">
        <f>SUM(AA45:AA46)</f>
        <v>7718065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23600290</v>
      </c>
      <c r="D24" s="6"/>
      <c r="E24" s="7">
        <v>22842179</v>
      </c>
      <c r="F24" s="8">
        <v>22842179</v>
      </c>
      <c r="G24" s="8">
        <v>1471425</v>
      </c>
      <c r="H24" s="8"/>
      <c r="I24" s="8"/>
      <c r="J24" s="8">
        <v>1471425</v>
      </c>
      <c r="K24" s="8">
        <v>1710884</v>
      </c>
      <c r="L24" s="8">
        <v>2482925</v>
      </c>
      <c r="M24" s="8">
        <v>1716712</v>
      </c>
      <c r="N24" s="8">
        <v>5910521</v>
      </c>
      <c r="O24" s="8"/>
      <c r="P24" s="8"/>
      <c r="Q24" s="8">
        <v>1538581</v>
      </c>
      <c r="R24" s="8">
        <v>1538581</v>
      </c>
      <c r="S24" s="8">
        <v>1596296</v>
      </c>
      <c r="T24" s="8">
        <v>1700447</v>
      </c>
      <c r="U24" s="8">
        <v>1722653</v>
      </c>
      <c r="V24" s="8">
        <v>5019396</v>
      </c>
      <c r="W24" s="8">
        <v>13939923</v>
      </c>
      <c r="X24" s="8">
        <v>22842179</v>
      </c>
      <c r="Y24" s="8">
        <v>-8902256</v>
      </c>
      <c r="Z24" s="2">
        <v>-38.972884329467867</v>
      </c>
      <c r="AA24" s="6">
        <v>22842179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155625</v>
      </c>
      <c r="D33" s="6"/>
      <c r="E33" s="7">
        <v>168361</v>
      </c>
      <c r="F33" s="8">
        <v>168361</v>
      </c>
      <c r="G33" s="8">
        <v>12265</v>
      </c>
      <c r="H33" s="8"/>
      <c r="I33" s="8"/>
      <c r="J33" s="8">
        <v>12265</v>
      </c>
      <c r="K33" s="8">
        <v>14301</v>
      </c>
      <c r="L33" s="8">
        <v>21899</v>
      </c>
      <c r="M33" s="8">
        <v>15000</v>
      </c>
      <c r="N33" s="8">
        <v>51200</v>
      </c>
      <c r="O33" s="8"/>
      <c r="P33" s="8"/>
      <c r="Q33" s="8">
        <v>12837</v>
      </c>
      <c r="R33" s="8">
        <v>12837</v>
      </c>
      <c r="S33" s="8">
        <v>13553</v>
      </c>
      <c r="T33" s="8">
        <v>14439</v>
      </c>
      <c r="U33" s="8">
        <v>14661</v>
      </c>
      <c r="V33" s="8">
        <v>42653</v>
      </c>
      <c r="W33" s="8">
        <v>118955</v>
      </c>
      <c r="X33" s="8">
        <v>168361</v>
      </c>
      <c r="Y33" s="8">
        <v>-49406</v>
      </c>
      <c r="Z33" s="2">
        <v>-29.345275924946989</v>
      </c>
      <c r="AA33" s="6">
        <v>168361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23755915</v>
      </c>
      <c r="D35" s="33">
        <f>SUM(D24:D34)</f>
        <v>0</v>
      </c>
      <c r="E35" s="34">
        <f t="shared" si="1"/>
        <v>23010540</v>
      </c>
      <c r="F35" s="35">
        <f t="shared" si="1"/>
        <v>23010540</v>
      </c>
      <c r="G35" s="35">
        <f t="shared" si="1"/>
        <v>1483690</v>
      </c>
      <c r="H35" s="35">
        <f t="shared" si="1"/>
        <v>0</v>
      </c>
      <c r="I35" s="35">
        <f t="shared" si="1"/>
        <v>0</v>
      </c>
      <c r="J35" s="35">
        <f t="shared" si="1"/>
        <v>1483690</v>
      </c>
      <c r="K35" s="35">
        <f t="shared" si="1"/>
        <v>1725185</v>
      </c>
      <c r="L35" s="35">
        <f t="shared" si="1"/>
        <v>2504824</v>
      </c>
      <c r="M35" s="35">
        <f t="shared" si="1"/>
        <v>1731712</v>
      </c>
      <c r="N35" s="35">
        <f t="shared" si="1"/>
        <v>5961721</v>
      </c>
      <c r="O35" s="35">
        <f t="shared" si="1"/>
        <v>0</v>
      </c>
      <c r="P35" s="35">
        <f t="shared" si="1"/>
        <v>0</v>
      </c>
      <c r="Q35" s="35">
        <f t="shared" si="1"/>
        <v>1551418</v>
      </c>
      <c r="R35" s="35">
        <f t="shared" si="1"/>
        <v>1551418</v>
      </c>
      <c r="S35" s="35">
        <f t="shared" si="1"/>
        <v>1609849</v>
      </c>
      <c r="T35" s="35">
        <f t="shared" si="1"/>
        <v>1714886</v>
      </c>
      <c r="U35" s="35">
        <f t="shared" si="1"/>
        <v>1737314</v>
      </c>
      <c r="V35" s="35">
        <f t="shared" si="1"/>
        <v>5062049</v>
      </c>
      <c r="W35" s="35">
        <f t="shared" si="1"/>
        <v>14058878</v>
      </c>
      <c r="X35" s="35">
        <f t="shared" si="1"/>
        <v>23010540</v>
      </c>
      <c r="Y35" s="35">
        <f t="shared" si="1"/>
        <v>-8951662</v>
      </c>
      <c r="Z35" s="36">
        <f>+IF(X35&lt;&gt;0,+(Y35/X35)*100,0)</f>
        <v>-38.902442098273227</v>
      </c>
      <c r="AA35" s="33">
        <f>SUM(AA24:AA34)</f>
        <v>23010540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-23755915</v>
      </c>
      <c r="D37" s="46">
        <f>+D21-D35</f>
        <v>0</v>
      </c>
      <c r="E37" s="47">
        <f t="shared" si="2"/>
        <v>-23010540</v>
      </c>
      <c r="F37" s="48">
        <f t="shared" si="2"/>
        <v>-23010540</v>
      </c>
      <c r="G37" s="48">
        <f t="shared" si="2"/>
        <v>-1483690</v>
      </c>
      <c r="H37" s="48">
        <f t="shared" si="2"/>
        <v>0</v>
      </c>
      <c r="I37" s="48">
        <f t="shared" si="2"/>
        <v>0</v>
      </c>
      <c r="J37" s="48">
        <f t="shared" si="2"/>
        <v>-1483690</v>
      </c>
      <c r="K37" s="48">
        <f t="shared" si="2"/>
        <v>-1725185</v>
      </c>
      <c r="L37" s="48">
        <f t="shared" si="2"/>
        <v>-2504824</v>
      </c>
      <c r="M37" s="48">
        <f t="shared" si="2"/>
        <v>-1731712</v>
      </c>
      <c r="N37" s="48">
        <f t="shared" si="2"/>
        <v>-5961721</v>
      </c>
      <c r="O37" s="48">
        <f t="shared" si="2"/>
        <v>0</v>
      </c>
      <c r="P37" s="48">
        <f t="shared" si="2"/>
        <v>0</v>
      </c>
      <c r="Q37" s="48">
        <f t="shared" si="2"/>
        <v>-1551418</v>
      </c>
      <c r="R37" s="48">
        <f t="shared" si="2"/>
        <v>-1551418</v>
      </c>
      <c r="S37" s="48">
        <f t="shared" si="2"/>
        <v>-1609849</v>
      </c>
      <c r="T37" s="48">
        <f t="shared" si="2"/>
        <v>-1714886</v>
      </c>
      <c r="U37" s="48">
        <f t="shared" si="2"/>
        <v>-1737314</v>
      </c>
      <c r="V37" s="48">
        <f t="shared" si="2"/>
        <v>-5062049</v>
      </c>
      <c r="W37" s="48">
        <f t="shared" si="2"/>
        <v>-14058878</v>
      </c>
      <c r="X37" s="48">
        <f>IF(F21=F35,0,X21-X35)</f>
        <v>-23010540</v>
      </c>
      <c r="Y37" s="48">
        <f t="shared" si="2"/>
        <v>8951662</v>
      </c>
      <c r="Z37" s="49">
        <f>+IF(X37&lt;&gt;0,+(Y37/X37)*100,0)</f>
        <v>-38.902442098273227</v>
      </c>
      <c r="AA37" s="46">
        <f>+AA21-AA35</f>
        <v>-23010540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-23755915</v>
      </c>
      <c r="D41" s="56">
        <f>SUM(D37:D40)</f>
        <v>0</v>
      </c>
      <c r="E41" s="57">
        <f t="shared" si="3"/>
        <v>-23010540</v>
      </c>
      <c r="F41" s="58">
        <f t="shared" si="3"/>
        <v>-23010540</v>
      </c>
      <c r="G41" s="58">
        <f t="shared" si="3"/>
        <v>-1483690</v>
      </c>
      <c r="H41" s="58">
        <f t="shared" si="3"/>
        <v>0</v>
      </c>
      <c r="I41" s="58">
        <f t="shared" si="3"/>
        <v>0</v>
      </c>
      <c r="J41" s="58">
        <f t="shared" si="3"/>
        <v>-1483690</v>
      </c>
      <c r="K41" s="58">
        <f t="shared" si="3"/>
        <v>-1725185</v>
      </c>
      <c r="L41" s="58">
        <f t="shared" si="3"/>
        <v>-2504824</v>
      </c>
      <c r="M41" s="58">
        <f t="shared" si="3"/>
        <v>-1731712</v>
      </c>
      <c r="N41" s="58">
        <f t="shared" si="3"/>
        <v>-5961721</v>
      </c>
      <c r="O41" s="58">
        <f t="shared" si="3"/>
        <v>0</v>
      </c>
      <c r="P41" s="58">
        <f t="shared" si="3"/>
        <v>0</v>
      </c>
      <c r="Q41" s="58">
        <f t="shared" si="3"/>
        <v>-1551418</v>
      </c>
      <c r="R41" s="58">
        <f t="shared" si="3"/>
        <v>-1551418</v>
      </c>
      <c r="S41" s="58">
        <f t="shared" si="3"/>
        <v>-1609849</v>
      </c>
      <c r="T41" s="58">
        <f t="shared" si="3"/>
        <v>-1714886</v>
      </c>
      <c r="U41" s="58">
        <f t="shared" si="3"/>
        <v>-1737314</v>
      </c>
      <c r="V41" s="58">
        <f t="shared" si="3"/>
        <v>-5062049</v>
      </c>
      <c r="W41" s="58">
        <f t="shared" si="3"/>
        <v>-14058878</v>
      </c>
      <c r="X41" s="58">
        <f t="shared" si="3"/>
        <v>-23010540</v>
      </c>
      <c r="Y41" s="58">
        <f t="shared" si="3"/>
        <v>8951662</v>
      </c>
      <c r="Z41" s="59">
        <f>+IF(X41&lt;&gt;0,+(Y41/X41)*100,0)</f>
        <v>-38.902442098273227</v>
      </c>
      <c r="AA41" s="56">
        <f>SUM(AA37:AA40)</f>
        <v>-23010540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-23755915</v>
      </c>
      <c r="D43" s="64">
        <f>+D41-D42</f>
        <v>0</v>
      </c>
      <c r="E43" s="65">
        <f t="shared" si="4"/>
        <v>-23010540</v>
      </c>
      <c r="F43" s="66">
        <f t="shared" si="4"/>
        <v>-23010540</v>
      </c>
      <c r="G43" s="66">
        <f t="shared" si="4"/>
        <v>-1483690</v>
      </c>
      <c r="H43" s="66">
        <f t="shared" si="4"/>
        <v>0</v>
      </c>
      <c r="I43" s="66">
        <f t="shared" si="4"/>
        <v>0</v>
      </c>
      <c r="J43" s="66">
        <f t="shared" si="4"/>
        <v>-1483690</v>
      </c>
      <c r="K43" s="66">
        <f t="shared" si="4"/>
        <v>-1725185</v>
      </c>
      <c r="L43" s="66">
        <f t="shared" si="4"/>
        <v>-2504824</v>
      </c>
      <c r="M43" s="66">
        <f t="shared" si="4"/>
        <v>-1731712</v>
      </c>
      <c r="N43" s="66">
        <f t="shared" si="4"/>
        <v>-5961721</v>
      </c>
      <c r="O43" s="66">
        <f t="shared" si="4"/>
        <v>0</v>
      </c>
      <c r="P43" s="66">
        <f t="shared" si="4"/>
        <v>0</v>
      </c>
      <c r="Q43" s="66">
        <f t="shared" si="4"/>
        <v>-1551418</v>
      </c>
      <c r="R43" s="66">
        <f t="shared" si="4"/>
        <v>-1551418</v>
      </c>
      <c r="S43" s="66">
        <f t="shared" si="4"/>
        <v>-1609849</v>
      </c>
      <c r="T43" s="66">
        <f t="shared" si="4"/>
        <v>-1714886</v>
      </c>
      <c r="U43" s="66">
        <f t="shared" si="4"/>
        <v>-1737314</v>
      </c>
      <c r="V43" s="66">
        <f t="shared" si="4"/>
        <v>-5062049</v>
      </c>
      <c r="W43" s="66">
        <f t="shared" si="4"/>
        <v>-14058878</v>
      </c>
      <c r="X43" s="66">
        <f t="shared" si="4"/>
        <v>-23010540</v>
      </c>
      <c r="Y43" s="66">
        <f t="shared" si="4"/>
        <v>8951662</v>
      </c>
      <c r="Z43" s="67">
        <f>+IF(X43&lt;&gt;0,+(Y43/X43)*100,0)</f>
        <v>-38.902442098273227</v>
      </c>
      <c r="AA43" s="64">
        <f>+AA41-AA42</f>
        <v>-23010540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-23755915</v>
      </c>
      <c r="D45" s="56">
        <f>SUM(D43:D44)</f>
        <v>0</v>
      </c>
      <c r="E45" s="57">
        <f t="shared" si="5"/>
        <v>-23010540</v>
      </c>
      <c r="F45" s="58">
        <f t="shared" si="5"/>
        <v>-23010540</v>
      </c>
      <c r="G45" s="58">
        <f t="shared" si="5"/>
        <v>-1483690</v>
      </c>
      <c r="H45" s="58">
        <f t="shared" si="5"/>
        <v>0</v>
      </c>
      <c r="I45" s="58">
        <f t="shared" si="5"/>
        <v>0</v>
      </c>
      <c r="J45" s="58">
        <f t="shared" si="5"/>
        <v>-1483690</v>
      </c>
      <c r="K45" s="58">
        <f t="shared" si="5"/>
        <v>-1725185</v>
      </c>
      <c r="L45" s="58">
        <f t="shared" si="5"/>
        <v>-2504824</v>
      </c>
      <c r="M45" s="58">
        <f t="shared" si="5"/>
        <v>-1731712</v>
      </c>
      <c r="N45" s="58">
        <f t="shared" si="5"/>
        <v>-5961721</v>
      </c>
      <c r="O45" s="58">
        <f t="shared" si="5"/>
        <v>0</v>
      </c>
      <c r="P45" s="58">
        <f t="shared" si="5"/>
        <v>0</v>
      </c>
      <c r="Q45" s="58">
        <f t="shared" si="5"/>
        <v>-1551418</v>
      </c>
      <c r="R45" s="58">
        <f t="shared" si="5"/>
        <v>-1551418</v>
      </c>
      <c r="S45" s="58">
        <f t="shared" si="5"/>
        <v>-1609849</v>
      </c>
      <c r="T45" s="58">
        <f t="shared" si="5"/>
        <v>-1714886</v>
      </c>
      <c r="U45" s="58">
        <f t="shared" si="5"/>
        <v>-1737314</v>
      </c>
      <c r="V45" s="58">
        <f t="shared" si="5"/>
        <v>-5062049</v>
      </c>
      <c r="W45" s="58">
        <f t="shared" si="5"/>
        <v>-14058878</v>
      </c>
      <c r="X45" s="58">
        <f t="shared" si="5"/>
        <v>-23010540</v>
      </c>
      <c r="Y45" s="58">
        <f t="shared" si="5"/>
        <v>8951662</v>
      </c>
      <c r="Z45" s="59">
        <f>+IF(X45&lt;&gt;0,+(Y45/X45)*100,0)</f>
        <v>-38.902442098273227</v>
      </c>
      <c r="AA45" s="56">
        <f>SUM(AA43:AA44)</f>
        <v>-23010540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-23755915</v>
      </c>
      <c r="D47" s="71">
        <f>SUM(D45:D46)</f>
        <v>0</v>
      </c>
      <c r="E47" s="72">
        <f t="shared" si="6"/>
        <v>-23010540</v>
      </c>
      <c r="F47" s="73">
        <f t="shared" si="6"/>
        <v>-23010540</v>
      </c>
      <c r="G47" s="73">
        <f t="shared" si="6"/>
        <v>-1483690</v>
      </c>
      <c r="H47" s="74">
        <f t="shared" si="6"/>
        <v>0</v>
      </c>
      <c r="I47" s="74">
        <f t="shared" si="6"/>
        <v>0</v>
      </c>
      <c r="J47" s="74">
        <f t="shared" si="6"/>
        <v>-1483690</v>
      </c>
      <c r="K47" s="74">
        <f t="shared" si="6"/>
        <v>-1725185</v>
      </c>
      <c r="L47" s="74">
        <f t="shared" si="6"/>
        <v>-2504824</v>
      </c>
      <c r="M47" s="73">
        <f t="shared" si="6"/>
        <v>-1731712</v>
      </c>
      <c r="N47" s="73">
        <f t="shared" si="6"/>
        <v>-5961721</v>
      </c>
      <c r="O47" s="74">
        <f t="shared" si="6"/>
        <v>0</v>
      </c>
      <c r="P47" s="74">
        <f t="shared" si="6"/>
        <v>0</v>
      </c>
      <c r="Q47" s="74">
        <f t="shared" si="6"/>
        <v>-1551418</v>
      </c>
      <c r="R47" s="74">
        <f t="shared" si="6"/>
        <v>-1551418</v>
      </c>
      <c r="S47" s="74">
        <f t="shared" si="6"/>
        <v>-1609849</v>
      </c>
      <c r="T47" s="73">
        <f t="shared" si="6"/>
        <v>-1714886</v>
      </c>
      <c r="U47" s="73">
        <f t="shared" si="6"/>
        <v>-1737314</v>
      </c>
      <c r="V47" s="74">
        <f t="shared" si="6"/>
        <v>-5062049</v>
      </c>
      <c r="W47" s="74">
        <f t="shared" si="6"/>
        <v>-14058878</v>
      </c>
      <c r="X47" s="74">
        <f t="shared" si="6"/>
        <v>-23010540</v>
      </c>
      <c r="Y47" s="74">
        <f t="shared" si="6"/>
        <v>8951662</v>
      </c>
      <c r="Z47" s="75">
        <f>+IF(X47&lt;&gt;0,+(Y47/X47)*100,0)</f>
        <v>-38.902442098273227</v>
      </c>
      <c r="AA47" s="76">
        <f>SUM(AA45:AA46)</f>
        <v>-23010540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24606539</v>
      </c>
      <c r="D9" s="6"/>
      <c r="E9" s="7">
        <v>25964050</v>
      </c>
      <c r="F9" s="8">
        <v>25964050</v>
      </c>
      <c r="G9" s="8">
        <v>2038442</v>
      </c>
      <c r="H9" s="8">
        <v>2051329</v>
      </c>
      <c r="I9" s="8">
        <v>1993291</v>
      </c>
      <c r="J9" s="8">
        <v>6083062</v>
      </c>
      <c r="K9" s="8">
        <v>2009090</v>
      </c>
      <c r="L9" s="8">
        <v>2002883</v>
      </c>
      <c r="M9" s="8"/>
      <c r="N9" s="8">
        <v>4011973</v>
      </c>
      <c r="O9" s="8">
        <v>16421</v>
      </c>
      <c r="P9" s="8">
        <v>2015772</v>
      </c>
      <c r="Q9" s="8">
        <v>1974686</v>
      </c>
      <c r="R9" s="8">
        <v>4006879</v>
      </c>
      <c r="S9" s="8">
        <v>1977355</v>
      </c>
      <c r="T9" s="8">
        <v>1955936</v>
      </c>
      <c r="U9" s="8">
        <v>1961191</v>
      </c>
      <c r="V9" s="8">
        <v>5894482</v>
      </c>
      <c r="W9" s="8">
        <v>19996396</v>
      </c>
      <c r="X9" s="8">
        <v>25964050</v>
      </c>
      <c r="Y9" s="8">
        <v>-5967654</v>
      </c>
      <c r="Z9" s="2">
        <v>-22.98429559333001</v>
      </c>
      <c r="AA9" s="6">
        <v>25964050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5888059</v>
      </c>
      <c r="D13" s="6"/>
      <c r="E13" s="7">
        <v>5766974</v>
      </c>
      <c r="F13" s="8">
        <v>5796607</v>
      </c>
      <c r="G13" s="8">
        <v>483523</v>
      </c>
      <c r="H13" s="8">
        <v>486431</v>
      </c>
      <c r="I13" s="8">
        <v>472474</v>
      </c>
      <c r="J13" s="8">
        <v>1442428</v>
      </c>
      <c r="K13" s="8">
        <v>483688</v>
      </c>
      <c r="L13" s="8">
        <v>489268</v>
      </c>
      <c r="M13" s="8">
        <v>-5453</v>
      </c>
      <c r="N13" s="8">
        <v>967503</v>
      </c>
      <c r="O13" s="8">
        <v>-1235</v>
      </c>
      <c r="P13" s="8">
        <v>509938</v>
      </c>
      <c r="Q13" s="8">
        <v>698945</v>
      </c>
      <c r="R13" s="8">
        <v>1207648</v>
      </c>
      <c r="S13" s="8">
        <v>427651</v>
      </c>
      <c r="T13" s="8">
        <v>411147</v>
      </c>
      <c r="U13" s="8">
        <v>400631</v>
      </c>
      <c r="V13" s="8">
        <v>1239429</v>
      </c>
      <c r="W13" s="8">
        <v>4857008</v>
      </c>
      <c r="X13" s="8">
        <v>5796607</v>
      </c>
      <c r="Y13" s="8">
        <v>-939599</v>
      </c>
      <c r="Z13" s="2">
        <v>-16.209465295818742</v>
      </c>
      <c r="AA13" s="6">
        <v>5796607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1411443</v>
      </c>
      <c r="D18" s="6"/>
      <c r="E18" s="7">
        <v>1379000</v>
      </c>
      <c r="F18" s="8">
        <v>1379000</v>
      </c>
      <c r="G18" s="8"/>
      <c r="H18" s="8"/>
      <c r="I18" s="8">
        <v>267342</v>
      </c>
      <c r="J18" s="8">
        <v>267342</v>
      </c>
      <c r="K18" s="8"/>
      <c r="L18" s="8"/>
      <c r="M18" s="8"/>
      <c r="N18" s="8"/>
      <c r="O18" s="8"/>
      <c r="P18" s="8"/>
      <c r="Q18" s="8">
        <v>1079980</v>
      </c>
      <c r="R18" s="8">
        <v>1079980</v>
      </c>
      <c r="S18" s="8">
        <v>31678</v>
      </c>
      <c r="T18" s="8"/>
      <c r="U18" s="8"/>
      <c r="V18" s="8">
        <v>31678</v>
      </c>
      <c r="W18" s="8">
        <v>1379000</v>
      </c>
      <c r="X18" s="8">
        <v>1379000</v>
      </c>
      <c r="Y18" s="8"/>
      <c r="Z18" s="2"/>
      <c r="AA18" s="6">
        <v>1379000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31906041</v>
      </c>
      <c r="D21" s="33">
        <f t="shared" si="0"/>
        <v>0</v>
      </c>
      <c r="E21" s="34">
        <f t="shared" si="0"/>
        <v>33110024</v>
      </c>
      <c r="F21" s="35">
        <f t="shared" si="0"/>
        <v>33139657</v>
      </c>
      <c r="G21" s="35">
        <f t="shared" si="0"/>
        <v>2521965</v>
      </c>
      <c r="H21" s="35">
        <f t="shared" si="0"/>
        <v>2537760</v>
      </c>
      <c r="I21" s="35">
        <f t="shared" si="0"/>
        <v>2733107</v>
      </c>
      <c r="J21" s="35">
        <f t="shared" si="0"/>
        <v>7792832</v>
      </c>
      <c r="K21" s="35">
        <f t="shared" si="0"/>
        <v>2492778</v>
      </c>
      <c r="L21" s="35">
        <f t="shared" si="0"/>
        <v>2492151</v>
      </c>
      <c r="M21" s="35">
        <f t="shared" si="0"/>
        <v>-5453</v>
      </c>
      <c r="N21" s="35">
        <f t="shared" si="0"/>
        <v>4979476</v>
      </c>
      <c r="O21" s="35">
        <f t="shared" si="0"/>
        <v>15186</v>
      </c>
      <c r="P21" s="35">
        <f t="shared" si="0"/>
        <v>2525710</v>
      </c>
      <c r="Q21" s="35">
        <f t="shared" si="0"/>
        <v>3753611</v>
      </c>
      <c r="R21" s="35">
        <f t="shared" si="0"/>
        <v>6294507</v>
      </c>
      <c r="S21" s="35">
        <f t="shared" si="0"/>
        <v>2436684</v>
      </c>
      <c r="T21" s="35">
        <f t="shared" si="0"/>
        <v>2367083</v>
      </c>
      <c r="U21" s="35">
        <f t="shared" si="0"/>
        <v>2361822</v>
      </c>
      <c r="V21" s="35">
        <f t="shared" si="0"/>
        <v>7165589</v>
      </c>
      <c r="W21" s="35">
        <f t="shared" si="0"/>
        <v>26232404</v>
      </c>
      <c r="X21" s="35">
        <f t="shared" si="0"/>
        <v>33139657</v>
      </c>
      <c r="Y21" s="35">
        <f t="shared" si="0"/>
        <v>-6907253</v>
      </c>
      <c r="Z21" s="36">
        <f>+IF(X21&lt;&gt;0,+(Y21/X21)*100,0)</f>
        <v>-20.842862073074564</v>
      </c>
      <c r="AA21" s="33">
        <f>SUM(AA5:AA20)</f>
        <v>33139657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20070640</v>
      </c>
      <c r="D24" s="6"/>
      <c r="E24" s="7">
        <v>14541422</v>
      </c>
      <c r="F24" s="8">
        <v>10689289</v>
      </c>
      <c r="G24" s="8"/>
      <c r="H24" s="8"/>
      <c r="I24" s="8">
        <v>1453299</v>
      </c>
      <c r="J24" s="8">
        <v>1453299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1542487</v>
      </c>
      <c r="V24" s="8">
        <v>1542487</v>
      </c>
      <c r="W24" s="8">
        <v>2995786</v>
      </c>
      <c r="X24" s="8">
        <v>10689289</v>
      </c>
      <c r="Y24" s="8">
        <v>-7693503</v>
      </c>
      <c r="Z24" s="2">
        <v>-71.9739451333012</v>
      </c>
      <c r="AA24" s="6">
        <v>10689289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3734748</v>
      </c>
      <c r="F26" s="8">
        <v>3734748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3734748</v>
      </c>
      <c r="Y26" s="8">
        <v>-3734748</v>
      </c>
      <c r="Z26" s="2">
        <v>-100</v>
      </c>
      <c r="AA26" s="6">
        <v>3734748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1342758</v>
      </c>
      <c r="F27" s="8">
        <v>1342758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1342758</v>
      </c>
      <c r="Y27" s="8">
        <v>-1342758</v>
      </c>
      <c r="Z27" s="2">
        <v>-100</v>
      </c>
      <c r="AA27" s="6">
        <v>1342758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846070</v>
      </c>
      <c r="D31" s="6"/>
      <c r="E31" s="7">
        <v>1713875</v>
      </c>
      <c r="F31" s="8">
        <v>675000</v>
      </c>
      <c r="G31" s="8">
        <v>12579</v>
      </c>
      <c r="H31" s="8">
        <v>2522</v>
      </c>
      <c r="I31" s="8">
        <v>124041</v>
      </c>
      <c r="J31" s="8">
        <v>139142</v>
      </c>
      <c r="K31" s="8">
        <v>48853</v>
      </c>
      <c r="L31" s="8">
        <v>80787</v>
      </c>
      <c r="M31" s="8"/>
      <c r="N31" s="8">
        <v>129640</v>
      </c>
      <c r="O31" s="8"/>
      <c r="P31" s="8">
        <v>26770</v>
      </c>
      <c r="Q31" s="8">
        <v>26211</v>
      </c>
      <c r="R31" s="8">
        <v>52981</v>
      </c>
      <c r="S31" s="8">
        <v>64867</v>
      </c>
      <c r="T31" s="8">
        <v>13680</v>
      </c>
      <c r="U31" s="8">
        <v>234594</v>
      </c>
      <c r="V31" s="8">
        <v>313141</v>
      </c>
      <c r="W31" s="8">
        <v>634904</v>
      </c>
      <c r="X31" s="8">
        <v>675000</v>
      </c>
      <c r="Y31" s="8">
        <v>-40096</v>
      </c>
      <c r="Z31" s="2">
        <v>-5.9401481481481477</v>
      </c>
      <c r="AA31" s="6">
        <v>675000</v>
      </c>
    </row>
    <row r="32" spans="1:27" x14ac:dyDescent="0.25">
      <c r="A32" s="25" t="s">
        <v>45</v>
      </c>
      <c r="B32" s="24" t="s">
        <v>32</v>
      </c>
      <c r="C32" s="6">
        <v>4536</v>
      </c>
      <c r="D32" s="6"/>
      <c r="E32" s="7">
        <v>80000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844389</v>
      </c>
      <c r="D33" s="6"/>
      <c r="E33" s="7">
        <v>1199804</v>
      </c>
      <c r="F33" s="8">
        <v>1351224</v>
      </c>
      <c r="G33" s="8">
        <v>74256</v>
      </c>
      <c r="H33" s="8">
        <v>151550</v>
      </c>
      <c r="I33" s="8">
        <v>111047</v>
      </c>
      <c r="J33" s="8">
        <v>336853</v>
      </c>
      <c r="K33" s="8">
        <v>61228</v>
      </c>
      <c r="L33" s="8">
        <v>49759</v>
      </c>
      <c r="M33" s="8"/>
      <c r="N33" s="8">
        <v>110987</v>
      </c>
      <c r="O33" s="8">
        <v>13151</v>
      </c>
      <c r="P33" s="8">
        <v>182453</v>
      </c>
      <c r="Q33" s="8">
        <v>89805</v>
      </c>
      <c r="R33" s="8">
        <v>285409</v>
      </c>
      <c r="S33" s="8">
        <v>115915</v>
      </c>
      <c r="T33" s="8">
        <v>45988</v>
      </c>
      <c r="U33" s="8">
        <v>134853</v>
      </c>
      <c r="V33" s="8">
        <v>296756</v>
      </c>
      <c r="W33" s="8">
        <v>1030005</v>
      </c>
      <c r="X33" s="8">
        <v>1351224</v>
      </c>
      <c r="Y33" s="8">
        <v>-321219</v>
      </c>
      <c r="Z33" s="2">
        <v>-23.772446315340758</v>
      </c>
      <c r="AA33" s="6">
        <v>1351224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21765635</v>
      </c>
      <c r="D35" s="33">
        <f>SUM(D24:D34)</f>
        <v>0</v>
      </c>
      <c r="E35" s="34">
        <f t="shared" si="1"/>
        <v>22612607</v>
      </c>
      <c r="F35" s="35">
        <f t="shared" si="1"/>
        <v>17793019</v>
      </c>
      <c r="G35" s="35">
        <f t="shared" si="1"/>
        <v>86835</v>
      </c>
      <c r="H35" s="35">
        <f t="shared" si="1"/>
        <v>154072</v>
      </c>
      <c r="I35" s="35">
        <f t="shared" si="1"/>
        <v>1688387</v>
      </c>
      <c r="J35" s="35">
        <f t="shared" si="1"/>
        <v>1929294</v>
      </c>
      <c r="K35" s="35">
        <f t="shared" si="1"/>
        <v>110081</v>
      </c>
      <c r="L35" s="35">
        <f t="shared" si="1"/>
        <v>130546</v>
      </c>
      <c r="M35" s="35">
        <f t="shared" si="1"/>
        <v>0</v>
      </c>
      <c r="N35" s="35">
        <f t="shared" si="1"/>
        <v>240627</v>
      </c>
      <c r="O35" s="35">
        <f t="shared" si="1"/>
        <v>13151</v>
      </c>
      <c r="P35" s="35">
        <f t="shared" si="1"/>
        <v>209223</v>
      </c>
      <c r="Q35" s="35">
        <f t="shared" si="1"/>
        <v>116016</v>
      </c>
      <c r="R35" s="35">
        <f t="shared" si="1"/>
        <v>338390</v>
      </c>
      <c r="S35" s="35">
        <f t="shared" si="1"/>
        <v>180782</v>
      </c>
      <c r="T35" s="35">
        <f t="shared" si="1"/>
        <v>59668</v>
      </c>
      <c r="U35" s="35">
        <f t="shared" si="1"/>
        <v>1911934</v>
      </c>
      <c r="V35" s="35">
        <f t="shared" si="1"/>
        <v>2152384</v>
      </c>
      <c r="W35" s="35">
        <f t="shared" si="1"/>
        <v>4660695</v>
      </c>
      <c r="X35" s="35">
        <f t="shared" si="1"/>
        <v>17793019</v>
      </c>
      <c r="Y35" s="35">
        <f t="shared" si="1"/>
        <v>-13132324</v>
      </c>
      <c r="Z35" s="36">
        <f>+IF(X35&lt;&gt;0,+(Y35/X35)*100,0)</f>
        <v>-73.806047191879017</v>
      </c>
      <c r="AA35" s="33">
        <f>SUM(AA24:AA34)</f>
        <v>17793019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10140406</v>
      </c>
      <c r="D37" s="46">
        <f>+D21-D35</f>
        <v>0</v>
      </c>
      <c r="E37" s="47">
        <f t="shared" si="2"/>
        <v>10497417</v>
      </c>
      <c r="F37" s="48">
        <f t="shared" si="2"/>
        <v>15346638</v>
      </c>
      <c r="G37" s="48">
        <f t="shared" si="2"/>
        <v>2435130</v>
      </c>
      <c r="H37" s="48">
        <f t="shared" si="2"/>
        <v>2383688</v>
      </c>
      <c r="I37" s="48">
        <f t="shared" si="2"/>
        <v>1044720</v>
      </c>
      <c r="J37" s="48">
        <f t="shared" si="2"/>
        <v>5863538</v>
      </c>
      <c r="K37" s="48">
        <f t="shared" si="2"/>
        <v>2382697</v>
      </c>
      <c r="L37" s="48">
        <f t="shared" si="2"/>
        <v>2361605</v>
      </c>
      <c r="M37" s="48">
        <f t="shared" si="2"/>
        <v>-5453</v>
      </c>
      <c r="N37" s="48">
        <f t="shared" si="2"/>
        <v>4738849</v>
      </c>
      <c r="O37" s="48">
        <f t="shared" si="2"/>
        <v>2035</v>
      </c>
      <c r="P37" s="48">
        <f t="shared" si="2"/>
        <v>2316487</v>
      </c>
      <c r="Q37" s="48">
        <f t="shared" si="2"/>
        <v>3637595</v>
      </c>
      <c r="R37" s="48">
        <f t="shared" si="2"/>
        <v>5956117</v>
      </c>
      <c r="S37" s="48">
        <f t="shared" si="2"/>
        <v>2255902</v>
      </c>
      <c r="T37" s="48">
        <f t="shared" si="2"/>
        <v>2307415</v>
      </c>
      <c r="U37" s="48">
        <f t="shared" si="2"/>
        <v>449888</v>
      </c>
      <c r="V37" s="48">
        <f t="shared" si="2"/>
        <v>5013205</v>
      </c>
      <c r="W37" s="48">
        <f t="shared" si="2"/>
        <v>21571709</v>
      </c>
      <c r="X37" s="48">
        <f>IF(F21=F35,0,X21-X35)</f>
        <v>15346638</v>
      </c>
      <c r="Y37" s="48">
        <f t="shared" si="2"/>
        <v>6225071</v>
      </c>
      <c r="Z37" s="49">
        <f>+IF(X37&lt;&gt;0,+(Y37/X37)*100,0)</f>
        <v>40.563092711250505</v>
      </c>
      <c r="AA37" s="46">
        <f>+AA21-AA35</f>
        <v>15346638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10140406</v>
      </c>
      <c r="D41" s="56">
        <f>SUM(D37:D40)</f>
        <v>0</v>
      </c>
      <c r="E41" s="57">
        <f t="shared" si="3"/>
        <v>10497417</v>
      </c>
      <c r="F41" s="58">
        <f t="shared" si="3"/>
        <v>15346638</v>
      </c>
      <c r="G41" s="58">
        <f t="shared" si="3"/>
        <v>2435130</v>
      </c>
      <c r="H41" s="58">
        <f t="shared" si="3"/>
        <v>2383688</v>
      </c>
      <c r="I41" s="58">
        <f t="shared" si="3"/>
        <v>1044720</v>
      </c>
      <c r="J41" s="58">
        <f t="shared" si="3"/>
        <v>5863538</v>
      </c>
      <c r="K41" s="58">
        <f t="shared" si="3"/>
        <v>2382697</v>
      </c>
      <c r="L41" s="58">
        <f t="shared" si="3"/>
        <v>2361605</v>
      </c>
      <c r="M41" s="58">
        <f t="shared" si="3"/>
        <v>-5453</v>
      </c>
      <c r="N41" s="58">
        <f t="shared" si="3"/>
        <v>4738849</v>
      </c>
      <c r="O41" s="58">
        <f t="shared" si="3"/>
        <v>2035</v>
      </c>
      <c r="P41" s="58">
        <f t="shared" si="3"/>
        <v>2316487</v>
      </c>
      <c r="Q41" s="58">
        <f t="shared" si="3"/>
        <v>3637595</v>
      </c>
      <c r="R41" s="58">
        <f t="shared" si="3"/>
        <v>5956117</v>
      </c>
      <c r="S41" s="58">
        <f t="shared" si="3"/>
        <v>2255902</v>
      </c>
      <c r="T41" s="58">
        <f t="shared" si="3"/>
        <v>2307415</v>
      </c>
      <c r="U41" s="58">
        <f t="shared" si="3"/>
        <v>449888</v>
      </c>
      <c r="V41" s="58">
        <f t="shared" si="3"/>
        <v>5013205</v>
      </c>
      <c r="W41" s="58">
        <f t="shared" si="3"/>
        <v>21571709</v>
      </c>
      <c r="X41" s="58">
        <f t="shared" si="3"/>
        <v>15346638</v>
      </c>
      <c r="Y41" s="58">
        <f t="shared" si="3"/>
        <v>6225071</v>
      </c>
      <c r="Z41" s="59">
        <f>+IF(X41&lt;&gt;0,+(Y41/X41)*100,0)</f>
        <v>40.563092711250505</v>
      </c>
      <c r="AA41" s="56">
        <f>SUM(AA37:AA40)</f>
        <v>15346638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10140406</v>
      </c>
      <c r="D43" s="64">
        <f>+D41-D42</f>
        <v>0</v>
      </c>
      <c r="E43" s="65">
        <f t="shared" si="4"/>
        <v>10497417</v>
      </c>
      <c r="F43" s="66">
        <f t="shared" si="4"/>
        <v>15346638</v>
      </c>
      <c r="G43" s="66">
        <f t="shared" si="4"/>
        <v>2435130</v>
      </c>
      <c r="H43" s="66">
        <f t="shared" si="4"/>
        <v>2383688</v>
      </c>
      <c r="I43" s="66">
        <f t="shared" si="4"/>
        <v>1044720</v>
      </c>
      <c r="J43" s="66">
        <f t="shared" si="4"/>
        <v>5863538</v>
      </c>
      <c r="K43" s="66">
        <f t="shared" si="4"/>
        <v>2382697</v>
      </c>
      <c r="L43" s="66">
        <f t="shared" si="4"/>
        <v>2361605</v>
      </c>
      <c r="M43" s="66">
        <f t="shared" si="4"/>
        <v>-5453</v>
      </c>
      <c r="N43" s="66">
        <f t="shared" si="4"/>
        <v>4738849</v>
      </c>
      <c r="O43" s="66">
        <f t="shared" si="4"/>
        <v>2035</v>
      </c>
      <c r="P43" s="66">
        <f t="shared" si="4"/>
        <v>2316487</v>
      </c>
      <c r="Q43" s="66">
        <f t="shared" si="4"/>
        <v>3637595</v>
      </c>
      <c r="R43" s="66">
        <f t="shared" si="4"/>
        <v>5956117</v>
      </c>
      <c r="S43" s="66">
        <f t="shared" si="4"/>
        <v>2255902</v>
      </c>
      <c r="T43" s="66">
        <f t="shared" si="4"/>
        <v>2307415</v>
      </c>
      <c r="U43" s="66">
        <f t="shared" si="4"/>
        <v>449888</v>
      </c>
      <c r="V43" s="66">
        <f t="shared" si="4"/>
        <v>5013205</v>
      </c>
      <c r="W43" s="66">
        <f t="shared" si="4"/>
        <v>21571709</v>
      </c>
      <c r="X43" s="66">
        <f t="shared" si="4"/>
        <v>15346638</v>
      </c>
      <c r="Y43" s="66">
        <f t="shared" si="4"/>
        <v>6225071</v>
      </c>
      <c r="Z43" s="67">
        <f>+IF(X43&lt;&gt;0,+(Y43/X43)*100,0)</f>
        <v>40.563092711250505</v>
      </c>
      <c r="AA43" s="64">
        <f>+AA41-AA42</f>
        <v>15346638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10140406</v>
      </c>
      <c r="D45" s="56">
        <f>SUM(D43:D44)</f>
        <v>0</v>
      </c>
      <c r="E45" s="57">
        <f t="shared" si="5"/>
        <v>10497417</v>
      </c>
      <c r="F45" s="58">
        <f t="shared" si="5"/>
        <v>15346638</v>
      </c>
      <c r="G45" s="58">
        <f t="shared" si="5"/>
        <v>2435130</v>
      </c>
      <c r="H45" s="58">
        <f t="shared" si="5"/>
        <v>2383688</v>
      </c>
      <c r="I45" s="58">
        <f t="shared" si="5"/>
        <v>1044720</v>
      </c>
      <c r="J45" s="58">
        <f t="shared" si="5"/>
        <v>5863538</v>
      </c>
      <c r="K45" s="58">
        <f t="shared" si="5"/>
        <v>2382697</v>
      </c>
      <c r="L45" s="58">
        <f t="shared" si="5"/>
        <v>2361605</v>
      </c>
      <c r="M45" s="58">
        <f t="shared" si="5"/>
        <v>-5453</v>
      </c>
      <c r="N45" s="58">
        <f t="shared" si="5"/>
        <v>4738849</v>
      </c>
      <c r="O45" s="58">
        <f t="shared" si="5"/>
        <v>2035</v>
      </c>
      <c r="P45" s="58">
        <f t="shared" si="5"/>
        <v>2316487</v>
      </c>
      <c r="Q45" s="58">
        <f t="shared" si="5"/>
        <v>3637595</v>
      </c>
      <c r="R45" s="58">
        <f t="shared" si="5"/>
        <v>5956117</v>
      </c>
      <c r="S45" s="58">
        <f t="shared" si="5"/>
        <v>2255902</v>
      </c>
      <c r="T45" s="58">
        <f t="shared" si="5"/>
        <v>2307415</v>
      </c>
      <c r="U45" s="58">
        <f t="shared" si="5"/>
        <v>449888</v>
      </c>
      <c r="V45" s="58">
        <f t="shared" si="5"/>
        <v>5013205</v>
      </c>
      <c r="W45" s="58">
        <f t="shared" si="5"/>
        <v>21571709</v>
      </c>
      <c r="X45" s="58">
        <f t="shared" si="5"/>
        <v>15346638</v>
      </c>
      <c r="Y45" s="58">
        <f t="shared" si="5"/>
        <v>6225071</v>
      </c>
      <c r="Z45" s="59">
        <f>+IF(X45&lt;&gt;0,+(Y45/X45)*100,0)</f>
        <v>40.563092711250505</v>
      </c>
      <c r="AA45" s="56">
        <f>SUM(AA43:AA44)</f>
        <v>15346638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10140406</v>
      </c>
      <c r="D47" s="71">
        <f>SUM(D45:D46)</f>
        <v>0</v>
      </c>
      <c r="E47" s="72">
        <f t="shared" si="6"/>
        <v>10497417</v>
      </c>
      <c r="F47" s="73">
        <f t="shared" si="6"/>
        <v>15346638</v>
      </c>
      <c r="G47" s="73">
        <f t="shared" si="6"/>
        <v>2435130</v>
      </c>
      <c r="H47" s="74">
        <f t="shared" si="6"/>
        <v>2383688</v>
      </c>
      <c r="I47" s="74">
        <f t="shared" si="6"/>
        <v>1044720</v>
      </c>
      <c r="J47" s="74">
        <f t="shared" si="6"/>
        <v>5863538</v>
      </c>
      <c r="K47" s="74">
        <f t="shared" si="6"/>
        <v>2382697</v>
      </c>
      <c r="L47" s="74">
        <f t="shared" si="6"/>
        <v>2361605</v>
      </c>
      <c r="M47" s="73">
        <f t="shared" si="6"/>
        <v>-5453</v>
      </c>
      <c r="N47" s="73">
        <f t="shared" si="6"/>
        <v>4738849</v>
      </c>
      <c r="O47" s="74">
        <f t="shared" si="6"/>
        <v>2035</v>
      </c>
      <c r="P47" s="74">
        <f t="shared" si="6"/>
        <v>2316487</v>
      </c>
      <c r="Q47" s="74">
        <f t="shared" si="6"/>
        <v>3637595</v>
      </c>
      <c r="R47" s="74">
        <f t="shared" si="6"/>
        <v>5956117</v>
      </c>
      <c r="S47" s="74">
        <f t="shared" si="6"/>
        <v>2255902</v>
      </c>
      <c r="T47" s="73">
        <f t="shared" si="6"/>
        <v>2307415</v>
      </c>
      <c r="U47" s="73">
        <f t="shared" si="6"/>
        <v>449888</v>
      </c>
      <c r="V47" s="74">
        <f t="shared" si="6"/>
        <v>5013205</v>
      </c>
      <c r="W47" s="74">
        <f t="shared" si="6"/>
        <v>21571709</v>
      </c>
      <c r="X47" s="74">
        <f t="shared" si="6"/>
        <v>15346638</v>
      </c>
      <c r="Y47" s="74">
        <f t="shared" si="6"/>
        <v>6225071</v>
      </c>
      <c r="Z47" s="75">
        <f>+IF(X47&lt;&gt;0,+(Y47/X47)*100,0)</f>
        <v>40.563092711250505</v>
      </c>
      <c r="AA47" s="76">
        <f>SUM(AA45:AA46)</f>
        <v>15346638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5998414</v>
      </c>
      <c r="D9" s="6"/>
      <c r="E9" s="7">
        <v>5949819</v>
      </c>
      <c r="F9" s="8">
        <v>5949819</v>
      </c>
      <c r="G9" s="8">
        <v>621616</v>
      </c>
      <c r="H9" s="8">
        <v>696288</v>
      </c>
      <c r="I9" s="8">
        <v>35888</v>
      </c>
      <c r="J9" s="8">
        <v>1353792</v>
      </c>
      <c r="K9" s="8">
        <v>743614</v>
      </c>
      <c r="L9" s="8">
        <v>483481</v>
      </c>
      <c r="M9" s="8">
        <v>824607</v>
      </c>
      <c r="N9" s="8">
        <v>2051702</v>
      </c>
      <c r="O9" s="8">
        <v>473699</v>
      </c>
      <c r="P9" s="8">
        <v>870039</v>
      </c>
      <c r="Q9" s="8">
        <v>869673</v>
      </c>
      <c r="R9" s="8">
        <v>2213411</v>
      </c>
      <c r="S9" s="8">
        <v>840648</v>
      </c>
      <c r="T9" s="8">
        <v>708792</v>
      </c>
      <c r="U9" s="8">
        <v>860677</v>
      </c>
      <c r="V9" s="8">
        <v>2410117</v>
      </c>
      <c r="W9" s="8">
        <v>8029022</v>
      </c>
      <c r="X9" s="8">
        <v>5949819</v>
      </c>
      <c r="Y9" s="8">
        <v>2079203</v>
      </c>
      <c r="Z9" s="2">
        <v>34.945651287879514</v>
      </c>
      <c r="AA9" s="6">
        <v>5949819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5998414</v>
      </c>
      <c r="D21" s="33">
        <f t="shared" si="0"/>
        <v>0</v>
      </c>
      <c r="E21" s="34">
        <f t="shared" si="0"/>
        <v>5949819</v>
      </c>
      <c r="F21" s="35">
        <f t="shared" si="0"/>
        <v>5949819</v>
      </c>
      <c r="G21" s="35">
        <f t="shared" si="0"/>
        <v>621616</v>
      </c>
      <c r="H21" s="35">
        <f t="shared" si="0"/>
        <v>696288</v>
      </c>
      <c r="I21" s="35">
        <f t="shared" si="0"/>
        <v>35888</v>
      </c>
      <c r="J21" s="35">
        <f t="shared" si="0"/>
        <v>1353792</v>
      </c>
      <c r="K21" s="35">
        <f t="shared" si="0"/>
        <v>743614</v>
      </c>
      <c r="L21" s="35">
        <f t="shared" si="0"/>
        <v>483481</v>
      </c>
      <c r="M21" s="35">
        <f t="shared" si="0"/>
        <v>824607</v>
      </c>
      <c r="N21" s="35">
        <f t="shared" si="0"/>
        <v>2051702</v>
      </c>
      <c r="O21" s="35">
        <f t="shared" si="0"/>
        <v>473699</v>
      </c>
      <c r="P21" s="35">
        <f t="shared" si="0"/>
        <v>870039</v>
      </c>
      <c r="Q21" s="35">
        <f t="shared" si="0"/>
        <v>869673</v>
      </c>
      <c r="R21" s="35">
        <f t="shared" si="0"/>
        <v>2213411</v>
      </c>
      <c r="S21" s="35">
        <f t="shared" si="0"/>
        <v>840648</v>
      </c>
      <c r="T21" s="35">
        <f t="shared" si="0"/>
        <v>708792</v>
      </c>
      <c r="U21" s="35">
        <f t="shared" si="0"/>
        <v>860677</v>
      </c>
      <c r="V21" s="35">
        <f t="shared" si="0"/>
        <v>2410117</v>
      </c>
      <c r="W21" s="35">
        <f t="shared" si="0"/>
        <v>8029022</v>
      </c>
      <c r="X21" s="35">
        <f t="shared" si="0"/>
        <v>5949819</v>
      </c>
      <c r="Y21" s="35">
        <f t="shared" si="0"/>
        <v>2079203</v>
      </c>
      <c r="Z21" s="36">
        <f>+IF(X21&lt;&gt;0,+(Y21/X21)*100,0)</f>
        <v>34.945651287879514</v>
      </c>
      <c r="AA21" s="33">
        <f>SUM(AA5:AA20)</f>
        <v>5949819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9288127</v>
      </c>
      <c r="D24" s="6"/>
      <c r="E24" s="7">
        <v>15102990</v>
      </c>
      <c r="F24" s="8">
        <v>15102990</v>
      </c>
      <c r="G24" s="8">
        <v>662436</v>
      </c>
      <c r="H24" s="8">
        <v>641725</v>
      </c>
      <c r="I24" s="8">
        <v>814262</v>
      </c>
      <c r="J24" s="8">
        <v>2118423</v>
      </c>
      <c r="K24" s="8">
        <v>999495</v>
      </c>
      <c r="L24" s="8">
        <v>797375</v>
      </c>
      <c r="M24" s="8">
        <v>829765</v>
      </c>
      <c r="N24" s="8">
        <v>2626635</v>
      </c>
      <c r="O24" s="8">
        <v>994791</v>
      </c>
      <c r="P24" s="8">
        <v>761675</v>
      </c>
      <c r="Q24" s="8">
        <v>650789</v>
      </c>
      <c r="R24" s="8">
        <v>2407255</v>
      </c>
      <c r="S24" s="8">
        <v>670694</v>
      </c>
      <c r="T24" s="8">
        <v>725247</v>
      </c>
      <c r="U24" s="8">
        <v>738049</v>
      </c>
      <c r="V24" s="8">
        <v>2133990</v>
      </c>
      <c r="W24" s="8">
        <v>9286303</v>
      </c>
      <c r="X24" s="8">
        <v>15102990</v>
      </c>
      <c r="Y24" s="8">
        <v>-5816687</v>
      </c>
      <c r="Z24" s="2">
        <v>-38.513479781155915</v>
      </c>
      <c r="AA24" s="6">
        <v>15102990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17261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1602849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74565</v>
      </c>
      <c r="D33" s="6"/>
      <c r="E33" s="7">
        <v>78524</v>
      </c>
      <c r="F33" s="8">
        <v>78524</v>
      </c>
      <c r="G33" s="8">
        <v>5300</v>
      </c>
      <c r="H33" s="8">
        <v>4999</v>
      </c>
      <c r="I33" s="8">
        <v>16713</v>
      </c>
      <c r="J33" s="8">
        <v>27012</v>
      </c>
      <c r="K33" s="8">
        <v>8375</v>
      </c>
      <c r="L33" s="8">
        <v>6521</v>
      </c>
      <c r="M33" s="8">
        <v>6860</v>
      </c>
      <c r="N33" s="8">
        <v>21756</v>
      </c>
      <c r="O33" s="8">
        <v>8664</v>
      </c>
      <c r="P33" s="8">
        <v>6353</v>
      </c>
      <c r="Q33" s="8">
        <v>5266</v>
      </c>
      <c r="R33" s="8">
        <v>20283</v>
      </c>
      <c r="S33" s="8">
        <v>5402</v>
      </c>
      <c r="T33" s="8">
        <v>5948</v>
      </c>
      <c r="U33" s="8">
        <v>6054</v>
      </c>
      <c r="V33" s="8">
        <v>17404</v>
      </c>
      <c r="W33" s="8">
        <v>86455</v>
      </c>
      <c r="X33" s="8">
        <v>78524</v>
      </c>
      <c r="Y33" s="8">
        <v>7931</v>
      </c>
      <c r="Z33" s="2">
        <v>10.100096785696094</v>
      </c>
      <c r="AA33" s="6">
        <v>78524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10982802</v>
      </c>
      <c r="D35" s="33">
        <f>SUM(D24:D34)</f>
        <v>0</v>
      </c>
      <c r="E35" s="34">
        <f t="shared" si="1"/>
        <v>15181514</v>
      </c>
      <c r="F35" s="35">
        <f t="shared" si="1"/>
        <v>15181514</v>
      </c>
      <c r="G35" s="35">
        <f t="shared" si="1"/>
        <v>667736</v>
      </c>
      <c r="H35" s="35">
        <f t="shared" si="1"/>
        <v>646724</v>
      </c>
      <c r="I35" s="35">
        <f t="shared" si="1"/>
        <v>830975</v>
      </c>
      <c r="J35" s="35">
        <f t="shared" si="1"/>
        <v>2145435</v>
      </c>
      <c r="K35" s="35">
        <f t="shared" si="1"/>
        <v>1007870</v>
      </c>
      <c r="L35" s="35">
        <f t="shared" si="1"/>
        <v>803896</v>
      </c>
      <c r="M35" s="35">
        <f t="shared" si="1"/>
        <v>836625</v>
      </c>
      <c r="N35" s="35">
        <f t="shared" si="1"/>
        <v>2648391</v>
      </c>
      <c r="O35" s="35">
        <f t="shared" si="1"/>
        <v>1003455</v>
      </c>
      <c r="P35" s="35">
        <f t="shared" si="1"/>
        <v>768028</v>
      </c>
      <c r="Q35" s="35">
        <f t="shared" si="1"/>
        <v>656055</v>
      </c>
      <c r="R35" s="35">
        <f t="shared" si="1"/>
        <v>2427538</v>
      </c>
      <c r="S35" s="35">
        <f t="shared" si="1"/>
        <v>676096</v>
      </c>
      <c r="T35" s="35">
        <f t="shared" si="1"/>
        <v>731195</v>
      </c>
      <c r="U35" s="35">
        <f t="shared" si="1"/>
        <v>744103</v>
      </c>
      <c r="V35" s="35">
        <f t="shared" si="1"/>
        <v>2151394</v>
      </c>
      <c r="W35" s="35">
        <f t="shared" si="1"/>
        <v>9372758</v>
      </c>
      <c r="X35" s="35">
        <f t="shared" si="1"/>
        <v>15181514</v>
      </c>
      <c r="Y35" s="35">
        <f t="shared" si="1"/>
        <v>-5808756</v>
      </c>
      <c r="Z35" s="36">
        <f>+IF(X35&lt;&gt;0,+(Y35/X35)*100,0)</f>
        <v>-38.262033681225731</v>
      </c>
      <c r="AA35" s="33">
        <f>SUM(AA24:AA34)</f>
        <v>15181514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-4984388</v>
      </c>
      <c r="D37" s="46">
        <f>+D21-D35</f>
        <v>0</v>
      </c>
      <c r="E37" s="47">
        <f t="shared" si="2"/>
        <v>-9231695</v>
      </c>
      <c r="F37" s="48">
        <f t="shared" si="2"/>
        <v>-9231695</v>
      </c>
      <c r="G37" s="48">
        <f t="shared" si="2"/>
        <v>-46120</v>
      </c>
      <c r="H37" s="48">
        <f t="shared" si="2"/>
        <v>49564</v>
      </c>
      <c r="I37" s="48">
        <f t="shared" si="2"/>
        <v>-795087</v>
      </c>
      <c r="J37" s="48">
        <f t="shared" si="2"/>
        <v>-791643</v>
      </c>
      <c r="K37" s="48">
        <f t="shared" si="2"/>
        <v>-264256</v>
      </c>
      <c r="L37" s="48">
        <f t="shared" si="2"/>
        <v>-320415</v>
      </c>
      <c r="M37" s="48">
        <f t="shared" si="2"/>
        <v>-12018</v>
      </c>
      <c r="N37" s="48">
        <f t="shared" si="2"/>
        <v>-596689</v>
      </c>
      <c r="O37" s="48">
        <f t="shared" si="2"/>
        <v>-529756</v>
      </c>
      <c r="P37" s="48">
        <f t="shared" si="2"/>
        <v>102011</v>
      </c>
      <c r="Q37" s="48">
        <f t="shared" si="2"/>
        <v>213618</v>
      </c>
      <c r="R37" s="48">
        <f t="shared" si="2"/>
        <v>-214127</v>
      </c>
      <c r="S37" s="48">
        <f t="shared" si="2"/>
        <v>164552</v>
      </c>
      <c r="T37" s="48">
        <f t="shared" si="2"/>
        <v>-22403</v>
      </c>
      <c r="U37" s="48">
        <f t="shared" si="2"/>
        <v>116574</v>
      </c>
      <c r="V37" s="48">
        <f t="shared" si="2"/>
        <v>258723</v>
      </c>
      <c r="W37" s="48">
        <f t="shared" si="2"/>
        <v>-1343736</v>
      </c>
      <c r="X37" s="48">
        <f>IF(F21=F35,0,X21-X35)</f>
        <v>-9231695</v>
      </c>
      <c r="Y37" s="48">
        <f t="shared" si="2"/>
        <v>7887959</v>
      </c>
      <c r="Z37" s="49">
        <f>+IF(X37&lt;&gt;0,+(Y37/X37)*100,0)</f>
        <v>-85.444319813425381</v>
      </c>
      <c r="AA37" s="46">
        <f>+AA21-AA35</f>
        <v>-9231695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-4984388</v>
      </c>
      <c r="D41" s="56">
        <f>SUM(D37:D40)</f>
        <v>0</v>
      </c>
      <c r="E41" s="57">
        <f t="shared" si="3"/>
        <v>-9231695</v>
      </c>
      <c r="F41" s="58">
        <f t="shared" si="3"/>
        <v>-9231695</v>
      </c>
      <c r="G41" s="58">
        <f t="shared" si="3"/>
        <v>-46120</v>
      </c>
      <c r="H41" s="58">
        <f t="shared" si="3"/>
        <v>49564</v>
      </c>
      <c r="I41" s="58">
        <f t="shared" si="3"/>
        <v>-795087</v>
      </c>
      <c r="J41" s="58">
        <f t="shared" si="3"/>
        <v>-791643</v>
      </c>
      <c r="K41" s="58">
        <f t="shared" si="3"/>
        <v>-264256</v>
      </c>
      <c r="L41" s="58">
        <f t="shared" si="3"/>
        <v>-320415</v>
      </c>
      <c r="M41" s="58">
        <f t="shared" si="3"/>
        <v>-12018</v>
      </c>
      <c r="N41" s="58">
        <f t="shared" si="3"/>
        <v>-596689</v>
      </c>
      <c r="O41" s="58">
        <f t="shared" si="3"/>
        <v>-529756</v>
      </c>
      <c r="P41" s="58">
        <f t="shared" si="3"/>
        <v>102011</v>
      </c>
      <c r="Q41" s="58">
        <f t="shared" si="3"/>
        <v>213618</v>
      </c>
      <c r="R41" s="58">
        <f t="shared" si="3"/>
        <v>-214127</v>
      </c>
      <c r="S41" s="58">
        <f t="shared" si="3"/>
        <v>164552</v>
      </c>
      <c r="T41" s="58">
        <f t="shared" si="3"/>
        <v>-22403</v>
      </c>
      <c r="U41" s="58">
        <f t="shared" si="3"/>
        <v>116574</v>
      </c>
      <c r="V41" s="58">
        <f t="shared" si="3"/>
        <v>258723</v>
      </c>
      <c r="W41" s="58">
        <f t="shared" si="3"/>
        <v>-1343736</v>
      </c>
      <c r="X41" s="58">
        <f t="shared" si="3"/>
        <v>-9231695</v>
      </c>
      <c r="Y41" s="58">
        <f t="shared" si="3"/>
        <v>7887959</v>
      </c>
      <c r="Z41" s="59">
        <f>+IF(X41&lt;&gt;0,+(Y41/X41)*100,0)</f>
        <v>-85.444319813425381</v>
      </c>
      <c r="AA41" s="56">
        <f>SUM(AA37:AA40)</f>
        <v>-9231695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-4984388</v>
      </c>
      <c r="D43" s="64">
        <f>+D41-D42</f>
        <v>0</v>
      </c>
      <c r="E43" s="65">
        <f t="shared" si="4"/>
        <v>-9231695</v>
      </c>
      <c r="F43" s="66">
        <f t="shared" si="4"/>
        <v>-9231695</v>
      </c>
      <c r="G43" s="66">
        <f t="shared" si="4"/>
        <v>-46120</v>
      </c>
      <c r="H43" s="66">
        <f t="shared" si="4"/>
        <v>49564</v>
      </c>
      <c r="I43" s="66">
        <f t="shared" si="4"/>
        <v>-795087</v>
      </c>
      <c r="J43" s="66">
        <f t="shared" si="4"/>
        <v>-791643</v>
      </c>
      <c r="K43" s="66">
        <f t="shared" si="4"/>
        <v>-264256</v>
      </c>
      <c r="L43" s="66">
        <f t="shared" si="4"/>
        <v>-320415</v>
      </c>
      <c r="M43" s="66">
        <f t="shared" si="4"/>
        <v>-12018</v>
      </c>
      <c r="N43" s="66">
        <f t="shared" si="4"/>
        <v>-596689</v>
      </c>
      <c r="O43" s="66">
        <f t="shared" si="4"/>
        <v>-529756</v>
      </c>
      <c r="P43" s="66">
        <f t="shared" si="4"/>
        <v>102011</v>
      </c>
      <c r="Q43" s="66">
        <f t="shared" si="4"/>
        <v>213618</v>
      </c>
      <c r="R43" s="66">
        <f t="shared" si="4"/>
        <v>-214127</v>
      </c>
      <c r="S43" s="66">
        <f t="shared" si="4"/>
        <v>164552</v>
      </c>
      <c r="T43" s="66">
        <f t="shared" si="4"/>
        <v>-22403</v>
      </c>
      <c r="U43" s="66">
        <f t="shared" si="4"/>
        <v>116574</v>
      </c>
      <c r="V43" s="66">
        <f t="shared" si="4"/>
        <v>258723</v>
      </c>
      <c r="W43" s="66">
        <f t="shared" si="4"/>
        <v>-1343736</v>
      </c>
      <c r="X43" s="66">
        <f t="shared" si="4"/>
        <v>-9231695</v>
      </c>
      <c r="Y43" s="66">
        <f t="shared" si="4"/>
        <v>7887959</v>
      </c>
      <c r="Z43" s="67">
        <f>+IF(X43&lt;&gt;0,+(Y43/X43)*100,0)</f>
        <v>-85.444319813425381</v>
      </c>
      <c r="AA43" s="64">
        <f>+AA41-AA42</f>
        <v>-9231695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-4984388</v>
      </c>
      <c r="D45" s="56">
        <f>SUM(D43:D44)</f>
        <v>0</v>
      </c>
      <c r="E45" s="57">
        <f t="shared" si="5"/>
        <v>-9231695</v>
      </c>
      <c r="F45" s="58">
        <f t="shared" si="5"/>
        <v>-9231695</v>
      </c>
      <c r="G45" s="58">
        <f t="shared" si="5"/>
        <v>-46120</v>
      </c>
      <c r="H45" s="58">
        <f t="shared" si="5"/>
        <v>49564</v>
      </c>
      <c r="I45" s="58">
        <f t="shared" si="5"/>
        <v>-795087</v>
      </c>
      <c r="J45" s="58">
        <f t="shared" si="5"/>
        <v>-791643</v>
      </c>
      <c r="K45" s="58">
        <f t="shared" si="5"/>
        <v>-264256</v>
      </c>
      <c r="L45" s="58">
        <f t="shared" si="5"/>
        <v>-320415</v>
      </c>
      <c r="M45" s="58">
        <f t="shared" si="5"/>
        <v>-12018</v>
      </c>
      <c r="N45" s="58">
        <f t="shared" si="5"/>
        <v>-596689</v>
      </c>
      <c r="O45" s="58">
        <f t="shared" si="5"/>
        <v>-529756</v>
      </c>
      <c r="P45" s="58">
        <f t="shared" si="5"/>
        <v>102011</v>
      </c>
      <c r="Q45" s="58">
        <f t="shared" si="5"/>
        <v>213618</v>
      </c>
      <c r="R45" s="58">
        <f t="shared" si="5"/>
        <v>-214127</v>
      </c>
      <c r="S45" s="58">
        <f t="shared" si="5"/>
        <v>164552</v>
      </c>
      <c r="T45" s="58">
        <f t="shared" si="5"/>
        <v>-22403</v>
      </c>
      <c r="U45" s="58">
        <f t="shared" si="5"/>
        <v>116574</v>
      </c>
      <c r="V45" s="58">
        <f t="shared" si="5"/>
        <v>258723</v>
      </c>
      <c r="W45" s="58">
        <f t="shared" si="5"/>
        <v>-1343736</v>
      </c>
      <c r="X45" s="58">
        <f t="shared" si="5"/>
        <v>-9231695</v>
      </c>
      <c r="Y45" s="58">
        <f t="shared" si="5"/>
        <v>7887959</v>
      </c>
      <c r="Z45" s="59">
        <f>+IF(X45&lt;&gt;0,+(Y45/X45)*100,0)</f>
        <v>-85.444319813425381</v>
      </c>
      <c r="AA45" s="56">
        <f>SUM(AA43:AA44)</f>
        <v>-9231695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-4984388</v>
      </c>
      <c r="D47" s="71">
        <f>SUM(D45:D46)</f>
        <v>0</v>
      </c>
      <c r="E47" s="72">
        <f t="shared" si="6"/>
        <v>-9231695</v>
      </c>
      <c r="F47" s="73">
        <f t="shared" si="6"/>
        <v>-9231695</v>
      </c>
      <c r="G47" s="73">
        <f t="shared" si="6"/>
        <v>-46120</v>
      </c>
      <c r="H47" s="74">
        <f t="shared" si="6"/>
        <v>49564</v>
      </c>
      <c r="I47" s="74">
        <f t="shared" si="6"/>
        <v>-795087</v>
      </c>
      <c r="J47" s="74">
        <f t="shared" si="6"/>
        <v>-791643</v>
      </c>
      <c r="K47" s="74">
        <f t="shared" si="6"/>
        <v>-264256</v>
      </c>
      <c r="L47" s="74">
        <f t="shared" si="6"/>
        <v>-320415</v>
      </c>
      <c r="M47" s="73">
        <f t="shared" si="6"/>
        <v>-12018</v>
      </c>
      <c r="N47" s="73">
        <f t="shared" si="6"/>
        <v>-596689</v>
      </c>
      <c r="O47" s="74">
        <f t="shared" si="6"/>
        <v>-529756</v>
      </c>
      <c r="P47" s="74">
        <f t="shared" si="6"/>
        <v>102011</v>
      </c>
      <c r="Q47" s="74">
        <f t="shared" si="6"/>
        <v>213618</v>
      </c>
      <c r="R47" s="74">
        <f t="shared" si="6"/>
        <v>-214127</v>
      </c>
      <c r="S47" s="74">
        <f t="shared" si="6"/>
        <v>164552</v>
      </c>
      <c r="T47" s="73">
        <f t="shared" si="6"/>
        <v>-22403</v>
      </c>
      <c r="U47" s="73">
        <f t="shared" si="6"/>
        <v>116574</v>
      </c>
      <c r="V47" s="74">
        <f t="shared" si="6"/>
        <v>258723</v>
      </c>
      <c r="W47" s="74">
        <f t="shared" si="6"/>
        <v>-1343736</v>
      </c>
      <c r="X47" s="74">
        <f t="shared" si="6"/>
        <v>-9231695</v>
      </c>
      <c r="Y47" s="74">
        <f t="shared" si="6"/>
        <v>7887959</v>
      </c>
      <c r="Z47" s="75">
        <f>+IF(X47&lt;&gt;0,+(Y47/X47)*100,0)</f>
        <v>-85.444319813425381</v>
      </c>
      <c r="AA47" s="76">
        <f>SUM(AA45:AA46)</f>
        <v>-9231695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2720298</v>
      </c>
      <c r="D9" s="6"/>
      <c r="E9" s="7">
        <v>4079781</v>
      </c>
      <c r="F9" s="8">
        <v>4079781</v>
      </c>
      <c r="G9" s="8">
        <v>359744</v>
      </c>
      <c r="H9" s="8">
        <v>343303</v>
      </c>
      <c r="I9" s="8"/>
      <c r="J9" s="8">
        <v>703047</v>
      </c>
      <c r="K9" s="8">
        <v>357055</v>
      </c>
      <c r="L9" s="8">
        <v>315937</v>
      </c>
      <c r="M9" s="8">
        <v>361279</v>
      </c>
      <c r="N9" s="8">
        <v>1034271</v>
      </c>
      <c r="O9" s="8">
        <v>356456</v>
      </c>
      <c r="P9" s="8">
        <v>349717</v>
      </c>
      <c r="Q9" s="8">
        <v>342437</v>
      </c>
      <c r="R9" s="8">
        <v>1048610</v>
      </c>
      <c r="S9" s="8">
        <v>352944</v>
      </c>
      <c r="T9" s="8">
        <v>272568</v>
      </c>
      <c r="U9" s="8">
        <v>347224</v>
      </c>
      <c r="V9" s="8">
        <v>972736</v>
      </c>
      <c r="W9" s="8">
        <v>3758664</v>
      </c>
      <c r="X9" s="8">
        <v>4079781</v>
      </c>
      <c r="Y9" s="8">
        <v>-321117</v>
      </c>
      <c r="Z9" s="2">
        <v>-7.8709371900109346</v>
      </c>
      <c r="AA9" s="6">
        <v>4079781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902979</v>
      </c>
      <c r="D13" s="6"/>
      <c r="E13" s="7">
        <v>921524</v>
      </c>
      <c r="F13" s="8">
        <v>921524</v>
      </c>
      <c r="G13" s="8">
        <v>81616</v>
      </c>
      <c r="H13" s="8">
        <v>83187</v>
      </c>
      <c r="I13" s="8"/>
      <c r="J13" s="8">
        <v>164803</v>
      </c>
      <c r="K13" s="8">
        <v>85412</v>
      </c>
      <c r="L13" s="8">
        <v>82200</v>
      </c>
      <c r="M13" s="8">
        <v>86933</v>
      </c>
      <c r="N13" s="8">
        <v>254545</v>
      </c>
      <c r="O13" s="8">
        <v>88335</v>
      </c>
      <c r="P13" s="8">
        <v>87146</v>
      </c>
      <c r="Q13" s="8">
        <v>79498</v>
      </c>
      <c r="R13" s="8">
        <v>254979</v>
      </c>
      <c r="S13" s="8">
        <v>81765</v>
      </c>
      <c r="T13" s="8">
        <v>81432</v>
      </c>
      <c r="U13" s="8">
        <v>85676</v>
      </c>
      <c r="V13" s="8">
        <v>248873</v>
      </c>
      <c r="W13" s="8">
        <v>923200</v>
      </c>
      <c r="X13" s="8">
        <v>921524</v>
      </c>
      <c r="Y13" s="8">
        <v>1676</v>
      </c>
      <c r="Z13" s="2">
        <v>0.18187263706642476</v>
      </c>
      <c r="AA13" s="6">
        <v>921524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3623277</v>
      </c>
      <c r="D21" s="33">
        <f t="shared" si="0"/>
        <v>0</v>
      </c>
      <c r="E21" s="34">
        <f t="shared" si="0"/>
        <v>5001305</v>
      </c>
      <c r="F21" s="35">
        <f t="shared" si="0"/>
        <v>5001305</v>
      </c>
      <c r="G21" s="35">
        <f t="shared" si="0"/>
        <v>441360</v>
      </c>
      <c r="H21" s="35">
        <f t="shared" si="0"/>
        <v>426490</v>
      </c>
      <c r="I21" s="35">
        <f t="shared" si="0"/>
        <v>0</v>
      </c>
      <c r="J21" s="35">
        <f t="shared" si="0"/>
        <v>867850</v>
      </c>
      <c r="K21" s="35">
        <f t="shared" si="0"/>
        <v>442467</v>
      </c>
      <c r="L21" s="35">
        <f t="shared" si="0"/>
        <v>398137</v>
      </c>
      <c r="M21" s="35">
        <f t="shared" si="0"/>
        <v>448212</v>
      </c>
      <c r="N21" s="35">
        <f t="shared" si="0"/>
        <v>1288816</v>
      </c>
      <c r="O21" s="35">
        <f t="shared" si="0"/>
        <v>444791</v>
      </c>
      <c r="P21" s="35">
        <f t="shared" si="0"/>
        <v>436863</v>
      </c>
      <c r="Q21" s="35">
        <f t="shared" si="0"/>
        <v>421935</v>
      </c>
      <c r="R21" s="35">
        <f t="shared" si="0"/>
        <v>1303589</v>
      </c>
      <c r="S21" s="35">
        <f t="shared" si="0"/>
        <v>434709</v>
      </c>
      <c r="T21" s="35">
        <f t="shared" si="0"/>
        <v>354000</v>
      </c>
      <c r="U21" s="35">
        <f t="shared" si="0"/>
        <v>432900</v>
      </c>
      <c r="V21" s="35">
        <f t="shared" si="0"/>
        <v>1221609</v>
      </c>
      <c r="W21" s="35">
        <f t="shared" si="0"/>
        <v>4681864</v>
      </c>
      <c r="X21" s="35">
        <f t="shared" si="0"/>
        <v>5001305</v>
      </c>
      <c r="Y21" s="35">
        <f t="shared" si="0"/>
        <v>-319441</v>
      </c>
      <c r="Z21" s="36">
        <f>+IF(X21&lt;&gt;0,+(Y21/X21)*100,0)</f>
        <v>-6.3871529530792461</v>
      </c>
      <c r="AA21" s="33">
        <f>SUM(AA5:AA20)</f>
        <v>5001305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15744024</v>
      </c>
      <c r="D24" s="6"/>
      <c r="E24" s="7">
        <v>17366606</v>
      </c>
      <c r="F24" s="8">
        <v>17366606</v>
      </c>
      <c r="G24" s="8">
        <v>1274159</v>
      </c>
      <c r="H24" s="8">
        <v>1302817</v>
      </c>
      <c r="I24" s="8"/>
      <c r="J24" s="8">
        <v>2576976</v>
      </c>
      <c r="K24" s="8">
        <v>1543401</v>
      </c>
      <c r="L24" s="8">
        <v>1289586</v>
      </c>
      <c r="M24" s="8">
        <v>1620404</v>
      </c>
      <c r="N24" s="8">
        <v>4453391</v>
      </c>
      <c r="O24" s="8">
        <v>1340372</v>
      </c>
      <c r="P24" s="8">
        <v>1422039</v>
      </c>
      <c r="Q24" s="8">
        <v>1422023</v>
      </c>
      <c r="R24" s="8">
        <v>4184434</v>
      </c>
      <c r="S24" s="8">
        <v>1489334</v>
      </c>
      <c r="T24" s="8">
        <v>1404450</v>
      </c>
      <c r="U24" s="8">
        <v>1386289</v>
      </c>
      <c r="V24" s="8">
        <v>4280073</v>
      </c>
      <c r="W24" s="8">
        <v>15494874</v>
      </c>
      <c r="X24" s="8">
        <v>17366606</v>
      </c>
      <c r="Y24" s="8">
        <v>-1871732</v>
      </c>
      <c r="Z24" s="2">
        <v>-10.777765096991319</v>
      </c>
      <c r="AA24" s="6">
        <v>17366606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707610</v>
      </c>
      <c r="F26" s="8">
        <v>707610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707610</v>
      </c>
      <c r="Y26" s="8">
        <v>-707610</v>
      </c>
      <c r="Z26" s="2">
        <v>-100</v>
      </c>
      <c r="AA26" s="6">
        <v>707610</v>
      </c>
    </row>
    <row r="27" spans="1:27" x14ac:dyDescent="0.25">
      <c r="A27" s="25" t="s">
        <v>53</v>
      </c>
      <c r="B27" s="24" t="s">
        <v>32</v>
      </c>
      <c r="C27" s="6">
        <v>51516</v>
      </c>
      <c r="D27" s="6"/>
      <c r="E27" s="7">
        <v>101873</v>
      </c>
      <c r="F27" s="8">
        <v>101873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101873</v>
      </c>
      <c r="Y27" s="8">
        <v>-101873</v>
      </c>
      <c r="Z27" s="2">
        <v>-100</v>
      </c>
      <c r="AA27" s="6">
        <v>101873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147700</v>
      </c>
      <c r="F28" s="8">
        <v>147700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147700</v>
      </c>
      <c r="Y28" s="8">
        <v>-147700</v>
      </c>
      <c r="Z28" s="2">
        <v>-100</v>
      </c>
      <c r="AA28" s="6">
        <v>147700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654118</v>
      </c>
      <c r="D30" s="6"/>
      <c r="E30" s="7">
        <v>633000</v>
      </c>
      <c r="F30" s="8">
        <v>633000</v>
      </c>
      <c r="G30" s="8"/>
      <c r="H30" s="8"/>
      <c r="I30" s="8"/>
      <c r="J30" s="8"/>
      <c r="K30" s="8"/>
      <c r="L30" s="8">
        <v>10971</v>
      </c>
      <c r="M30" s="8">
        <v>54587</v>
      </c>
      <c r="N30" s="8">
        <v>65558</v>
      </c>
      <c r="O30" s="8">
        <v>343317</v>
      </c>
      <c r="P30" s="8">
        <v>93800</v>
      </c>
      <c r="Q30" s="8">
        <v>113639</v>
      </c>
      <c r="R30" s="8">
        <v>550756</v>
      </c>
      <c r="S30" s="8">
        <v>1525</v>
      </c>
      <c r="T30" s="8">
        <v>14856</v>
      </c>
      <c r="U30" s="8"/>
      <c r="V30" s="8">
        <v>16381</v>
      </c>
      <c r="W30" s="8">
        <v>632695</v>
      </c>
      <c r="X30" s="8">
        <v>633000</v>
      </c>
      <c r="Y30" s="8">
        <v>-305</v>
      </c>
      <c r="Z30" s="2">
        <v>-4.8183254344391788E-2</v>
      </c>
      <c r="AA30" s="6">
        <v>633000</v>
      </c>
    </row>
    <row r="31" spans="1:27" x14ac:dyDescent="0.25">
      <c r="A31" s="25" t="s">
        <v>57</v>
      </c>
      <c r="B31" s="24" t="s">
        <v>32</v>
      </c>
      <c r="C31" s="6">
        <v>288204</v>
      </c>
      <c r="D31" s="6"/>
      <c r="E31" s="7">
        <v>21100</v>
      </c>
      <c r="F31" s="8">
        <v>21100</v>
      </c>
      <c r="G31" s="8"/>
      <c r="H31" s="8"/>
      <c r="I31" s="8"/>
      <c r="J31" s="8"/>
      <c r="K31" s="8"/>
      <c r="L31" s="8">
        <v>2400</v>
      </c>
      <c r="M31" s="8"/>
      <c r="N31" s="8">
        <v>2400</v>
      </c>
      <c r="O31" s="8"/>
      <c r="P31" s="8"/>
      <c r="Q31" s="8"/>
      <c r="R31" s="8"/>
      <c r="S31" s="8"/>
      <c r="T31" s="8"/>
      <c r="U31" s="8">
        <v>8150</v>
      </c>
      <c r="V31" s="8">
        <v>8150</v>
      </c>
      <c r="W31" s="8">
        <v>10550</v>
      </c>
      <c r="X31" s="8">
        <v>21100</v>
      </c>
      <c r="Y31" s="8">
        <v>-10550</v>
      </c>
      <c r="Z31" s="2">
        <v>-50</v>
      </c>
      <c r="AA31" s="6">
        <v>21100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1733790</v>
      </c>
      <c r="D33" s="6"/>
      <c r="E33" s="7">
        <v>98425</v>
      </c>
      <c r="F33" s="8">
        <v>98425</v>
      </c>
      <c r="G33" s="8">
        <v>10447</v>
      </c>
      <c r="H33" s="8">
        <v>10735</v>
      </c>
      <c r="I33" s="8"/>
      <c r="J33" s="8">
        <v>21182</v>
      </c>
      <c r="K33" s="8">
        <v>13036</v>
      </c>
      <c r="L33" s="8">
        <v>10502</v>
      </c>
      <c r="M33" s="8">
        <v>15943</v>
      </c>
      <c r="N33" s="8">
        <v>39481</v>
      </c>
      <c r="O33" s="8">
        <v>11009</v>
      </c>
      <c r="P33" s="8">
        <v>11825</v>
      </c>
      <c r="Q33" s="8">
        <v>11587</v>
      </c>
      <c r="R33" s="8">
        <v>34421</v>
      </c>
      <c r="S33" s="8">
        <v>12388</v>
      </c>
      <c r="T33" s="8">
        <v>11560</v>
      </c>
      <c r="U33" s="8">
        <v>11436</v>
      </c>
      <c r="V33" s="8">
        <v>35384</v>
      </c>
      <c r="W33" s="8">
        <v>130468</v>
      </c>
      <c r="X33" s="8">
        <v>98425</v>
      </c>
      <c r="Y33" s="8">
        <v>32043</v>
      </c>
      <c r="Z33" s="2">
        <v>32.555753111506228</v>
      </c>
      <c r="AA33" s="6">
        <v>98425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18471652</v>
      </c>
      <c r="D35" s="33">
        <f>SUM(D24:D34)</f>
        <v>0</v>
      </c>
      <c r="E35" s="34">
        <f t="shared" si="1"/>
        <v>19076314</v>
      </c>
      <c r="F35" s="35">
        <f t="shared" si="1"/>
        <v>19076314</v>
      </c>
      <c r="G35" s="35">
        <f t="shared" si="1"/>
        <v>1284606</v>
      </c>
      <c r="H35" s="35">
        <f t="shared" si="1"/>
        <v>1313552</v>
      </c>
      <c r="I35" s="35">
        <f t="shared" si="1"/>
        <v>0</v>
      </c>
      <c r="J35" s="35">
        <f t="shared" si="1"/>
        <v>2598158</v>
      </c>
      <c r="K35" s="35">
        <f t="shared" si="1"/>
        <v>1556437</v>
      </c>
      <c r="L35" s="35">
        <f t="shared" si="1"/>
        <v>1313459</v>
      </c>
      <c r="M35" s="35">
        <f t="shared" si="1"/>
        <v>1690934</v>
      </c>
      <c r="N35" s="35">
        <f t="shared" si="1"/>
        <v>4560830</v>
      </c>
      <c r="O35" s="35">
        <f t="shared" si="1"/>
        <v>1694698</v>
      </c>
      <c r="P35" s="35">
        <f t="shared" si="1"/>
        <v>1527664</v>
      </c>
      <c r="Q35" s="35">
        <f t="shared" si="1"/>
        <v>1547249</v>
      </c>
      <c r="R35" s="35">
        <f t="shared" si="1"/>
        <v>4769611</v>
      </c>
      <c r="S35" s="35">
        <f t="shared" si="1"/>
        <v>1503247</v>
      </c>
      <c r="T35" s="35">
        <f t="shared" si="1"/>
        <v>1430866</v>
      </c>
      <c r="U35" s="35">
        <f t="shared" si="1"/>
        <v>1405875</v>
      </c>
      <c r="V35" s="35">
        <f t="shared" si="1"/>
        <v>4339988</v>
      </c>
      <c r="W35" s="35">
        <f t="shared" si="1"/>
        <v>16268587</v>
      </c>
      <c r="X35" s="35">
        <f t="shared" si="1"/>
        <v>19076314</v>
      </c>
      <c r="Y35" s="35">
        <f t="shared" si="1"/>
        <v>-2807727</v>
      </c>
      <c r="Z35" s="36">
        <f>+IF(X35&lt;&gt;0,+(Y35/X35)*100,0)</f>
        <v>-14.71839371065081</v>
      </c>
      <c r="AA35" s="33">
        <f>SUM(AA24:AA34)</f>
        <v>19076314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-14848375</v>
      </c>
      <c r="D37" s="46">
        <f>+D21-D35</f>
        <v>0</v>
      </c>
      <c r="E37" s="47">
        <f t="shared" si="2"/>
        <v>-14075009</v>
      </c>
      <c r="F37" s="48">
        <f t="shared" si="2"/>
        <v>-14075009</v>
      </c>
      <c r="G37" s="48">
        <f t="shared" si="2"/>
        <v>-843246</v>
      </c>
      <c r="H37" s="48">
        <f t="shared" si="2"/>
        <v>-887062</v>
      </c>
      <c r="I37" s="48">
        <f t="shared" si="2"/>
        <v>0</v>
      </c>
      <c r="J37" s="48">
        <f t="shared" si="2"/>
        <v>-1730308</v>
      </c>
      <c r="K37" s="48">
        <f t="shared" si="2"/>
        <v>-1113970</v>
      </c>
      <c r="L37" s="48">
        <f t="shared" si="2"/>
        <v>-915322</v>
      </c>
      <c r="M37" s="48">
        <f t="shared" si="2"/>
        <v>-1242722</v>
      </c>
      <c r="N37" s="48">
        <f t="shared" si="2"/>
        <v>-3272014</v>
      </c>
      <c r="O37" s="48">
        <f t="shared" si="2"/>
        <v>-1249907</v>
      </c>
      <c r="P37" s="48">
        <f t="shared" si="2"/>
        <v>-1090801</v>
      </c>
      <c r="Q37" s="48">
        <f t="shared" si="2"/>
        <v>-1125314</v>
      </c>
      <c r="R37" s="48">
        <f t="shared" si="2"/>
        <v>-3466022</v>
      </c>
      <c r="S37" s="48">
        <f t="shared" si="2"/>
        <v>-1068538</v>
      </c>
      <c r="T37" s="48">
        <f t="shared" si="2"/>
        <v>-1076866</v>
      </c>
      <c r="U37" s="48">
        <f t="shared" si="2"/>
        <v>-972975</v>
      </c>
      <c r="V37" s="48">
        <f t="shared" si="2"/>
        <v>-3118379</v>
      </c>
      <c r="W37" s="48">
        <f t="shared" si="2"/>
        <v>-11586723</v>
      </c>
      <c r="X37" s="48">
        <f>IF(F21=F35,0,X21-X35)</f>
        <v>-14075009</v>
      </c>
      <c r="Y37" s="48">
        <f t="shared" si="2"/>
        <v>2488286</v>
      </c>
      <c r="Z37" s="49">
        <f>+IF(X37&lt;&gt;0,+(Y37/X37)*100,0)</f>
        <v>-17.678752461188481</v>
      </c>
      <c r="AA37" s="46">
        <f>+AA21-AA35</f>
        <v>-14075009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-14848375</v>
      </c>
      <c r="D41" s="56">
        <f>SUM(D37:D40)</f>
        <v>0</v>
      </c>
      <c r="E41" s="57">
        <f t="shared" si="3"/>
        <v>-14075009</v>
      </c>
      <c r="F41" s="58">
        <f t="shared" si="3"/>
        <v>-14075009</v>
      </c>
      <c r="G41" s="58">
        <f t="shared" si="3"/>
        <v>-843246</v>
      </c>
      <c r="H41" s="58">
        <f t="shared" si="3"/>
        <v>-887062</v>
      </c>
      <c r="I41" s="58">
        <f t="shared" si="3"/>
        <v>0</v>
      </c>
      <c r="J41" s="58">
        <f t="shared" si="3"/>
        <v>-1730308</v>
      </c>
      <c r="K41" s="58">
        <f t="shared" si="3"/>
        <v>-1113970</v>
      </c>
      <c r="L41" s="58">
        <f t="shared" si="3"/>
        <v>-915322</v>
      </c>
      <c r="M41" s="58">
        <f t="shared" si="3"/>
        <v>-1242722</v>
      </c>
      <c r="N41" s="58">
        <f t="shared" si="3"/>
        <v>-3272014</v>
      </c>
      <c r="O41" s="58">
        <f t="shared" si="3"/>
        <v>-1249907</v>
      </c>
      <c r="P41" s="58">
        <f t="shared" si="3"/>
        <v>-1090801</v>
      </c>
      <c r="Q41" s="58">
        <f t="shared" si="3"/>
        <v>-1125314</v>
      </c>
      <c r="R41" s="58">
        <f t="shared" si="3"/>
        <v>-3466022</v>
      </c>
      <c r="S41" s="58">
        <f t="shared" si="3"/>
        <v>-1068538</v>
      </c>
      <c r="T41" s="58">
        <f t="shared" si="3"/>
        <v>-1076866</v>
      </c>
      <c r="U41" s="58">
        <f t="shared" si="3"/>
        <v>-972975</v>
      </c>
      <c r="V41" s="58">
        <f t="shared" si="3"/>
        <v>-3118379</v>
      </c>
      <c r="W41" s="58">
        <f t="shared" si="3"/>
        <v>-11586723</v>
      </c>
      <c r="X41" s="58">
        <f t="shared" si="3"/>
        <v>-14075009</v>
      </c>
      <c r="Y41" s="58">
        <f t="shared" si="3"/>
        <v>2488286</v>
      </c>
      <c r="Z41" s="59">
        <f>+IF(X41&lt;&gt;0,+(Y41/X41)*100,0)</f>
        <v>-17.678752461188481</v>
      </c>
      <c r="AA41" s="56">
        <f>SUM(AA37:AA40)</f>
        <v>-14075009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-14848375</v>
      </c>
      <c r="D43" s="64">
        <f>+D41-D42</f>
        <v>0</v>
      </c>
      <c r="E43" s="65">
        <f t="shared" si="4"/>
        <v>-14075009</v>
      </c>
      <c r="F43" s="66">
        <f t="shared" si="4"/>
        <v>-14075009</v>
      </c>
      <c r="G43" s="66">
        <f t="shared" si="4"/>
        <v>-843246</v>
      </c>
      <c r="H43" s="66">
        <f t="shared" si="4"/>
        <v>-887062</v>
      </c>
      <c r="I43" s="66">
        <f t="shared" si="4"/>
        <v>0</v>
      </c>
      <c r="J43" s="66">
        <f t="shared" si="4"/>
        <v>-1730308</v>
      </c>
      <c r="K43" s="66">
        <f t="shared" si="4"/>
        <v>-1113970</v>
      </c>
      <c r="L43" s="66">
        <f t="shared" si="4"/>
        <v>-915322</v>
      </c>
      <c r="M43" s="66">
        <f t="shared" si="4"/>
        <v>-1242722</v>
      </c>
      <c r="N43" s="66">
        <f t="shared" si="4"/>
        <v>-3272014</v>
      </c>
      <c r="O43" s="66">
        <f t="shared" si="4"/>
        <v>-1249907</v>
      </c>
      <c r="P43" s="66">
        <f t="shared" si="4"/>
        <v>-1090801</v>
      </c>
      <c r="Q43" s="66">
        <f t="shared" si="4"/>
        <v>-1125314</v>
      </c>
      <c r="R43" s="66">
        <f t="shared" si="4"/>
        <v>-3466022</v>
      </c>
      <c r="S43" s="66">
        <f t="shared" si="4"/>
        <v>-1068538</v>
      </c>
      <c r="T43" s="66">
        <f t="shared" si="4"/>
        <v>-1076866</v>
      </c>
      <c r="U43" s="66">
        <f t="shared" si="4"/>
        <v>-972975</v>
      </c>
      <c r="V43" s="66">
        <f t="shared" si="4"/>
        <v>-3118379</v>
      </c>
      <c r="W43" s="66">
        <f t="shared" si="4"/>
        <v>-11586723</v>
      </c>
      <c r="X43" s="66">
        <f t="shared" si="4"/>
        <v>-14075009</v>
      </c>
      <c r="Y43" s="66">
        <f t="shared" si="4"/>
        <v>2488286</v>
      </c>
      <c r="Z43" s="67">
        <f>+IF(X43&lt;&gt;0,+(Y43/X43)*100,0)</f>
        <v>-17.678752461188481</v>
      </c>
      <c r="AA43" s="64">
        <f>+AA41-AA42</f>
        <v>-14075009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-14848375</v>
      </c>
      <c r="D45" s="56">
        <f>SUM(D43:D44)</f>
        <v>0</v>
      </c>
      <c r="E45" s="57">
        <f t="shared" si="5"/>
        <v>-14075009</v>
      </c>
      <c r="F45" s="58">
        <f t="shared" si="5"/>
        <v>-14075009</v>
      </c>
      <c r="G45" s="58">
        <f t="shared" si="5"/>
        <v>-843246</v>
      </c>
      <c r="H45" s="58">
        <f t="shared" si="5"/>
        <v>-887062</v>
      </c>
      <c r="I45" s="58">
        <f t="shared" si="5"/>
        <v>0</v>
      </c>
      <c r="J45" s="58">
        <f t="shared" si="5"/>
        <v>-1730308</v>
      </c>
      <c r="K45" s="58">
        <f t="shared" si="5"/>
        <v>-1113970</v>
      </c>
      <c r="L45" s="58">
        <f t="shared" si="5"/>
        <v>-915322</v>
      </c>
      <c r="M45" s="58">
        <f t="shared" si="5"/>
        <v>-1242722</v>
      </c>
      <c r="N45" s="58">
        <f t="shared" si="5"/>
        <v>-3272014</v>
      </c>
      <c r="O45" s="58">
        <f t="shared" si="5"/>
        <v>-1249907</v>
      </c>
      <c r="P45" s="58">
        <f t="shared" si="5"/>
        <v>-1090801</v>
      </c>
      <c r="Q45" s="58">
        <f t="shared" si="5"/>
        <v>-1125314</v>
      </c>
      <c r="R45" s="58">
        <f t="shared" si="5"/>
        <v>-3466022</v>
      </c>
      <c r="S45" s="58">
        <f t="shared" si="5"/>
        <v>-1068538</v>
      </c>
      <c r="T45" s="58">
        <f t="shared" si="5"/>
        <v>-1076866</v>
      </c>
      <c r="U45" s="58">
        <f t="shared" si="5"/>
        <v>-972975</v>
      </c>
      <c r="V45" s="58">
        <f t="shared" si="5"/>
        <v>-3118379</v>
      </c>
      <c r="W45" s="58">
        <f t="shared" si="5"/>
        <v>-11586723</v>
      </c>
      <c r="X45" s="58">
        <f t="shared" si="5"/>
        <v>-14075009</v>
      </c>
      <c r="Y45" s="58">
        <f t="shared" si="5"/>
        <v>2488286</v>
      </c>
      <c r="Z45" s="59">
        <f>+IF(X45&lt;&gt;0,+(Y45/X45)*100,0)</f>
        <v>-17.678752461188481</v>
      </c>
      <c r="AA45" s="56">
        <f>SUM(AA43:AA44)</f>
        <v>-14075009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-14848375</v>
      </c>
      <c r="D47" s="71">
        <f>SUM(D45:D46)</f>
        <v>0</v>
      </c>
      <c r="E47" s="72">
        <f t="shared" si="6"/>
        <v>-14075009</v>
      </c>
      <c r="F47" s="73">
        <f t="shared" si="6"/>
        <v>-14075009</v>
      </c>
      <c r="G47" s="73">
        <f t="shared" si="6"/>
        <v>-843246</v>
      </c>
      <c r="H47" s="74">
        <f t="shared" si="6"/>
        <v>-887062</v>
      </c>
      <c r="I47" s="74">
        <f t="shared" si="6"/>
        <v>0</v>
      </c>
      <c r="J47" s="74">
        <f t="shared" si="6"/>
        <v>-1730308</v>
      </c>
      <c r="K47" s="74">
        <f t="shared" si="6"/>
        <v>-1113970</v>
      </c>
      <c r="L47" s="74">
        <f t="shared" si="6"/>
        <v>-915322</v>
      </c>
      <c r="M47" s="73">
        <f t="shared" si="6"/>
        <v>-1242722</v>
      </c>
      <c r="N47" s="73">
        <f t="shared" si="6"/>
        <v>-3272014</v>
      </c>
      <c r="O47" s="74">
        <f t="shared" si="6"/>
        <v>-1249907</v>
      </c>
      <c r="P47" s="74">
        <f t="shared" si="6"/>
        <v>-1090801</v>
      </c>
      <c r="Q47" s="74">
        <f t="shared" si="6"/>
        <v>-1125314</v>
      </c>
      <c r="R47" s="74">
        <f t="shared" si="6"/>
        <v>-3466022</v>
      </c>
      <c r="S47" s="74">
        <f t="shared" si="6"/>
        <v>-1068538</v>
      </c>
      <c r="T47" s="73">
        <f t="shared" si="6"/>
        <v>-1076866</v>
      </c>
      <c r="U47" s="73">
        <f t="shared" si="6"/>
        <v>-972975</v>
      </c>
      <c r="V47" s="74">
        <f t="shared" si="6"/>
        <v>-3118379</v>
      </c>
      <c r="W47" s="74">
        <f t="shared" si="6"/>
        <v>-11586723</v>
      </c>
      <c r="X47" s="74">
        <f t="shared" si="6"/>
        <v>-14075009</v>
      </c>
      <c r="Y47" s="74">
        <f t="shared" si="6"/>
        <v>2488286</v>
      </c>
      <c r="Z47" s="75">
        <f>+IF(X47&lt;&gt;0,+(Y47/X47)*100,0)</f>
        <v>-17.678752461188481</v>
      </c>
      <c r="AA47" s="76">
        <f>SUM(AA45:AA46)</f>
        <v>-14075009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>
        <v>11577396</v>
      </c>
      <c r="G9" s="8"/>
      <c r="H9" s="8"/>
      <c r="I9" s="8"/>
      <c r="J9" s="8"/>
      <c r="K9" s="8"/>
      <c r="L9" s="8"/>
      <c r="M9" s="8"/>
      <c r="N9" s="8"/>
      <c r="O9" s="8">
        <v>2025728</v>
      </c>
      <c r="P9" s="8">
        <v>2025535</v>
      </c>
      <c r="Q9" s="8">
        <v>2026601</v>
      </c>
      <c r="R9" s="8">
        <v>6077864</v>
      </c>
      <c r="S9" s="8">
        <v>2028976</v>
      </c>
      <c r="T9" s="8">
        <v>2028062</v>
      </c>
      <c r="U9" s="8">
        <v>2028062</v>
      </c>
      <c r="V9" s="8">
        <v>6085100</v>
      </c>
      <c r="W9" s="8">
        <v>12162964</v>
      </c>
      <c r="X9" s="8">
        <v>11577396</v>
      </c>
      <c r="Y9" s="8">
        <v>585568</v>
      </c>
      <c r="Z9" s="2">
        <v>5.057855842540067</v>
      </c>
      <c r="AA9" s="6">
        <v>11577396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7371705</v>
      </c>
      <c r="G13" s="8"/>
      <c r="H13" s="8"/>
      <c r="I13" s="8"/>
      <c r="J13" s="8"/>
      <c r="K13" s="8"/>
      <c r="L13" s="8"/>
      <c r="M13" s="8"/>
      <c r="N13" s="8"/>
      <c r="O13" s="8">
        <v>676548</v>
      </c>
      <c r="P13" s="8">
        <v>684577</v>
      </c>
      <c r="Q13" s="8">
        <v>701161</v>
      </c>
      <c r="R13" s="8">
        <v>2062286</v>
      </c>
      <c r="S13" s="8">
        <v>708655</v>
      </c>
      <c r="T13" s="8">
        <v>716518</v>
      </c>
      <c r="U13" s="8">
        <v>1288902</v>
      </c>
      <c r="V13" s="8">
        <v>2714075</v>
      </c>
      <c r="W13" s="8">
        <v>4776361</v>
      </c>
      <c r="X13" s="8">
        <v>7371705</v>
      </c>
      <c r="Y13" s="8">
        <v>-2595344</v>
      </c>
      <c r="Z13" s="2">
        <v>-35.206834782455346</v>
      </c>
      <c r="AA13" s="6">
        <v>7371705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18949101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2702276</v>
      </c>
      <c r="P21" s="35">
        <f t="shared" si="0"/>
        <v>2710112</v>
      </c>
      <c r="Q21" s="35">
        <f t="shared" si="0"/>
        <v>2727762</v>
      </c>
      <c r="R21" s="35">
        <f t="shared" si="0"/>
        <v>8140150</v>
      </c>
      <c r="S21" s="35">
        <f t="shared" si="0"/>
        <v>2737631</v>
      </c>
      <c r="T21" s="35">
        <f t="shared" si="0"/>
        <v>2744580</v>
      </c>
      <c r="U21" s="35">
        <f t="shared" si="0"/>
        <v>3316964</v>
      </c>
      <c r="V21" s="35">
        <f t="shared" si="0"/>
        <v>8799175</v>
      </c>
      <c r="W21" s="35">
        <f t="shared" si="0"/>
        <v>16939325</v>
      </c>
      <c r="X21" s="35">
        <f t="shared" si="0"/>
        <v>18949101</v>
      </c>
      <c r="Y21" s="35">
        <f t="shared" si="0"/>
        <v>-2009776</v>
      </c>
      <c r="Z21" s="36">
        <f>+IF(X21&lt;&gt;0,+(Y21/X21)*100,0)</f>
        <v>-10.606181264219341</v>
      </c>
      <c r="AA21" s="33">
        <f>SUM(AA5:AA20)</f>
        <v>18949101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8216329</v>
      </c>
      <c r="D24" s="6"/>
      <c r="E24" s="7">
        <v>8046044</v>
      </c>
      <c r="F24" s="8">
        <v>8046044</v>
      </c>
      <c r="G24" s="8">
        <v>596878</v>
      </c>
      <c r="H24" s="8">
        <v>678863</v>
      </c>
      <c r="I24" s="8">
        <v>551581</v>
      </c>
      <c r="J24" s="8">
        <v>1827322</v>
      </c>
      <c r="K24" s="8">
        <v>805048</v>
      </c>
      <c r="L24" s="8">
        <v>630578</v>
      </c>
      <c r="M24" s="8">
        <v>676902</v>
      </c>
      <c r="N24" s="8">
        <v>2112528</v>
      </c>
      <c r="O24" s="8">
        <v>590910</v>
      </c>
      <c r="P24" s="8">
        <v>611833</v>
      </c>
      <c r="Q24" s="8">
        <v>571274</v>
      </c>
      <c r="R24" s="8">
        <v>1774017</v>
      </c>
      <c r="S24" s="8">
        <v>615889</v>
      </c>
      <c r="T24" s="8">
        <v>524811</v>
      </c>
      <c r="U24" s="8">
        <v>650990</v>
      </c>
      <c r="V24" s="8">
        <v>1791690</v>
      </c>
      <c r="W24" s="8">
        <v>7505557</v>
      </c>
      <c r="X24" s="8">
        <v>8046044</v>
      </c>
      <c r="Y24" s="8">
        <v>-540487</v>
      </c>
      <c r="Z24" s="2">
        <v>-6.7174253583500168</v>
      </c>
      <c r="AA24" s="6">
        <v>8046044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61192111</v>
      </c>
      <c r="D26" s="6"/>
      <c r="E26" s="7"/>
      <c r="F26" s="8"/>
      <c r="G26" s="8"/>
      <c r="H26" s="8"/>
      <c r="I26" s="8"/>
      <c r="J26" s="8"/>
      <c r="K26" s="8">
        <v>335</v>
      </c>
      <c r="L26" s="8"/>
      <c r="M26" s="8">
        <v>74131</v>
      </c>
      <c r="N26" s="8">
        <v>74466</v>
      </c>
      <c r="O26" s="8">
        <v>25202</v>
      </c>
      <c r="P26" s="8"/>
      <c r="Q26" s="8"/>
      <c r="R26" s="8">
        <v>25202</v>
      </c>
      <c r="S26" s="8"/>
      <c r="T26" s="8"/>
      <c r="U26" s="8"/>
      <c r="V26" s="8"/>
      <c r="W26" s="8">
        <v>99668</v>
      </c>
      <c r="X26" s="8"/>
      <c r="Y26" s="8">
        <v>99668</v>
      </c>
      <c r="Z26" s="2"/>
      <c r="AA26" s="6"/>
    </row>
    <row r="27" spans="1:27" x14ac:dyDescent="0.25">
      <c r="A27" s="25" t="s">
        <v>53</v>
      </c>
      <c r="B27" s="24" t="s">
        <v>32</v>
      </c>
      <c r="C27" s="6">
        <v>730997</v>
      </c>
      <c r="D27" s="6"/>
      <c r="E27" s="7"/>
      <c r="F27" s="8">
        <v>7323460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7323460</v>
      </c>
      <c r="Y27" s="8">
        <v>-7323460</v>
      </c>
      <c r="Z27" s="2">
        <v>-100</v>
      </c>
      <c r="AA27" s="6">
        <v>7323460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47579</v>
      </c>
      <c r="D30" s="6"/>
      <c r="E30" s="7">
        <v>52288</v>
      </c>
      <c r="F30" s="8">
        <v>113961</v>
      </c>
      <c r="G30" s="8">
        <v>35345</v>
      </c>
      <c r="H30" s="8">
        <v>5172</v>
      </c>
      <c r="I30" s="8"/>
      <c r="J30" s="8">
        <v>40517</v>
      </c>
      <c r="K30" s="8"/>
      <c r="L30" s="8"/>
      <c r="M30" s="8">
        <v>50013</v>
      </c>
      <c r="N30" s="8">
        <v>50013</v>
      </c>
      <c r="O30" s="8">
        <v>9428</v>
      </c>
      <c r="P30" s="8">
        <v>62793</v>
      </c>
      <c r="Q30" s="8">
        <v>20238</v>
      </c>
      <c r="R30" s="8">
        <v>92459</v>
      </c>
      <c r="S30" s="8"/>
      <c r="T30" s="8"/>
      <c r="U30" s="8"/>
      <c r="V30" s="8"/>
      <c r="W30" s="8">
        <v>182989</v>
      </c>
      <c r="X30" s="8">
        <v>113961</v>
      </c>
      <c r="Y30" s="8">
        <v>69028</v>
      </c>
      <c r="Z30" s="2">
        <v>60.571599055817337</v>
      </c>
      <c r="AA30" s="6">
        <v>113961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700000</v>
      </c>
      <c r="F31" s="8">
        <v>200000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200000</v>
      </c>
      <c r="Y31" s="8">
        <v>-200000</v>
      </c>
      <c r="Z31" s="2">
        <v>-100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61487</v>
      </c>
      <c r="D33" s="6"/>
      <c r="E33" s="7">
        <v>90858</v>
      </c>
      <c r="F33" s="8">
        <v>90858</v>
      </c>
      <c r="G33" s="8"/>
      <c r="H33" s="8"/>
      <c r="I33" s="8"/>
      <c r="J33" s="8"/>
      <c r="K33" s="8">
        <v>4401</v>
      </c>
      <c r="L33" s="8"/>
      <c r="M33" s="8"/>
      <c r="N33" s="8">
        <v>4401</v>
      </c>
      <c r="O33" s="8"/>
      <c r="P33" s="8">
        <v>4500</v>
      </c>
      <c r="Q33" s="8"/>
      <c r="R33" s="8">
        <v>4500</v>
      </c>
      <c r="S33" s="8">
        <v>36930</v>
      </c>
      <c r="T33" s="8">
        <v>246560</v>
      </c>
      <c r="U33" s="8">
        <v>5313</v>
      </c>
      <c r="V33" s="8">
        <v>288803</v>
      </c>
      <c r="W33" s="8">
        <v>297704</v>
      </c>
      <c r="X33" s="8">
        <v>90858</v>
      </c>
      <c r="Y33" s="8">
        <v>206846</v>
      </c>
      <c r="Z33" s="2">
        <v>227.6585441017852</v>
      </c>
      <c r="AA33" s="6">
        <v>90858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70248503</v>
      </c>
      <c r="D35" s="33">
        <f>SUM(D24:D34)</f>
        <v>0</v>
      </c>
      <c r="E35" s="34">
        <f t="shared" si="1"/>
        <v>8889190</v>
      </c>
      <c r="F35" s="35">
        <f t="shared" si="1"/>
        <v>15774323</v>
      </c>
      <c r="G35" s="35">
        <f t="shared" si="1"/>
        <v>632223</v>
      </c>
      <c r="H35" s="35">
        <f t="shared" si="1"/>
        <v>684035</v>
      </c>
      <c r="I35" s="35">
        <f t="shared" si="1"/>
        <v>551581</v>
      </c>
      <c r="J35" s="35">
        <f t="shared" si="1"/>
        <v>1867839</v>
      </c>
      <c r="K35" s="35">
        <f t="shared" si="1"/>
        <v>809784</v>
      </c>
      <c r="L35" s="35">
        <f t="shared" si="1"/>
        <v>630578</v>
      </c>
      <c r="M35" s="35">
        <f t="shared" si="1"/>
        <v>801046</v>
      </c>
      <c r="N35" s="35">
        <f t="shared" si="1"/>
        <v>2241408</v>
      </c>
      <c r="O35" s="35">
        <f t="shared" si="1"/>
        <v>625540</v>
      </c>
      <c r="P35" s="35">
        <f t="shared" si="1"/>
        <v>679126</v>
      </c>
      <c r="Q35" s="35">
        <f t="shared" si="1"/>
        <v>591512</v>
      </c>
      <c r="R35" s="35">
        <f t="shared" si="1"/>
        <v>1896178</v>
      </c>
      <c r="S35" s="35">
        <f t="shared" si="1"/>
        <v>652819</v>
      </c>
      <c r="T35" s="35">
        <f t="shared" si="1"/>
        <v>771371</v>
      </c>
      <c r="U35" s="35">
        <f t="shared" si="1"/>
        <v>656303</v>
      </c>
      <c r="V35" s="35">
        <f t="shared" si="1"/>
        <v>2080493</v>
      </c>
      <c r="W35" s="35">
        <f t="shared" si="1"/>
        <v>8085918</v>
      </c>
      <c r="X35" s="35">
        <f t="shared" si="1"/>
        <v>15774323</v>
      </c>
      <c r="Y35" s="35">
        <f t="shared" si="1"/>
        <v>-7688405</v>
      </c>
      <c r="Z35" s="36">
        <f>+IF(X35&lt;&gt;0,+(Y35/X35)*100,0)</f>
        <v>-48.739999808549626</v>
      </c>
      <c r="AA35" s="33">
        <f>SUM(AA24:AA34)</f>
        <v>15774323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-70248503</v>
      </c>
      <c r="D37" s="46">
        <f>+D21-D35</f>
        <v>0</v>
      </c>
      <c r="E37" s="47">
        <f t="shared" si="2"/>
        <v>-8889190</v>
      </c>
      <c r="F37" s="48">
        <f t="shared" si="2"/>
        <v>3174778</v>
      </c>
      <c r="G37" s="48">
        <f t="shared" si="2"/>
        <v>-632223</v>
      </c>
      <c r="H37" s="48">
        <f t="shared" si="2"/>
        <v>-684035</v>
      </c>
      <c r="I37" s="48">
        <f t="shared" si="2"/>
        <v>-551581</v>
      </c>
      <c r="J37" s="48">
        <f t="shared" si="2"/>
        <v>-1867839</v>
      </c>
      <c r="K37" s="48">
        <f t="shared" si="2"/>
        <v>-809784</v>
      </c>
      <c r="L37" s="48">
        <f t="shared" si="2"/>
        <v>-630578</v>
      </c>
      <c r="M37" s="48">
        <f t="shared" si="2"/>
        <v>-801046</v>
      </c>
      <c r="N37" s="48">
        <f t="shared" si="2"/>
        <v>-2241408</v>
      </c>
      <c r="O37" s="48">
        <f t="shared" si="2"/>
        <v>2076736</v>
      </c>
      <c r="P37" s="48">
        <f t="shared" si="2"/>
        <v>2030986</v>
      </c>
      <c r="Q37" s="48">
        <f t="shared" si="2"/>
        <v>2136250</v>
      </c>
      <c r="R37" s="48">
        <f t="shared" si="2"/>
        <v>6243972</v>
      </c>
      <c r="S37" s="48">
        <f t="shared" si="2"/>
        <v>2084812</v>
      </c>
      <c r="T37" s="48">
        <f t="shared" si="2"/>
        <v>1973209</v>
      </c>
      <c r="U37" s="48">
        <f t="shared" si="2"/>
        <v>2660661</v>
      </c>
      <c r="V37" s="48">
        <f t="shared" si="2"/>
        <v>6718682</v>
      </c>
      <c r="W37" s="48">
        <f t="shared" si="2"/>
        <v>8853407</v>
      </c>
      <c r="X37" s="48">
        <f>IF(F21=F35,0,X21-X35)</f>
        <v>3174778</v>
      </c>
      <c r="Y37" s="48">
        <f t="shared" si="2"/>
        <v>5678629</v>
      </c>
      <c r="Z37" s="49">
        <f>+IF(X37&lt;&gt;0,+(Y37/X37)*100,0)</f>
        <v>178.86696329633128</v>
      </c>
      <c r="AA37" s="46">
        <f>+AA21-AA35</f>
        <v>3174778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-70248503</v>
      </c>
      <c r="D41" s="56">
        <f>SUM(D37:D40)</f>
        <v>0</v>
      </c>
      <c r="E41" s="57">
        <f t="shared" si="3"/>
        <v>-8889190</v>
      </c>
      <c r="F41" s="58">
        <f t="shared" si="3"/>
        <v>3174778</v>
      </c>
      <c r="G41" s="58">
        <f t="shared" si="3"/>
        <v>-632223</v>
      </c>
      <c r="H41" s="58">
        <f t="shared" si="3"/>
        <v>-684035</v>
      </c>
      <c r="I41" s="58">
        <f t="shared" si="3"/>
        <v>-551581</v>
      </c>
      <c r="J41" s="58">
        <f t="shared" si="3"/>
        <v>-1867839</v>
      </c>
      <c r="K41" s="58">
        <f t="shared" si="3"/>
        <v>-809784</v>
      </c>
      <c r="L41" s="58">
        <f t="shared" si="3"/>
        <v>-630578</v>
      </c>
      <c r="M41" s="58">
        <f t="shared" si="3"/>
        <v>-801046</v>
      </c>
      <c r="N41" s="58">
        <f t="shared" si="3"/>
        <v>-2241408</v>
      </c>
      <c r="O41" s="58">
        <f t="shared" si="3"/>
        <v>2076736</v>
      </c>
      <c r="P41" s="58">
        <f t="shared" si="3"/>
        <v>2030986</v>
      </c>
      <c r="Q41" s="58">
        <f t="shared" si="3"/>
        <v>2136250</v>
      </c>
      <c r="R41" s="58">
        <f t="shared" si="3"/>
        <v>6243972</v>
      </c>
      <c r="S41" s="58">
        <f t="shared" si="3"/>
        <v>2084812</v>
      </c>
      <c r="T41" s="58">
        <f t="shared" si="3"/>
        <v>1973209</v>
      </c>
      <c r="U41" s="58">
        <f t="shared" si="3"/>
        <v>2660661</v>
      </c>
      <c r="V41" s="58">
        <f t="shared" si="3"/>
        <v>6718682</v>
      </c>
      <c r="W41" s="58">
        <f t="shared" si="3"/>
        <v>8853407</v>
      </c>
      <c r="X41" s="58">
        <f t="shared" si="3"/>
        <v>3174778</v>
      </c>
      <c r="Y41" s="58">
        <f t="shared" si="3"/>
        <v>5678629</v>
      </c>
      <c r="Z41" s="59">
        <f>+IF(X41&lt;&gt;0,+(Y41/X41)*100,0)</f>
        <v>178.86696329633128</v>
      </c>
      <c r="AA41" s="56">
        <f>SUM(AA37:AA40)</f>
        <v>3174778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-70248503</v>
      </c>
      <c r="D43" s="64">
        <f>+D41-D42</f>
        <v>0</v>
      </c>
      <c r="E43" s="65">
        <f t="shared" si="4"/>
        <v>-8889190</v>
      </c>
      <c r="F43" s="66">
        <f t="shared" si="4"/>
        <v>3174778</v>
      </c>
      <c r="G43" s="66">
        <f t="shared" si="4"/>
        <v>-632223</v>
      </c>
      <c r="H43" s="66">
        <f t="shared" si="4"/>
        <v>-684035</v>
      </c>
      <c r="I43" s="66">
        <f t="shared" si="4"/>
        <v>-551581</v>
      </c>
      <c r="J43" s="66">
        <f t="shared" si="4"/>
        <v>-1867839</v>
      </c>
      <c r="K43" s="66">
        <f t="shared" si="4"/>
        <v>-809784</v>
      </c>
      <c r="L43" s="66">
        <f t="shared" si="4"/>
        <v>-630578</v>
      </c>
      <c r="M43" s="66">
        <f t="shared" si="4"/>
        <v>-801046</v>
      </c>
      <c r="N43" s="66">
        <f t="shared" si="4"/>
        <v>-2241408</v>
      </c>
      <c r="O43" s="66">
        <f t="shared" si="4"/>
        <v>2076736</v>
      </c>
      <c r="P43" s="66">
        <f t="shared" si="4"/>
        <v>2030986</v>
      </c>
      <c r="Q43" s="66">
        <f t="shared" si="4"/>
        <v>2136250</v>
      </c>
      <c r="R43" s="66">
        <f t="shared" si="4"/>
        <v>6243972</v>
      </c>
      <c r="S43" s="66">
        <f t="shared" si="4"/>
        <v>2084812</v>
      </c>
      <c r="T43" s="66">
        <f t="shared" si="4"/>
        <v>1973209</v>
      </c>
      <c r="U43" s="66">
        <f t="shared" si="4"/>
        <v>2660661</v>
      </c>
      <c r="V43" s="66">
        <f t="shared" si="4"/>
        <v>6718682</v>
      </c>
      <c r="W43" s="66">
        <f t="shared" si="4"/>
        <v>8853407</v>
      </c>
      <c r="X43" s="66">
        <f t="shared" si="4"/>
        <v>3174778</v>
      </c>
      <c r="Y43" s="66">
        <f t="shared" si="4"/>
        <v>5678629</v>
      </c>
      <c r="Z43" s="67">
        <f>+IF(X43&lt;&gt;0,+(Y43/X43)*100,0)</f>
        <v>178.86696329633128</v>
      </c>
      <c r="AA43" s="64">
        <f>+AA41-AA42</f>
        <v>3174778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-70248503</v>
      </c>
      <c r="D45" s="56">
        <f>SUM(D43:D44)</f>
        <v>0</v>
      </c>
      <c r="E45" s="57">
        <f t="shared" si="5"/>
        <v>-8889190</v>
      </c>
      <c r="F45" s="58">
        <f t="shared" si="5"/>
        <v>3174778</v>
      </c>
      <c r="G45" s="58">
        <f t="shared" si="5"/>
        <v>-632223</v>
      </c>
      <c r="H45" s="58">
        <f t="shared" si="5"/>
        <v>-684035</v>
      </c>
      <c r="I45" s="58">
        <f t="shared" si="5"/>
        <v>-551581</v>
      </c>
      <c r="J45" s="58">
        <f t="shared" si="5"/>
        <v>-1867839</v>
      </c>
      <c r="K45" s="58">
        <f t="shared" si="5"/>
        <v>-809784</v>
      </c>
      <c r="L45" s="58">
        <f t="shared" si="5"/>
        <v>-630578</v>
      </c>
      <c r="M45" s="58">
        <f t="shared" si="5"/>
        <v>-801046</v>
      </c>
      <c r="N45" s="58">
        <f t="shared" si="5"/>
        <v>-2241408</v>
      </c>
      <c r="O45" s="58">
        <f t="shared" si="5"/>
        <v>2076736</v>
      </c>
      <c r="P45" s="58">
        <f t="shared" si="5"/>
        <v>2030986</v>
      </c>
      <c r="Q45" s="58">
        <f t="shared" si="5"/>
        <v>2136250</v>
      </c>
      <c r="R45" s="58">
        <f t="shared" si="5"/>
        <v>6243972</v>
      </c>
      <c r="S45" s="58">
        <f t="shared" si="5"/>
        <v>2084812</v>
      </c>
      <c r="T45" s="58">
        <f t="shared" si="5"/>
        <v>1973209</v>
      </c>
      <c r="U45" s="58">
        <f t="shared" si="5"/>
        <v>2660661</v>
      </c>
      <c r="V45" s="58">
        <f t="shared" si="5"/>
        <v>6718682</v>
      </c>
      <c r="W45" s="58">
        <f t="shared" si="5"/>
        <v>8853407</v>
      </c>
      <c r="X45" s="58">
        <f t="shared" si="5"/>
        <v>3174778</v>
      </c>
      <c r="Y45" s="58">
        <f t="shared" si="5"/>
        <v>5678629</v>
      </c>
      <c r="Z45" s="59">
        <f>+IF(X45&lt;&gt;0,+(Y45/X45)*100,0)</f>
        <v>178.86696329633128</v>
      </c>
      <c r="AA45" s="56">
        <f>SUM(AA43:AA44)</f>
        <v>3174778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-70248503</v>
      </c>
      <c r="D47" s="71">
        <f>SUM(D45:D46)</f>
        <v>0</v>
      </c>
      <c r="E47" s="72">
        <f t="shared" si="6"/>
        <v>-8889190</v>
      </c>
      <c r="F47" s="73">
        <f t="shared" si="6"/>
        <v>3174778</v>
      </c>
      <c r="G47" s="73">
        <f t="shared" si="6"/>
        <v>-632223</v>
      </c>
      <c r="H47" s="74">
        <f t="shared" si="6"/>
        <v>-684035</v>
      </c>
      <c r="I47" s="74">
        <f t="shared" si="6"/>
        <v>-551581</v>
      </c>
      <c r="J47" s="74">
        <f t="shared" si="6"/>
        <v>-1867839</v>
      </c>
      <c r="K47" s="74">
        <f t="shared" si="6"/>
        <v>-809784</v>
      </c>
      <c r="L47" s="74">
        <f t="shared" si="6"/>
        <v>-630578</v>
      </c>
      <c r="M47" s="73">
        <f t="shared" si="6"/>
        <v>-801046</v>
      </c>
      <c r="N47" s="73">
        <f t="shared" si="6"/>
        <v>-2241408</v>
      </c>
      <c r="O47" s="74">
        <f t="shared" si="6"/>
        <v>2076736</v>
      </c>
      <c r="P47" s="74">
        <f t="shared" si="6"/>
        <v>2030986</v>
      </c>
      <c r="Q47" s="74">
        <f t="shared" si="6"/>
        <v>2136250</v>
      </c>
      <c r="R47" s="74">
        <f t="shared" si="6"/>
        <v>6243972</v>
      </c>
      <c r="S47" s="74">
        <f t="shared" si="6"/>
        <v>2084812</v>
      </c>
      <c r="T47" s="73">
        <f t="shared" si="6"/>
        <v>1973209</v>
      </c>
      <c r="U47" s="73">
        <f t="shared" si="6"/>
        <v>2660661</v>
      </c>
      <c r="V47" s="74">
        <f t="shared" si="6"/>
        <v>6718682</v>
      </c>
      <c r="W47" s="74">
        <f t="shared" si="6"/>
        <v>8853407</v>
      </c>
      <c r="X47" s="74">
        <f t="shared" si="6"/>
        <v>3174778</v>
      </c>
      <c r="Y47" s="74">
        <f t="shared" si="6"/>
        <v>5678629</v>
      </c>
      <c r="Z47" s="75">
        <f>+IF(X47&lt;&gt;0,+(Y47/X47)*100,0)</f>
        <v>178.86696329633128</v>
      </c>
      <c r="AA47" s="76">
        <f>SUM(AA45:AA46)</f>
        <v>3174778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2775000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2775000</v>
      </c>
      <c r="Y38" s="8">
        <v>-2775000</v>
      </c>
      <c r="Z38" s="2">
        <v>-100</v>
      </c>
      <c r="AA38" s="6">
        <v>2775000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2775000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2775000</v>
      </c>
      <c r="Y41" s="58">
        <f t="shared" si="3"/>
        <v>-2775000</v>
      </c>
      <c r="Z41" s="59">
        <f>+IF(X41&lt;&gt;0,+(Y41/X41)*100,0)</f>
        <v>-100</v>
      </c>
      <c r="AA41" s="56">
        <f>SUM(AA37:AA40)</f>
        <v>2775000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2775000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2775000</v>
      </c>
      <c r="Y43" s="66">
        <f t="shared" si="4"/>
        <v>-2775000</v>
      </c>
      <c r="Z43" s="67">
        <f>+IF(X43&lt;&gt;0,+(Y43/X43)*100,0)</f>
        <v>-100</v>
      </c>
      <c r="AA43" s="64">
        <f>+AA41-AA42</f>
        <v>2775000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2775000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2775000</v>
      </c>
      <c r="Y45" s="58">
        <f t="shared" si="5"/>
        <v>-2775000</v>
      </c>
      <c r="Z45" s="59">
        <f>+IF(X45&lt;&gt;0,+(Y45/X45)*100,0)</f>
        <v>-100</v>
      </c>
      <c r="AA45" s="56">
        <f>SUM(AA43:AA44)</f>
        <v>2775000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2775000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2775000</v>
      </c>
      <c r="Y47" s="74">
        <f t="shared" si="6"/>
        <v>-2775000</v>
      </c>
      <c r="Z47" s="75">
        <f>+IF(X47&lt;&gt;0,+(Y47/X47)*100,0)</f>
        <v>-100</v>
      </c>
      <c r="AA47" s="76">
        <f>SUM(AA45:AA46)</f>
        <v>2775000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140063279</v>
      </c>
      <c r="D9" s="6"/>
      <c r="E9" s="7">
        <v>176491242</v>
      </c>
      <c r="F9" s="8">
        <v>176491242</v>
      </c>
      <c r="G9" s="8">
        <v>14291393</v>
      </c>
      <c r="H9" s="8">
        <v>13976567</v>
      </c>
      <c r="I9" s="8">
        <v>14112960</v>
      </c>
      <c r="J9" s="8">
        <v>42380920</v>
      </c>
      <c r="K9" s="8">
        <v>14016887</v>
      </c>
      <c r="L9" s="8">
        <v>13966332</v>
      </c>
      <c r="M9" s="8">
        <v>13532269</v>
      </c>
      <c r="N9" s="8">
        <v>41515488</v>
      </c>
      <c r="O9" s="8">
        <v>13870568</v>
      </c>
      <c r="P9" s="8">
        <v>13886488</v>
      </c>
      <c r="Q9" s="8">
        <v>13977002</v>
      </c>
      <c r="R9" s="8">
        <v>41734058</v>
      </c>
      <c r="S9" s="8">
        <v>13989783</v>
      </c>
      <c r="T9" s="8">
        <v>13982577</v>
      </c>
      <c r="U9" s="8">
        <v>14208990</v>
      </c>
      <c r="V9" s="8">
        <v>42181350</v>
      </c>
      <c r="W9" s="8">
        <v>167811816</v>
      </c>
      <c r="X9" s="8">
        <v>176491242</v>
      </c>
      <c r="Y9" s="8">
        <v>-8679426</v>
      </c>
      <c r="Z9" s="2">
        <v>-4.9177658345222595</v>
      </c>
      <c r="AA9" s="6">
        <v>176491242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85225420</v>
      </c>
      <c r="D13" s="6"/>
      <c r="E13" s="7">
        <v>77824222</v>
      </c>
      <c r="F13" s="8">
        <v>103662031</v>
      </c>
      <c r="G13" s="8">
        <v>8363931</v>
      </c>
      <c r="H13" s="8">
        <v>8456102</v>
      </c>
      <c r="I13" s="8">
        <v>8629369</v>
      </c>
      <c r="J13" s="8">
        <v>25449402</v>
      </c>
      <c r="K13" s="8">
        <v>8600017</v>
      </c>
      <c r="L13" s="8">
        <v>8812158</v>
      </c>
      <c r="M13" s="8">
        <v>8446260</v>
      </c>
      <c r="N13" s="8">
        <v>25858435</v>
      </c>
      <c r="O13" s="8">
        <v>8785201</v>
      </c>
      <c r="P13" s="8">
        <v>9014981</v>
      </c>
      <c r="Q13" s="8">
        <v>9079692</v>
      </c>
      <c r="R13" s="8">
        <v>26879874</v>
      </c>
      <c r="S13" s="8">
        <v>9382377</v>
      </c>
      <c r="T13" s="8">
        <v>9572984</v>
      </c>
      <c r="U13" s="8">
        <v>9609791</v>
      </c>
      <c r="V13" s="8">
        <v>28565152</v>
      </c>
      <c r="W13" s="8">
        <v>106752863</v>
      </c>
      <c r="X13" s="8">
        <v>103662031</v>
      </c>
      <c r="Y13" s="8">
        <v>3090832</v>
      </c>
      <c r="Z13" s="2">
        <v>2.9816432981136556</v>
      </c>
      <c r="AA13" s="6">
        <v>103662031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357632</v>
      </c>
      <c r="D19" s="6"/>
      <c r="E19" s="7">
        <v>789168</v>
      </c>
      <c r="F19" s="26">
        <v>411162</v>
      </c>
      <c r="G19" s="26">
        <v>25454</v>
      </c>
      <c r="H19" s="26">
        <v>23181</v>
      </c>
      <c r="I19" s="26">
        <v>29056</v>
      </c>
      <c r="J19" s="26">
        <v>77691</v>
      </c>
      <c r="K19" s="26">
        <v>28950</v>
      </c>
      <c r="L19" s="26">
        <v>26936</v>
      </c>
      <c r="M19" s="26">
        <v>22265</v>
      </c>
      <c r="N19" s="26">
        <v>78151</v>
      </c>
      <c r="O19" s="26">
        <v>26213</v>
      </c>
      <c r="P19" s="26">
        <v>23230</v>
      </c>
      <c r="Q19" s="26">
        <v>23801</v>
      </c>
      <c r="R19" s="26">
        <v>73244</v>
      </c>
      <c r="S19" s="26">
        <v>21232</v>
      </c>
      <c r="T19" s="26">
        <v>18350</v>
      </c>
      <c r="U19" s="26">
        <v>20246</v>
      </c>
      <c r="V19" s="26">
        <v>59828</v>
      </c>
      <c r="W19" s="26">
        <v>288914</v>
      </c>
      <c r="X19" s="26">
        <v>411162</v>
      </c>
      <c r="Y19" s="26">
        <v>-122248</v>
      </c>
      <c r="Z19" s="27">
        <v>-29.73231962097665</v>
      </c>
      <c r="AA19" s="28">
        <v>411162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225646331</v>
      </c>
      <c r="D21" s="33">
        <f t="shared" si="0"/>
        <v>0</v>
      </c>
      <c r="E21" s="34">
        <f t="shared" si="0"/>
        <v>255104632</v>
      </c>
      <c r="F21" s="35">
        <f t="shared" si="0"/>
        <v>280564435</v>
      </c>
      <c r="G21" s="35">
        <f t="shared" si="0"/>
        <v>22680778</v>
      </c>
      <c r="H21" s="35">
        <f t="shared" si="0"/>
        <v>22455850</v>
      </c>
      <c r="I21" s="35">
        <f t="shared" si="0"/>
        <v>22771385</v>
      </c>
      <c r="J21" s="35">
        <f t="shared" si="0"/>
        <v>67908013</v>
      </c>
      <c r="K21" s="35">
        <f t="shared" si="0"/>
        <v>22645854</v>
      </c>
      <c r="L21" s="35">
        <f t="shared" si="0"/>
        <v>22805426</v>
      </c>
      <c r="M21" s="35">
        <f t="shared" si="0"/>
        <v>22000794</v>
      </c>
      <c r="N21" s="35">
        <f t="shared" si="0"/>
        <v>67452074</v>
      </c>
      <c r="O21" s="35">
        <f t="shared" si="0"/>
        <v>22681982</v>
      </c>
      <c r="P21" s="35">
        <f t="shared" si="0"/>
        <v>22924699</v>
      </c>
      <c r="Q21" s="35">
        <f t="shared" si="0"/>
        <v>23080495</v>
      </c>
      <c r="R21" s="35">
        <f t="shared" si="0"/>
        <v>68687176</v>
      </c>
      <c r="S21" s="35">
        <f t="shared" si="0"/>
        <v>23393392</v>
      </c>
      <c r="T21" s="35">
        <f t="shared" si="0"/>
        <v>23573911</v>
      </c>
      <c r="U21" s="35">
        <f t="shared" si="0"/>
        <v>23839027</v>
      </c>
      <c r="V21" s="35">
        <f t="shared" si="0"/>
        <v>70806330</v>
      </c>
      <c r="W21" s="35">
        <f t="shared" si="0"/>
        <v>274853593</v>
      </c>
      <c r="X21" s="35">
        <f t="shared" si="0"/>
        <v>280564435</v>
      </c>
      <c r="Y21" s="35">
        <f t="shared" si="0"/>
        <v>-5710842</v>
      </c>
      <c r="Z21" s="36">
        <f>+IF(X21&lt;&gt;0,+(Y21/X21)*100,0)</f>
        <v>-2.03548322152806</v>
      </c>
      <c r="AA21" s="33">
        <f>SUM(AA5:AA20)</f>
        <v>280564435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68069728</v>
      </c>
      <c r="D24" s="6"/>
      <c r="E24" s="7">
        <v>66663785</v>
      </c>
      <c r="F24" s="8">
        <v>72574896</v>
      </c>
      <c r="G24" s="8">
        <v>5480972</v>
      </c>
      <c r="H24" s="8">
        <v>5313800</v>
      </c>
      <c r="I24" s="8">
        <v>5619420</v>
      </c>
      <c r="J24" s="8">
        <v>16414192</v>
      </c>
      <c r="K24" s="8">
        <v>6852592</v>
      </c>
      <c r="L24" s="8">
        <v>6423308</v>
      </c>
      <c r="M24" s="8">
        <v>6678452</v>
      </c>
      <c r="N24" s="8">
        <v>19954352</v>
      </c>
      <c r="O24" s="8">
        <v>5962384</v>
      </c>
      <c r="P24" s="8">
        <v>6131299</v>
      </c>
      <c r="Q24" s="8">
        <v>5617178</v>
      </c>
      <c r="R24" s="8">
        <v>17710861</v>
      </c>
      <c r="S24" s="8">
        <v>5611609</v>
      </c>
      <c r="T24" s="8">
        <v>5684213</v>
      </c>
      <c r="U24" s="8">
        <v>5909301</v>
      </c>
      <c r="V24" s="8">
        <v>17205123</v>
      </c>
      <c r="W24" s="8">
        <v>71284528</v>
      </c>
      <c r="X24" s="8">
        <v>72574896</v>
      </c>
      <c r="Y24" s="8">
        <v>-1290368</v>
      </c>
      <c r="Z24" s="2">
        <v>-1.7779811906309864</v>
      </c>
      <c r="AA24" s="6">
        <v>72574896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76677189</v>
      </c>
      <c r="D26" s="6"/>
      <c r="E26" s="7">
        <v>52947372</v>
      </c>
      <c r="F26" s="8">
        <v>52947372</v>
      </c>
      <c r="G26" s="8"/>
      <c r="H26" s="8">
        <v>3302837</v>
      </c>
      <c r="I26" s="8">
        <v>1115149</v>
      </c>
      <c r="J26" s="8">
        <v>4417986</v>
      </c>
      <c r="K26" s="8">
        <v>2467323</v>
      </c>
      <c r="L26" s="8">
        <v>1075805</v>
      </c>
      <c r="M26" s="8"/>
      <c r="N26" s="8">
        <v>3543128</v>
      </c>
      <c r="O26" s="8">
        <v>2267921</v>
      </c>
      <c r="P26" s="8">
        <v>1035910</v>
      </c>
      <c r="Q26" s="8"/>
      <c r="R26" s="8">
        <v>3303831</v>
      </c>
      <c r="S26" s="8">
        <v>2869102</v>
      </c>
      <c r="T26" s="8">
        <v>1301920</v>
      </c>
      <c r="U26" s="8">
        <v>1305991</v>
      </c>
      <c r="V26" s="8">
        <v>5477013</v>
      </c>
      <c r="W26" s="8">
        <v>16741958</v>
      </c>
      <c r="X26" s="8">
        <v>52947372</v>
      </c>
      <c r="Y26" s="8">
        <v>-36205414</v>
      </c>
      <c r="Z26" s="2">
        <v>-68.380001938528707</v>
      </c>
      <c r="AA26" s="6">
        <v>52947372</v>
      </c>
    </row>
    <row r="27" spans="1:27" x14ac:dyDescent="0.25">
      <c r="A27" s="25" t="s">
        <v>53</v>
      </c>
      <c r="B27" s="24" t="s">
        <v>32</v>
      </c>
      <c r="C27" s="6">
        <v>11980</v>
      </c>
      <c r="D27" s="6"/>
      <c r="E27" s="7">
        <v>2045448</v>
      </c>
      <c r="F27" s="8">
        <v>2045448</v>
      </c>
      <c r="G27" s="8"/>
      <c r="H27" s="8"/>
      <c r="I27" s="8"/>
      <c r="J27" s="8"/>
      <c r="K27" s="8">
        <v>681816</v>
      </c>
      <c r="L27" s="8"/>
      <c r="M27" s="8">
        <v>340908</v>
      </c>
      <c r="N27" s="8">
        <v>1022724</v>
      </c>
      <c r="O27" s="8"/>
      <c r="P27" s="8"/>
      <c r="Q27" s="8">
        <v>340908</v>
      </c>
      <c r="R27" s="8">
        <v>340908</v>
      </c>
      <c r="S27" s="8"/>
      <c r="T27" s="8"/>
      <c r="U27" s="8"/>
      <c r="V27" s="8"/>
      <c r="W27" s="8">
        <v>1363632</v>
      </c>
      <c r="X27" s="8">
        <v>2045448</v>
      </c>
      <c r="Y27" s="8">
        <v>-681816</v>
      </c>
      <c r="Z27" s="2">
        <v>-33.333333333333329</v>
      </c>
      <c r="AA27" s="6">
        <v>2045448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25902</v>
      </c>
      <c r="F28" s="8">
        <v>25902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25902</v>
      </c>
      <c r="Y28" s="8">
        <v>-25902</v>
      </c>
      <c r="Z28" s="2">
        <v>-100</v>
      </c>
      <c r="AA28" s="6">
        <v>25902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2277931</v>
      </c>
      <c r="D30" s="6"/>
      <c r="E30" s="7">
        <v>2180453</v>
      </c>
      <c r="F30" s="8">
        <v>2770956</v>
      </c>
      <c r="G30" s="8"/>
      <c r="H30" s="8">
        <v>42766</v>
      </c>
      <c r="I30" s="8">
        <v>14006</v>
      </c>
      <c r="J30" s="8">
        <v>56772</v>
      </c>
      <c r="K30" s="8">
        <v>6762</v>
      </c>
      <c r="L30" s="8">
        <v>955082</v>
      </c>
      <c r="M30" s="8">
        <v>128537</v>
      </c>
      <c r="N30" s="8">
        <v>1090381</v>
      </c>
      <c r="O30" s="8">
        <v>18295</v>
      </c>
      <c r="P30" s="8">
        <v>164886</v>
      </c>
      <c r="Q30" s="8">
        <v>5757</v>
      </c>
      <c r="R30" s="8">
        <v>188938</v>
      </c>
      <c r="S30" s="8">
        <v>62244</v>
      </c>
      <c r="T30" s="8">
        <v>4430</v>
      </c>
      <c r="U30" s="8">
        <v>109647</v>
      </c>
      <c r="V30" s="8">
        <v>176321</v>
      </c>
      <c r="W30" s="8">
        <v>1512412</v>
      </c>
      <c r="X30" s="8">
        <v>2770956</v>
      </c>
      <c r="Y30" s="8">
        <v>-1258544</v>
      </c>
      <c r="Z30" s="2">
        <v>-45.419126106657778</v>
      </c>
      <c r="AA30" s="6">
        <v>2770956</v>
      </c>
    </row>
    <row r="31" spans="1:27" x14ac:dyDescent="0.25">
      <c r="A31" s="25" t="s">
        <v>57</v>
      </c>
      <c r="B31" s="24" t="s">
        <v>32</v>
      </c>
      <c r="C31" s="6">
        <v>36265171</v>
      </c>
      <c r="D31" s="6"/>
      <c r="E31" s="7">
        <v>63505057</v>
      </c>
      <c r="F31" s="8">
        <v>98429347</v>
      </c>
      <c r="G31" s="8">
        <v>2627633</v>
      </c>
      <c r="H31" s="8">
        <v>4488286</v>
      </c>
      <c r="I31" s="8">
        <v>11078229</v>
      </c>
      <c r="J31" s="8">
        <v>18194148</v>
      </c>
      <c r="K31" s="8">
        <v>8673757</v>
      </c>
      <c r="L31" s="8">
        <v>9662930</v>
      </c>
      <c r="M31" s="8">
        <v>13653266</v>
      </c>
      <c r="N31" s="8">
        <v>31989953</v>
      </c>
      <c r="O31" s="8">
        <v>7066669</v>
      </c>
      <c r="P31" s="8">
        <v>7746499</v>
      </c>
      <c r="Q31" s="8">
        <v>4821612</v>
      </c>
      <c r="R31" s="8">
        <v>19634780</v>
      </c>
      <c r="S31" s="8">
        <v>9180981</v>
      </c>
      <c r="T31" s="8">
        <v>4717595</v>
      </c>
      <c r="U31" s="8">
        <v>9533613</v>
      </c>
      <c r="V31" s="8">
        <v>23432189</v>
      </c>
      <c r="W31" s="8">
        <v>93251070</v>
      </c>
      <c r="X31" s="8">
        <v>98429347</v>
      </c>
      <c r="Y31" s="8">
        <v>-5178277</v>
      </c>
      <c r="Z31" s="2">
        <v>-5.2609076030952435</v>
      </c>
      <c r="AA31" s="6">
        <v>98429347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8701424</v>
      </c>
      <c r="D33" s="6"/>
      <c r="E33" s="7">
        <v>2244698</v>
      </c>
      <c r="F33" s="8">
        <v>3780465</v>
      </c>
      <c r="G33" s="8">
        <v>48058</v>
      </c>
      <c r="H33" s="8">
        <v>48771</v>
      </c>
      <c r="I33" s="8">
        <v>126493</v>
      </c>
      <c r="J33" s="8">
        <v>223322</v>
      </c>
      <c r="K33" s="8">
        <v>112644</v>
      </c>
      <c r="L33" s="8">
        <v>923331</v>
      </c>
      <c r="M33" s="8">
        <v>410522</v>
      </c>
      <c r="N33" s="8">
        <v>1446497</v>
      </c>
      <c r="O33" s="8">
        <v>207878</v>
      </c>
      <c r="P33" s="8">
        <v>473492</v>
      </c>
      <c r="Q33" s="8">
        <v>882527</v>
      </c>
      <c r="R33" s="8">
        <v>1563897</v>
      </c>
      <c r="S33" s="8">
        <v>41099</v>
      </c>
      <c r="T33" s="8">
        <v>253563</v>
      </c>
      <c r="U33" s="8">
        <v>669975</v>
      </c>
      <c r="V33" s="8">
        <v>964637</v>
      </c>
      <c r="W33" s="8">
        <v>4198353</v>
      </c>
      <c r="X33" s="8">
        <v>3780465</v>
      </c>
      <c r="Y33" s="8">
        <v>417888</v>
      </c>
      <c r="Z33" s="2">
        <v>11.053878292749701</v>
      </c>
      <c r="AA33" s="6">
        <v>3780465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192003423</v>
      </c>
      <c r="D35" s="33">
        <f>SUM(D24:D34)</f>
        <v>0</v>
      </c>
      <c r="E35" s="34">
        <f t="shared" si="1"/>
        <v>189612715</v>
      </c>
      <c r="F35" s="35">
        <f t="shared" si="1"/>
        <v>232574386</v>
      </c>
      <c r="G35" s="35">
        <f t="shared" si="1"/>
        <v>8156663</v>
      </c>
      <c r="H35" s="35">
        <f t="shared" si="1"/>
        <v>13196460</v>
      </c>
      <c r="I35" s="35">
        <f t="shared" si="1"/>
        <v>17953297</v>
      </c>
      <c r="J35" s="35">
        <f t="shared" si="1"/>
        <v>39306420</v>
      </c>
      <c r="K35" s="35">
        <f t="shared" si="1"/>
        <v>18794894</v>
      </c>
      <c r="L35" s="35">
        <f t="shared" si="1"/>
        <v>19040456</v>
      </c>
      <c r="M35" s="35">
        <f t="shared" si="1"/>
        <v>21211685</v>
      </c>
      <c r="N35" s="35">
        <f t="shared" si="1"/>
        <v>59047035</v>
      </c>
      <c r="O35" s="35">
        <f t="shared" si="1"/>
        <v>15523147</v>
      </c>
      <c r="P35" s="35">
        <f t="shared" si="1"/>
        <v>15552086</v>
      </c>
      <c r="Q35" s="35">
        <f t="shared" si="1"/>
        <v>11667982</v>
      </c>
      <c r="R35" s="35">
        <f t="shared" si="1"/>
        <v>42743215</v>
      </c>
      <c r="S35" s="35">
        <f t="shared" si="1"/>
        <v>17765035</v>
      </c>
      <c r="T35" s="35">
        <f t="shared" si="1"/>
        <v>11961721</v>
      </c>
      <c r="U35" s="35">
        <f t="shared" si="1"/>
        <v>17528527</v>
      </c>
      <c r="V35" s="35">
        <f t="shared" si="1"/>
        <v>47255283</v>
      </c>
      <c r="W35" s="35">
        <f t="shared" si="1"/>
        <v>188351953</v>
      </c>
      <c r="X35" s="35">
        <f t="shared" si="1"/>
        <v>232574386</v>
      </c>
      <c r="Y35" s="35">
        <f t="shared" si="1"/>
        <v>-44222433</v>
      </c>
      <c r="Z35" s="36">
        <f>+IF(X35&lt;&gt;0,+(Y35/X35)*100,0)</f>
        <v>-19.014317853557614</v>
      </c>
      <c r="AA35" s="33">
        <f>SUM(AA24:AA34)</f>
        <v>232574386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33642908</v>
      </c>
      <c r="D37" s="46">
        <f>+D21-D35</f>
        <v>0</v>
      </c>
      <c r="E37" s="47">
        <f t="shared" si="2"/>
        <v>65491917</v>
      </c>
      <c r="F37" s="48">
        <f t="shared" si="2"/>
        <v>47990049</v>
      </c>
      <c r="G37" s="48">
        <f t="shared" si="2"/>
        <v>14524115</v>
      </c>
      <c r="H37" s="48">
        <f t="shared" si="2"/>
        <v>9259390</v>
      </c>
      <c r="I37" s="48">
        <f t="shared" si="2"/>
        <v>4818088</v>
      </c>
      <c r="J37" s="48">
        <f t="shared" si="2"/>
        <v>28601593</v>
      </c>
      <c r="K37" s="48">
        <f t="shared" si="2"/>
        <v>3850960</v>
      </c>
      <c r="L37" s="48">
        <f t="shared" si="2"/>
        <v>3764970</v>
      </c>
      <c r="M37" s="48">
        <f t="shared" si="2"/>
        <v>789109</v>
      </c>
      <c r="N37" s="48">
        <f t="shared" si="2"/>
        <v>8405039</v>
      </c>
      <c r="O37" s="48">
        <f t="shared" si="2"/>
        <v>7158835</v>
      </c>
      <c r="P37" s="48">
        <f t="shared" si="2"/>
        <v>7372613</v>
      </c>
      <c r="Q37" s="48">
        <f t="shared" si="2"/>
        <v>11412513</v>
      </c>
      <c r="R37" s="48">
        <f t="shared" si="2"/>
        <v>25943961</v>
      </c>
      <c r="S37" s="48">
        <f t="shared" si="2"/>
        <v>5628357</v>
      </c>
      <c r="T37" s="48">
        <f t="shared" si="2"/>
        <v>11612190</v>
      </c>
      <c r="U37" s="48">
        <f t="shared" si="2"/>
        <v>6310500</v>
      </c>
      <c r="V37" s="48">
        <f t="shared" si="2"/>
        <v>23551047</v>
      </c>
      <c r="W37" s="48">
        <f t="shared" si="2"/>
        <v>86501640</v>
      </c>
      <c r="X37" s="48">
        <f>IF(F21=F35,0,X21-X35)</f>
        <v>47990049</v>
      </c>
      <c r="Y37" s="48">
        <f t="shared" si="2"/>
        <v>38511591</v>
      </c>
      <c r="Z37" s="49">
        <f>+IF(X37&lt;&gt;0,+(Y37/X37)*100,0)</f>
        <v>80.249117895253661</v>
      </c>
      <c r="AA37" s="46">
        <f>+AA21-AA35</f>
        <v>47990049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33642908</v>
      </c>
      <c r="D41" s="56">
        <f>SUM(D37:D40)</f>
        <v>0</v>
      </c>
      <c r="E41" s="57">
        <f t="shared" si="3"/>
        <v>65491917</v>
      </c>
      <c r="F41" s="58">
        <f t="shared" si="3"/>
        <v>47990049</v>
      </c>
      <c r="G41" s="58">
        <f t="shared" si="3"/>
        <v>14524115</v>
      </c>
      <c r="H41" s="58">
        <f t="shared" si="3"/>
        <v>9259390</v>
      </c>
      <c r="I41" s="58">
        <f t="shared" si="3"/>
        <v>4818088</v>
      </c>
      <c r="J41" s="58">
        <f t="shared" si="3"/>
        <v>28601593</v>
      </c>
      <c r="K41" s="58">
        <f t="shared" si="3"/>
        <v>3850960</v>
      </c>
      <c r="L41" s="58">
        <f t="shared" si="3"/>
        <v>3764970</v>
      </c>
      <c r="M41" s="58">
        <f t="shared" si="3"/>
        <v>789109</v>
      </c>
      <c r="N41" s="58">
        <f t="shared" si="3"/>
        <v>8405039</v>
      </c>
      <c r="O41" s="58">
        <f t="shared" si="3"/>
        <v>7158835</v>
      </c>
      <c r="P41" s="58">
        <f t="shared" si="3"/>
        <v>7372613</v>
      </c>
      <c r="Q41" s="58">
        <f t="shared" si="3"/>
        <v>11412513</v>
      </c>
      <c r="R41" s="58">
        <f t="shared" si="3"/>
        <v>25943961</v>
      </c>
      <c r="S41" s="58">
        <f t="shared" si="3"/>
        <v>5628357</v>
      </c>
      <c r="T41" s="58">
        <f t="shared" si="3"/>
        <v>11612190</v>
      </c>
      <c r="U41" s="58">
        <f t="shared" si="3"/>
        <v>6310500</v>
      </c>
      <c r="V41" s="58">
        <f t="shared" si="3"/>
        <v>23551047</v>
      </c>
      <c r="W41" s="58">
        <f t="shared" si="3"/>
        <v>86501640</v>
      </c>
      <c r="X41" s="58">
        <f t="shared" si="3"/>
        <v>47990049</v>
      </c>
      <c r="Y41" s="58">
        <f t="shared" si="3"/>
        <v>38511591</v>
      </c>
      <c r="Z41" s="59">
        <f>+IF(X41&lt;&gt;0,+(Y41/X41)*100,0)</f>
        <v>80.249117895253661</v>
      </c>
      <c r="AA41" s="56">
        <f>SUM(AA37:AA40)</f>
        <v>47990049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33642908</v>
      </c>
      <c r="D43" s="64">
        <f>+D41-D42</f>
        <v>0</v>
      </c>
      <c r="E43" s="65">
        <f t="shared" si="4"/>
        <v>65491917</v>
      </c>
      <c r="F43" s="66">
        <f t="shared" si="4"/>
        <v>47990049</v>
      </c>
      <c r="G43" s="66">
        <f t="shared" si="4"/>
        <v>14524115</v>
      </c>
      <c r="H43" s="66">
        <f t="shared" si="4"/>
        <v>9259390</v>
      </c>
      <c r="I43" s="66">
        <f t="shared" si="4"/>
        <v>4818088</v>
      </c>
      <c r="J43" s="66">
        <f t="shared" si="4"/>
        <v>28601593</v>
      </c>
      <c r="K43" s="66">
        <f t="shared" si="4"/>
        <v>3850960</v>
      </c>
      <c r="L43" s="66">
        <f t="shared" si="4"/>
        <v>3764970</v>
      </c>
      <c r="M43" s="66">
        <f t="shared" si="4"/>
        <v>789109</v>
      </c>
      <c r="N43" s="66">
        <f t="shared" si="4"/>
        <v>8405039</v>
      </c>
      <c r="O43" s="66">
        <f t="shared" si="4"/>
        <v>7158835</v>
      </c>
      <c r="P43" s="66">
        <f t="shared" si="4"/>
        <v>7372613</v>
      </c>
      <c r="Q43" s="66">
        <f t="shared" si="4"/>
        <v>11412513</v>
      </c>
      <c r="R43" s="66">
        <f t="shared" si="4"/>
        <v>25943961</v>
      </c>
      <c r="S43" s="66">
        <f t="shared" si="4"/>
        <v>5628357</v>
      </c>
      <c r="T43" s="66">
        <f t="shared" si="4"/>
        <v>11612190</v>
      </c>
      <c r="U43" s="66">
        <f t="shared" si="4"/>
        <v>6310500</v>
      </c>
      <c r="V43" s="66">
        <f t="shared" si="4"/>
        <v>23551047</v>
      </c>
      <c r="W43" s="66">
        <f t="shared" si="4"/>
        <v>86501640</v>
      </c>
      <c r="X43" s="66">
        <f t="shared" si="4"/>
        <v>47990049</v>
      </c>
      <c r="Y43" s="66">
        <f t="shared" si="4"/>
        <v>38511591</v>
      </c>
      <c r="Z43" s="67">
        <f>+IF(X43&lt;&gt;0,+(Y43/X43)*100,0)</f>
        <v>80.249117895253661</v>
      </c>
      <c r="AA43" s="64">
        <f>+AA41-AA42</f>
        <v>47990049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33642908</v>
      </c>
      <c r="D45" s="56">
        <f>SUM(D43:D44)</f>
        <v>0</v>
      </c>
      <c r="E45" s="57">
        <f t="shared" si="5"/>
        <v>65491917</v>
      </c>
      <c r="F45" s="58">
        <f t="shared" si="5"/>
        <v>47990049</v>
      </c>
      <c r="G45" s="58">
        <f t="shared" si="5"/>
        <v>14524115</v>
      </c>
      <c r="H45" s="58">
        <f t="shared" si="5"/>
        <v>9259390</v>
      </c>
      <c r="I45" s="58">
        <f t="shared" si="5"/>
        <v>4818088</v>
      </c>
      <c r="J45" s="58">
        <f t="shared" si="5"/>
        <v>28601593</v>
      </c>
      <c r="K45" s="58">
        <f t="shared" si="5"/>
        <v>3850960</v>
      </c>
      <c r="L45" s="58">
        <f t="shared" si="5"/>
        <v>3764970</v>
      </c>
      <c r="M45" s="58">
        <f t="shared" si="5"/>
        <v>789109</v>
      </c>
      <c r="N45" s="58">
        <f t="shared" si="5"/>
        <v>8405039</v>
      </c>
      <c r="O45" s="58">
        <f t="shared" si="5"/>
        <v>7158835</v>
      </c>
      <c r="P45" s="58">
        <f t="shared" si="5"/>
        <v>7372613</v>
      </c>
      <c r="Q45" s="58">
        <f t="shared" si="5"/>
        <v>11412513</v>
      </c>
      <c r="R45" s="58">
        <f t="shared" si="5"/>
        <v>25943961</v>
      </c>
      <c r="S45" s="58">
        <f t="shared" si="5"/>
        <v>5628357</v>
      </c>
      <c r="T45" s="58">
        <f t="shared" si="5"/>
        <v>11612190</v>
      </c>
      <c r="U45" s="58">
        <f t="shared" si="5"/>
        <v>6310500</v>
      </c>
      <c r="V45" s="58">
        <f t="shared" si="5"/>
        <v>23551047</v>
      </c>
      <c r="W45" s="58">
        <f t="shared" si="5"/>
        <v>86501640</v>
      </c>
      <c r="X45" s="58">
        <f t="shared" si="5"/>
        <v>47990049</v>
      </c>
      <c r="Y45" s="58">
        <f t="shared" si="5"/>
        <v>38511591</v>
      </c>
      <c r="Z45" s="59">
        <f>+IF(X45&lt;&gt;0,+(Y45/X45)*100,0)</f>
        <v>80.249117895253661</v>
      </c>
      <c r="AA45" s="56">
        <f>SUM(AA43:AA44)</f>
        <v>47990049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33642908</v>
      </c>
      <c r="D47" s="71">
        <f>SUM(D45:D46)</f>
        <v>0</v>
      </c>
      <c r="E47" s="72">
        <f t="shared" si="6"/>
        <v>65491917</v>
      </c>
      <c r="F47" s="73">
        <f t="shared" si="6"/>
        <v>47990049</v>
      </c>
      <c r="G47" s="73">
        <f t="shared" si="6"/>
        <v>14524115</v>
      </c>
      <c r="H47" s="74">
        <f t="shared" si="6"/>
        <v>9259390</v>
      </c>
      <c r="I47" s="74">
        <f t="shared" si="6"/>
        <v>4818088</v>
      </c>
      <c r="J47" s="74">
        <f t="shared" si="6"/>
        <v>28601593</v>
      </c>
      <c r="K47" s="74">
        <f t="shared" si="6"/>
        <v>3850960</v>
      </c>
      <c r="L47" s="74">
        <f t="shared" si="6"/>
        <v>3764970</v>
      </c>
      <c r="M47" s="73">
        <f t="shared" si="6"/>
        <v>789109</v>
      </c>
      <c r="N47" s="73">
        <f t="shared" si="6"/>
        <v>8405039</v>
      </c>
      <c r="O47" s="74">
        <f t="shared" si="6"/>
        <v>7158835</v>
      </c>
      <c r="P47" s="74">
        <f t="shared" si="6"/>
        <v>7372613</v>
      </c>
      <c r="Q47" s="74">
        <f t="shared" si="6"/>
        <v>11412513</v>
      </c>
      <c r="R47" s="74">
        <f t="shared" si="6"/>
        <v>25943961</v>
      </c>
      <c r="S47" s="74">
        <f t="shared" si="6"/>
        <v>5628357</v>
      </c>
      <c r="T47" s="73">
        <f t="shared" si="6"/>
        <v>11612190</v>
      </c>
      <c r="U47" s="73">
        <f t="shared" si="6"/>
        <v>6310500</v>
      </c>
      <c r="V47" s="74">
        <f t="shared" si="6"/>
        <v>23551047</v>
      </c>
      <c r="W47" s="74">
        <f t="shared" si="6"/>
        <v>86501640</v>
      </c>
      <c r="X47" s="74">
        <f t="shared" si="6"/>
        <v>47990049</v>
      </c>
      <c r="Y47" s="74">
        <f t="shared" si="6"/>
        <v>38511591</v>
      </c>
      <c r="Z47" s="75">
        <f>+IF(X47&lt;&gt;0,+(Y47/X47)*100,0)</f>
        <v>80.249117895253661</v>
      </c>
      <c r="AA47" s="76">
        <f>SUM(AA45:AA46)</f>
        <v>47990049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13991106</v>
      </c>
      <c r="D9" s="6"/>
      <c r="E9" s="7">
        <v>14907000</v>
      </c>
      <c r="F9" s="8">
        <v>15247186</v>
      </c>
      <c r="G9" s="8">
        <v>1328948</v>
      </c>
      <c r="H9" s="8">
        <v>2140478</v>
      </c>
      <c r="I9" s="8">
        <v>1365234</v>
      </c>
      <c r="J9" s="8">
        <v>4834660</v>
      </c>
      <c r="K9" s="8">
        <v>2505595</v>
      </c>
      <c r="L9" s="8">
        <v>-969928</v>
      </c>
      <c r="M9" s="8">
        <v>1253266</v>
      </c>
      <c r="N9" s="8">
        <v>2788933</v>
      </c>
      <c r="O9" s="8">
        <v>1257017</v>
      </c>
      <c r="P9" s="8">
        <v>1253001</v>
      </c>
      <c r="Q9" s="8">
        <v>1254535</v>
      </c>
      <c r="R9" s="8">
        <v>3764553</v>
      </c>
      <c r="S9" s="8">
        <v>1252320</v>
      </c>
      <c r="T9" s="8">
        <v>923040</v>
      </c>
      <c r="U9" s="8">
        <v>1583986</v>
      </c>
      <c r="V9" s="8">
        <v>3759346</v>
      </c>
      <c r="W9" s="8">
        <v>15147492</v>
      </c>
      <c r="X9" s="8">
        <v>15247186</v>
      </c>
      <c r="Y9" s="8">
        <v>-99694</v>
      </c>
      <c r="Z9" s="2">
        <v>-0.65385179927627302</v>
      </c>
      <c r="AA9" s="6">
        <v>15247186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7992521</v>
      </c>
      <c r="D13" s="6"/>
      <c r="E13" s="7"/>
      <c r="F13" s="8"/>
      <c r="G13" s="8">
        <v>722985</v>
      </c>
      <c r="H13" s="8">
        <v>1388580</v>
      </c>
      <c r="I13" s="8">
        <v>733522</v>
      </c>
      <c r="J13" s="8">
        <v>2845087</v>
      </c>
      <c r="K13" s="8">
        <v>1478965</v>
      </c>
      <c r="L13" s="8">
        <v>-656296</v>
      </c>
      <c r="M13" s="8">
        <v>778528</v>
      </c>
      <c r="N13" s="8">
        <v>1601197</v>
      </c>
      <c r="O13" s="8">
        <v>784656</v>
      </c>
      <c r="P13" s="8">
        <v>818093</v>
      </c>
      <c r="Q13" s="8">
        <v>824343</v>
      </c>
      <c r="R13" s="8">
        <v>2427092</v>
      </c>
      <c r="S13" s="8">
        <v>858519</v>
      </c>
      <c r="T13" s="8">
        <v>865293</v>
      </c>
      <c r="U13" s="8">
        <v>925913</v>
      </c>
      <c r="V13" s="8">
        <v>2649725</v>
      </c>
      <c r="W13" s="8">
        <v>9523101</v>
      </c>
      <c r="X13" s="8"/>
      <c r="Y13" s="8">
        <v>9523101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21983627</v>
      </c>
      <c r="D21" s="33">
        <f t="shared" si="0"/>
        <v>0</v>
      </c>
      <c r="E21" s="34">
        <f t="shared" si="0"/>
        <v>14907000</v>
      </c>
      <c r="F21" s="35">
        <f t="shared" si="0"/>
        <v>15247186</v>
      </c>
      <c r="G21" s="35">
        <f t="shared" si="0"/>
        <v>2051933</v>
      </c>
      <c r="H21" s="35">
        <f t="shared" si="0"/>
        <v>3529058</v>
      </c>
      <c r="I21" s="35">
        <f t="shared" si="0"/>
        <v>2098756</v>
      </c>
      <c r="J21" s="35">
        <f t="shared" si="0"/>
        <v>7679747</v>
      </c>
      <c r="K21" s="35">
        <f t="shared" si="0"/>
        <v>3984560</v>
      </c>
      <c r="L21" s="35">
        <f t="shared" si="0"/>
        <v>-1626224</v>
      </c>
      <c r="M21" s="35">
        <f t="shared" si="0"/>
        <v>2031794</v>
      </c>
      <c r="N21" s="35">
        <f t="shared" si="0"/>
        <v>4390130</v>
      </c>
      <c r="O21" s="35">
        <f t="shared" si="0"/>
        <v>2041673</v>
      </c>
      <c r="P21" s="35">
        <f t="shared" si="0"/>
        <v>2071094</v>
      </c>
      <c r="Q21" s="35">
        <f t="shared" si="0"/>
        <v>2078878</v>
      </c>
      <c r="R21" s="35">
        <f t="shared" si="0"/>
        <v>6191645</v>
      </c>
      <c r="S21" s="35">
        <f t="shared" si="0"/>
        <v>2110839</v>
      </c>
      <c r="T21" s="35">
        <f t="shared" si="0"/>
        <v>1788333</v>
      </c>
      <c r="U21" s="35">
        <f t="shared" si="0"/>
        <v>2509899</v>
      </c>
      <c r="V21" s="35">
        <f t="shared" si="0"/>
        <v>6409071</v>
      </c>
      <c r="W21" s="35">
        <f t="shared" si="0"/>
        <v>24670593</v>
      </c>
      <c r="X21" s="35">
        <f t="shared" si="0"/>
        <v>15247186</v>
      </c>
      <c r="Y21" s="35">
        <f t="shared" si="0"/>
        <v>9423407</v>
      </c>
      <c r="Z21" s="36">
        <f>+IF(X21&lt;&gt;0,+(Y21/X21)*100,0)</f>
        <v>61.804237188422839</v>
      </c>
      <c r="AA21" s="33">
        <f>SUM(AA5:AA20)</f>
        <v>15247186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7413741</v>
      </c>
      <c r="D24" s="6"/>
      <c r="E24" s="7">
        <v>9676278</v>
      </c>
      <c r="F24" s="8">
        <v>8780105</v>
      </c>
      <c r="G24" s="8">
        <v>572453</v>
      </c>
      <c r="H24" s="8">
        <v>604079</v>
      </c>
      <c r="I24" s="8">
        <v>619093</v>
      </c>
      <c r="J24" s="8">
        <v>1795625</v>
      </c>
      <c r="K24" s="8">
        <v>638739</v>
      </c>
      <c r="L24" s="8">
        <v>745888</v>
      </c>
      <c r="M24" s="8">
        <v>705843</v>
      </c>
      <c r="N24" s="8">
        <v>2090470</v>
      </c>
      <c r="O24" s="8">
        <v>664142</v>
      </c>
      <c r="P24" s="8">
        <v>627685</v>
      </c>
      <c r="Q24" s="8">
        <v>681956</v>
      </c>
      <c r="R24" s="8">
        <v>1973783</v>
      </c>
      <c r="S24" s="8">
        <v>598879</v>
      </c>
      <c r="T24" s="8">
        <v>527956</v>
      </c>
      <c r="U24" s="8">
        <v>659063</v>
      </c>
      <c r="V24" s="8">
        <v>1785898</v>
      </c>
      <c r="W24" s="8">
        <v>7645776</v>
      </c>
      <c r="X24" s="8">
        <v>8780105</v>
      </c>
      <c r="Y24" s="8">
        <v>-1134329</v>
      </c>
      <c r="Z24" s="2">
        <v>-12.919310190481776</v>
      </c>
      <c r="AA24" s="6">
        <v>8780105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11303</v>
      </c>
      <c r="I26" s="8">
        <v>6546</v>
      </c>
      <c r="J26" s="8">
        <v>17849</v>
      </c>
      <c r="K26" s="8"/>
      <c r="L26" s="8">
        <v>-160</v>
      </c>
      <c r="M26" s="8">
        <v>4112</v>
      </c>
      <c r="N26" s="8">
        <v>3952</v>
      </c>
      <c r="O26" s="8"/>
      <c r="P26" s="8">
        <v>2191</v>
      </c>
      <c r="Q26" s="8"/>
      <c r="R26" s="8">
        <v>2191</v>
      </c>
      <c r="S26" s="8">
        <v>210</v>
      </c>
      <c r="T26" s="8"/>
      <c r="U26" s="8">
        <v>250</v>
      </c>
      <c r="V26" s="8">
        <v>460</v>
      </c>
      <c r="W26" s="8">
        <v>24452</v>
      </c>
      <c r="X26" s="8"/>
      <c r="Y26" s="8">
        <v>24452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172052</v>
      </c>
      <c r="D30" s="6"/>
      <c r="E30" s="7">
        <v>600000</v>
      </c>
      <c r="F30" s="8">
        <v>600000</v>
      </c>
      <c r="G30" s="8"/>
      <c r="H30" s="8"/>
      <c r="I30" s="8"/>
      <c r="J30" s="8"/>
      <c r="K30" s="8">
        <v>247980</v>
      </c>
      <c r="L30" s="8"/>
      <c r="M30" s="8">
        <v>88123</v>
      </c>
      <c r="N30" s="8">
        <v>336103</v>
      </c>
      <c r="O30" s="8"/>
      <c r="P30" s="8"/>
      <c r="Q30" s="8"/>
      <c r="R30" s="8"/>
      <c r="S30" s="8">
        <v>-38060</v>
      </c>
      <c r="T30" s="8"/>
      <c r="U30" s="8"/>
      <c r="V30" s="8">
        <v>-38060</v>
      </c>
      <c r="W30" s="8">
        <v>298043</v>
      </c>
      <c r="X30" s="8">
        <v>600000</v>
      </c>
      <c r="Y30" s="8">
        <v>-301957</v>
      </c>
      <c r="Z30" s="2">
        <v>-50.326166666666673</v>
      </c>
      <c r="AA30" s="6">
        <v>600000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67879</v>
      </c>
      <c r="D33" s="6"/>
      <c r="E33" s="7">
        <v>85000</v>
      </c>
      <c r="F33" s="8">
        <v>20000</v>
      </c>
      <c r="G33" s="8">
        <v>4783</v>
      </c>
      <c r="H33" s="8">
        <v>5096</v>
      </c>
      <c r="I33" s="8">
        <v>5246</v>
      </c>
      <c r="J33" s="8">
        <v>15125</v>
      </c>
      <c r="K33" s="8">
        <v>5355</v>
      </c>
      <c r="L33" s="8">
        <v>6506</v>
      </c>
      <c r="M33" s="8">
        <v>6135</v>
      </c>
      <c r="N33" s="8">
        <v>17996</v>
      </c>
      <c r="O33" s="8">
        <v>5718</v>
      </c>
      <c r="P33" s="8">
        <v>5353</v>
      </c>
      <c r="Q33" s="8">
        <v>6616</v>
      </c>
      <c r="R33" s="8">
        <v>17687</v>
      </c>
      <c r="S33" s="8">
        <v>5065</v>
      </c>
      <c r="T33" s="8">
        <v>4360</v>
      </c>
      <c r="U33" s="8">
        <v>5666</v>
      </c>
      <c r="V33" s="8">
        <v>15091</v>
      </c>
      <c r="W33" s="8">
        <v>65899</v>
      </c>
      <c r="X33" s="8">
        <v>20000</v>
      </c>
      <c r="Y33" s="8">
        <v>45899</v>
      </c>
      <c r="Z33" s="2">
        <v>229.495</v>
      </c>
      <c r="AA33" s="6">
        <v>20000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7653672</v>
      </c>
      <c r="D35" s="33">
        <f>SUM(D24:D34)</f>
        <v>0</v>
      </c>
      <c r="E35" s="34">
        <f t="shared" si="1"/>
        <v>10361278</v>
      </c>
      <c r="F35" s="35">
        <f t="shared" si="1"/>
        <v>9400105</v>
      </c>
      <c r="G35" s="35">
        <f t="shared" si="1"/>
        <v>577236</v>
      </c>
      <c r="H35" s="35">
        <f t="shared" si="1"/>
        <v>620478</v>
      </c>
      <c r="I35" s="35">
        <f t="shared" si="1"/>
        <v>630885</v>
      </c>
      <c r="J35" s="35">
        <f t="shared" si="1"/>
        <v>1828599</v>
      </c>
      <c r="K35" s="35">
        <f t="shared" si="1"/>
        <v>892074</v>
      </c>
      <c r="L35" s="35">
        <f t="shared" si="1"/>
        <v>752234</v>
      </c>
      <c r="M35" s="35">
        <f t="shared" si="1"/>
        <v>804213</v>
      </c>
      <c r="N35" s="35">
        <f t="shared" si="1"/>
        <v>2448521</v>
      </c>
      <c r="O35" s="35">
        <f t="shared" si="1"/>
        <v>669860</v>
      </c>
      <c r="P35" s="35">
        <f t="shared" si="1"/>
        <v>635229</v>
      </c>
      <c r="Q35" s="35">
        <f t="shared" si="1"/>
        <v>688572</v>
      </c>
      <c r="R35" s="35">
        <f t="shared" si="1"/>
        <v>1993661</v>
      </c>
      <c r="S35" s="35">
        <f t="shared" si="1"/>
        <v>566094</v>
      </c>
      <c r="T35" s="35">
        <f t="shared" si="1"/>
        <v>532316</v>
      </c>
      <c r="U35" s="35">
        <f t="shared" si="1"/>
        <v>664979</v>
      </c>
      <c r="V35" s="35">
        <f t="shared" si="1"/>
        <v>1763389</v>
      </c>
      <c r="W35" s="35">
        <f t="shared" si="1"/>
        <v>8034170</v>
      </c>
      <c r="X35" s="35">
        <f t="shared" si="1"/>
        <v>9400105</v>
      </c>
      <c r="Y35" s="35">
        <f t="shared" si="1"/>
        <v>-1365935</v>
      </c>
      <c r="Z35" s="36">
        <f>+IF(X35&lt;&gt;0,+(Y35/X35)*100,0)</f>
        <v>-14.531061089211237</v>
      </c>
      <c r="AA35" s="33">
        <f>SUM(AA24:AA34)</f>
        <v>9400105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14329955</v>
      </c>
      <c r="D37" s="46">
        <f>+D21-D35</f>
        <v>0</v>
      </c>
      <c r="E37" s="47">
        <f t="shared" si="2"/>
        <v>4545722</v>
      </c>
      <c r="F37" s="48">
        <f t="shared" si="2"/>
        <v>5847081</v>
      </c>
      <c r="G37" s="48">
        <f t="shared" si="2"/>
        <v>1474697</v>
      </c>
      <c r="H37" s="48">
        <f t="shared" si="2"/>
        <v>2908580</v>
      </c>
      <c r="I37" s="48">
        <f t="shared" si="2"/>
        <v>1467871</v>
      </c>
      <c r="J37" s="48">
        <f t="shared" si="2"/>
        <v>5851148</v>
      </c>
      <c r="K37" s="48">
        <f t="shared" si="2"/>
        <v>3092486</v>
      </c>
      <c r="L37" s="48">
        <f t="shared" si="2"/>
        <v>-2378458</v>
      </c>
      <c r="M37" s="48">
        <f t="shared" si="2"/>
        <v>1227581</v>
      </c>
      <c r="N37" s="48">
        <f t="shared" si="2"/>
        <v>1941609</v>
      </c>
      <c r="O37" s="48">
        <f t="shared" si="2"/>
        <v>1371813</v>
      </c>
      <c r="P37" s="48">
        <f t="shared" si="2"/>
        <v>1435865</v>
      </c>
      <c r="Q37" s="48">
        <f t="shared" si="2"/>
        <v>1390306</v>
      </c>
      <c r="R37" s="48">
        <f t="shared" si="2"/>
        <v>4197984</v>
      </c>
      <c r="S37" s="48">
        <f t="shared" si="2"/>
        <v>1544745</v>
      </c>
      <c r="T37" s="48">
        <f t="shared" si="2"/>
        <v>1256017</v>
      </c>
      <c r="U37" s="48">
        <f t="shared" si="2"/>
        <v>1844920</v>
      </c>
      <c r="V37" s="48">
        <f t="shared" si="2"/>
        <v>4645682</v>
      </c>
      <c r="W37" s="48">
        <f t="shared" si="2"/>
        <v>16636423</v>
      </c>
      <c r="X37" s="48">
        <f>IF(F21=F35,0,X21-X35)</f>
        <v>5847081</v>
      </c>
      <c r="Y37" s="48">
        <f t="shared" si="2"/>
        <v>10789342</v>
      </c>
      <c r="Z37" s="49">
        <f>+IF(X37&lt;&gt;0,+(Y37/X37)*100,0)</f>
        <v>184.52526995948918</v>
      </c>
      <c r="AA37" s="46">
        <f>+AA21-AA35</f>
        <v>5847081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14329955</v>
      </c>
      <c r="D41" s="56">
        <f>SUM(D37:D40)</f>
        <v>0</v>
      </c>
      <c r="E41" s="57">
        <f t="shared" si="3"/>
        <v>4545722</v>
      </c>
      <c r="F41" s="58">
        <f t="shared" si="3"/>
        <v>5847081</v>
      </c>
      <c r="G41" s="58">
        <f t="shared" si="3"/>
        <v>1474697</v>
      </c>
      <c r="H41" s="58">
        <f t="shared" si="3"/>
        <v>2908580</v>
      </c>
      <c r="I41" s="58">
        <f t="shared" si="3"/>
        <v>1467871</v>
      </c>
      <c r="J41" s="58">
        <f t="shared" si="3"/>
        <v>5851148</v>
      </c>
      <c r="K41" s="58">
        <f t="shared" si="3"/>
        <v>3092486</v>
      </c>
      <c r="L41" s="58">
        <f t="shared" si="3"/>
        <v>-2378458</v>
      </c>
      <c r="M41" s="58">
        <f t="shared" si="3"/>
        <v>1227581</v>
      </c>
      <c r="N41" s="58">
        <f t="shared" si="3"/>
        <v>1941609</v>
      </c>
      <c r="O41" s="58">
        <f t="shared" si="3"/>
        <v>1371813</v>
      </c>
      <c r="P41" s="58">
        <f t="shared" si="3"/>
        <v>1435865</v>
      </c>
      <c r="Q41" s="58">
        <f t="shared" si="3"/>
        <v>1390306</v>
      </c>
      <c r="R41" s="58">
        <f t="shared" si="3"/>
        <v>4197984</v>
      </c>
      <c r="S41" s="58">
        <f t="shared" si="3"/>
        <v>1544745</v>
      </c>
      <c r="T41" s="58">
        <f t="shared" si="3"/>
        <v>1256017</v>
      </c>
      <c r="U41" s="58">
        <f t="shared" si="3"/>
        <v>1844920</v>
      </c>
      <c r="V41" s="58">
        <f t="shared" si="3"/>
        <v>4645682</v>
      </c>
      <c r="W41" s="58">
        <f t="shared" si="3"/>
        <v>16636423</v>
      </c>
      <c r="X41" s="58">
        <f t="shared" si="3"/>
        <v>5847081</v>
      </c>
      <c r="Y41" s="58">
        <f t="shared" si="3"/>
        <v>10789342</v>
      </c>
      <c r="Z41" s="59">
        <f>+IF(X41&lt;&gt;0,+(Y41/X41)*100,0)</f>
        <v>184.52526995948918</v>
      </c>
      <c r="AA41" s="56">
        <f>SUM(AA37:AA40)</f>
        <v>5847081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14329955</v>
      </c>
      <c r="D43" s="64">
        <f>+D41-D42</f>
        <v>0</v>
      </c>
      <c r="E43" s="65">
        <f t="shared" si="4"/>
        <v>4545722</v>
      </c>
      <c r="F43" s="66">
        <f t="shared" si="4"/>
        <v>5847081</v>
      </c>
      <c r="G43" s="66">
        <f t="shared" si="4"/>
        <v>1474697</v>
      </c>
      <c r="H43" s="66">
        <f t="shared" si="4"/>
        <v>2908580</v>
      </c>
      <c r="I43" s="66">
        <f t="shared" si="4"/>
        <v>1467871</v>
      </c>
      <c r="J43" s="66">
        <f t="shared" si="4"/>
        <v>5851148</v>
      </c>
      <c r="K43" s="66">
        <f t="shared" si="4"/>
        <v>3092486</v>
      </c>
      <c r="L43" s="66">
        <f t="shared" si="4"/>
        <v>-2378458</v>
      </c>
      <c r="M43" s="66">
        <f t="shared" si="4"/>
        <v>1227581</v>
      </c>
      <c r="N43" s="66">
        <f t="shared" si="4"/>
        <v>1941609</v>
      </c>
      <c r="O43" s="66">
        <f t="shared" si="4"/>
        <v>1371813</v>
      </c>
      <c r="P43" s="66">
        <f t="shared" si="4"/>
        <v>1435865</v>
      </c>
      <c r="Q43" s="66">
        <f t="shared" si="4"/>
        <v>1390306</v>
      </c>
      <c r="R43" s="66">
        <f t="shared" si="4"/>
        <v>4197984</v>
      </c>
      <c r="S43" s="66">
        <f t="shared" si="4"/>
        <v>1544745</v>
      </c>
      <c r="T43" s="66">
        <f t="shared" si="4"/>
        <v>1256017</v>
      </c>
      <c r="U43" s="66">
        <f t="shared" si="4"/>
        <v>1844920</v>
      </c>
      <c r="V43" s="66">
        <f t="shared" si="4"/>
        <v>4645682</v>
      </c>
      <c r="W43" s="66">
        <f t="shared" si="4"/>
        <v>16636423</v>
      </c>
      <c r="X43" s="66">
        <f t="shared" si="4"/>
        <v>5847081</v>
      </c>
      <c r="Y43" s="66">
        <f t="shared" si="4"/>
        <v>10789342</v>
      </c>
      <c r="Z43" s="67">
        <f>+IF(X43&lt;&gt;0,+(Y43/X43)*100,0)</f>
        <v>184.52526995948918</v>
      </c>
      <c r="AA43" s="64">
        <f>+AA41-AA42</f>
        <v>5847081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14329955</v>
      </c>
      <c r="D45" s="56">
        <f>SUM(D43:D44)</f>
        <v>0</v>
      </c>
      <c r="E45" s="57">
        <f t="shared" si="5"/>
        <v>4545722</v>
      </c>
      <c r="F45" s="58">
        <f t="shared" si="5"/>
        <v>5847081</v>
      </c>
      <c r="G45" s="58">
        <f t="shared" si="5"/>
        <v>1474697</v>
      </c>
      <c r="H45" s="58">
        <f t="shared" si="5"/>
        <v>2908580</v>
      </c>
      <c r="I45" s="58">
        <f t="shared" si="5"/>
        <v>1467871</v>
      </c>
      <c r="J45" s="58">
        <f t="shared" si="5"/>
        <v>5851148</v>
      </c>
      <c r="K45" s="58">
        <f t="shared" si="5"/>
        <v>3092486</v>
      </c>
      <c r="L45" s="58">
        <f t="shared" si="5"/>
        <v>-2378458</v>
      </c>
      <c r="M45" s="58">
        <f t="shared" si="5"/>
        <v>1227581</v>
      </c>
      <c r="N45" s="58">
        <f t="shared" si="5"/>
        <v>1941609</v>
      </c>
      <c r="O45" s="58">
        <f t="shared" si="5"/>
        <v>1371813</v>
      </c>
      <c r="P45" s="58">
        <f t="shared" si="5"/>
        <v>1435865</v>
      </c>
      <c r="Q45" s="58">
        <f t="shared" si="5"/>
        <v>1390306</v>
      </c>
      <c r="R45" s="58">
        <f t="shared" si="5"/>
        <v>4197984</v>
      </c>
      <c r="S45" s="58">
        <f t="shared" si="5"/>
        <v>1544745</v>
      </c>
      <c r="T45" s="58">
        <f t="shared" si="5"/>
        <v>1256017</v>
      </c>
      <c r="U45" s="58">
        <f t="shared" si="5"/>
        <v>1844920</v>
      </c>
      <c r="V45" s="58">
        <f t="shared" si="5"/>
        <v>4645682</v>
      </c>
      <c r="W45" s="58">
        <f t="shared" si="5"/>
        <v>16636423</v>
      </c>
      <c r="X45" s="58">
        <f t="shared" si="5"/>
        <v>5847081</v>
      </c>
      <c r="Y45" s="58">
        <f t="shared" si="5"/>
        <v>10789342</v>
      </c>
      <c r="Z45" s="59">
        <f>+IF(X45&lt;&gt;0,+(Y45/X45)*100,0)</f>
        <v>184.52526995948918</v>
      </c>
      <c r="AA45" s="56">
        <f>SUM(AA43:AA44)</f>
        <v>5847081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14329955</v>
      </c>
      <c r="D47" s="71">
        <f>SUM(D45:D46)</f>
        <v>0</v>
      </c>
      <c r="E47" s="72">
        <f t="shared" si="6"/>
        <v>4545722</v>
      </c>
      <c r="F47" s="73">
        <f t="shared" si="6"/>
        <v>5847081</v>
      </c>
      <c r="G47" s="73">
        <f t="shared" si="6"/>
        <v>1474697</v>
      </c>
      <c r="H47" s="74">
        <f t="shared" si="6"/>
        <v>2908580</v>
      </c>
      <c r="I47" s="74">
        <f t="shared" si="6"/>
        <v>1467871</v>
      </c>
      <c r="J47" s="74">
        <f t="shared" si="6"/>
        <v>5851148</v>
      </c>
      <c r="K47" s="74">
        <f t="shared" si="6"/>
        <v>3092486</v>
      </c>
      <c r="L47" s="74">
        <f t="shared" si="6"/>
        <v>-2378458</v>
      </c>
      <c r="M47" s="73">
        <f t="shared" si="6"/>
        <v>1227581</v>
      </c>
      <c r="N47" s="73">
        <f t="shared" si="6"/>
        <v>1941609</v>
      </c>
      <c r="O47" s="74">
        <f t="shared" si="6"/>
        <v>1371813</v>
      </c>
      <c r="P47" s="74">
        <f t="shared" si="6"/>
        <v>1435865</v>
      </c>
      <c r="Q47" s="74">
        <f t="shared" si="6"/>
        <v>1390306</v>
      </c>
      <c r="R47" s="74">
        <f t="shared" si="6"/>
        <v>4197984</v>
      </c>
      <c r="S47" s="74">
        <f t="shared" si="6"/>
        <v>1544745</v>
      </c>
      <c r="T47" s="73">
        <f t="shared" si="6"/>
        <v>1256017</v>
      </c>
      <c r="U47" s="73">
        <f t="shared" si="6"/>
        <v>1844920</v>
      </c>
      <c r="V47" s="74">
        <f t="shared" si="6"/>
        <v>4645682</v>
      </c>
      <c r="W47" s="74">
        <f t="shared" si="6"/>
        <v>16636423</v>
      </c>
      <c r="X47" s="74">
        <f t="shared" si="6"/>
        <v>5847081</v>
      </c>
      <c r="Y47" s="74">
        <f t="shared" si="6"/>
        <v>10789342</v>
      </c>
      <c r="Z47" s="75">
        <f>+IF(X47&lt;&gt;0,+(Y47/X47)*100,0)</f>
        <v>184.52526995948918</v>
      </c>
      <c r="AA47" s="76">
        <f>SUM(AA45:AA46)</f>
        <v>5847081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56773654</v>
      </c>
      <c r="D9" s="6">
        <v>67040234</v>
      </c>
      <c r="E9" s="7">
        <v>48102000</v>
      </c>
      <c r="F9" s="8">
        <v>68102000</v>
      </c>
      <c r="G9" s="8">
        <v>6664189</v>
      </c>
      <c r="H9" s="8">
        <v>6671394</v>
      </c>
      <c r="I9" s="8">
        <v>6665696</v>
      </c>
      <c r="J9" s="8">
        <v>20001279</v>
      </c>
      <c r="K9" s="8">
        <v>6685809</v>
      </c>
      <c r="L9" s="8">
        <v>6658061</v>
      </c>
      <c r="M9" s="8">
        <v>6530375</v>
      </c>
      <c r="N9" s="8">
        <v>19874245</v>
      </c>
      <c r="O9" s="8">
        <v>6679426</v>
      </c>
      <c r="P9" s="8">
        <v>6673561</v>
      </c>
      <c r="Q9" s="8">
        <v>-6341087</v>
      </c>
      <c r="R9" s="8">
        <v>7011900</v>
      </c>
      <c r="S9" s="8">
        <v>6781826</v>
      </c>
      <c r="T9" s="8">
        <v>6695208</v>
      </c>
      <c r="U9" s="8">
        <v>6675774</v>
      </c>
      <c r="V9" s="8">
        <v>20152808</v>
      </c>
      <c r="W9" s="8">
        <v>67040232</v>
      </c>
      <c r="X9" s="8">
        <v>68102000</v>
      </c>
      <c r="Y9" s="8">
        <v>-1061768</v>
      </c>
      <c r="Z9" s="2">
        <v>-1.5590849020586768</v>
      </c>
      <c r="AA9" s="6">
        <v>68102000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-20000000</v>
      </c>
      <c r="G13" s="8"/>
      <c r="H13" s="8"/>
      <c r="I13" s="8"/>
      <c r="J13" s="8"/>
      <c r="K13" s="8">
        <v>-133822</v>
      </c>
      <c r="L13" s="8">
        <v>-57883</v>
      </c>
      <c r="M13" s="8"/>
      <c r="N13" s="8">
        <v>-191705</v>
      </c>
      <c r="O13" s="8"/>
      <c r="P13" s="8">
        <v>-12786106</v>
      </c>
      <c r="Q13" s="8">
        <v>12977810</v>
      </c>
      <c r="R13" s="8">
        <v>191704</v>
      </c>
      <c r="S13" s="8"/>
      <c r="T13" s="8"/>
      <c r="U13" s="8"/>
      <c r="V13" s="8"/>
      <c r="W13" s="8">
        <v>-1</v>
      </c>
      <c r="X13" s="8">
        <v>-20000000</v>
      </c>
      <c r="Y13" s="8">
        <v>19999999</v>
      </c>
      <c r="Z13" s="2">
        <v>-99.999994999999998</v>
      </c>
      <c r="AA13" s="6">
        <v>-20000000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56773654</v>
      </c>
      <c r="D21" s="33">
        <f t="shared" si="0"/>
        <v>67040234</v>
      </c>
      <c r="E21" s="34">
        <f t="shared" si="0"/>
        <v>48102000</v>
      </c>
      <c r="F21" s="35">
        <f t="shared" si="0"/>
        <v>48102000</v>
      </c>
      <c r="G21" s="35">
        <f t="shared" si="0"/>
        <v>6664189</v>
      </c>
      <c r="H21" s="35">
        <f t="shared" si="0"/>
        <v>6671394</v>
      </c>
      <c r="I21" s="35">
        <f t="shared" si="0"/>
        <v>6665696</v>
      </c>
      <c r="J21" s="35">
        <f t="shared" si="0"/>
        <v>20001279</v>
      </c>
      <c r="K21" s="35">
        <f t="shared" si="0"/>
        <v>6551987</v>
      </c>
      <c r="L21" s="35">
        <f t="shared" si="0"/>
        <v>6600178</v>
      </c>
      <c r="M21" s="35">
        <f t="shared" si="0"/>
        <v>6530375</v>
      </c>
      <c r="N21" s="35">
        <f t="shared" si="0"/>
        <v>19682540</v>
      </c>
      <c r="O21" s="35">
        <f t="shared" si="0"/>
        <v>6679426</v>
      </c>
      <c r="P21" s="35">
        <f t="shared" si="0"/>
        <v>-6112545</v>
      </c>
      <c r="Q21" s="35">
        <f t="shared" si="0"/>
        <v>6636723</v>
      </c>
      <c r="R21" s="35">
        <f t="shared" si="0"/>
        <v>7203604</v>
      </c>
      <c r="S21" s="35">
        <f t="shared" si="0"/>
        <v>6781826</v>
      </c>
      <c r="T21" s="35">
        <f t="shared" si="0"/>
        <v>6695208</v>
      </c>
      <c r="U21" s="35">
        <f t="shared" si="0"/>
        <v>6675774</v>
      </c>
      <c r="V21" s="35">
        <f t="shared" si="0"/>
        <v>20152808</v>
      </c>
      <c r="W21" s="35">
        <f t="shared" si="0"/>
        <v>67040231</v>
      </c>
      <c r="X21" s="35">
        <f t="shared" si="0"/>
        <v>48102000</v>
      </c>
      <c r="Y21" s="35">
        <f t="shared" si="0"/>
        <v>18938231</v>
      </c>
      <c r="Z21" s="36">
        <f>+IF(X21&lt;&gt;0,+(Y21/X21)*100,0)</f>
        <v>39.37098457444597</v>
      </c>
      <c r="AA21" s="33">
        <f>SUM(AA5:AA20)</f>
        <v>48102000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27086431</v>
      </c>
      <c r="D24" s="6">
        <v>29463476</v>
      </c>
      <c r="E24" s="7">
        <v>30386800</v>
      </c>
      <c r="F24" s="8">
        <v>30386800</v>
      </c>
      <c r="G24" s="8">
        <v>2434960</v>
      </c>
      <c r="H24" s="8">
        <v>2313877</v>
      </c>
      <c r="I24" s="8">
        <v>2248443</v>
      </c>
      <c r="J24" s="8">
        <v>6997280</v>
      </c>
      <c r="K24" s="8">
        <v>2521600</v>
      </c>
      <c r="L24" s="8">
        <v>2377973</v>
      </c>
      <c r="M24" s="8">
        <v>2875062</v>
      </c>
      <c r="N24" s="8">
        <v>7774635</v>
      </c>
      <c r="O24" s="8">
        <v>2616792</v>
      </c>
      <c r="P24" s="8">
        <v>2336525</v>
      </c>
      <c r="Q24" s="8">
        <v>2415089</v>
      </c>
      <c r="R24" s="8">
        <v>7368406</v>
      </c>
      <c r="S24" s="8">
        <v>2425283</v>
      </c>
      <c r="T24" s="8">
        <v>2428699</v>
      </c>
      <c r="U24" s="8">
        <v>2469163</v>
      </c>
      <c r="V24" s="8">
        <v>7323145</v>
      </c>
      <c r="W24" s="8">
        <v>29463466</v>
      </c>
      <c r="X24" s="8">
        <v>30386800</v>
      </c>
      <c r="Y24" s="8">
        <v>-923334</v>
      </c>
      <c r="Z24" s="2">
        <v>-3.0386022878355075</v>
      </c>
      <c r="AA24" s="6">
        <v>30386800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3006462</v>
      </c>
      <c r="F27" s="8">
        <v>3006462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3006462</v>
      </c>
      <c r="Y27" s="8">
        <v>-3006462</v>
      </c>
      <c r="Z27" s="2">
        <v>-100</v>
      </c>
      <c r="AA27" s="6">
        <v>3006462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30629710</v>
      </c>
      <c r="D31" s="6">
        <v>31215080</v>
      </c>
      <c r="E31" s="7">
        <v>20030000</v>
      </c>
      <c r="F31" s="8">
        <v>20030000</v>
      </c>
      <c r="G31" s="8"/>
      <c r="H31" s="8">
        <v>1839535</v>
      </c>
      <c r="I31" s="8">
        <v>2021132</v>
      </c>
      <c r="J31" s="8">
        <v>3860667</v>
      </c>
      <c r="K31" s="8">
        <v>1595625</v>
      </c>
      <c r="L31" s="8">
        <v>3171005</v>
      </c>
      <c r="M31" s="8">
        <v>2916549</v>
      </c>
      <c r="N31" s="8">
        <v>7683179</v>
      </c>
      <c r="O31" s="8">
        <v>3491822</v>
      </c>
      <c r="P31" s="8">
        <v>2127806</v>
      </c>
      <c r="Q31" s="8">
        <v>3003692</v>
      </c>
      <c r="R31" s="8">
        <v>8623320</v>
      </c>
      <c r="S31" s="8">
        <v>1447645</v>
      </c>
      <c r="T31" s="8">
        <v>6640514</v>
      </c>
      <c r="U31" s="8">
        <v>2959747</v>
      </c>
      <c r="V31" s="8">
        <v>11047906</v>
      </c>
      <c r="W31" s="8">
        <v>31215072</v>
      </c>
      <c r="X31" s="8">
        <v>20030000</v>
      </c>
      <c r="Y31" s="8">
        <v>11185072</v>
      </c>
      <c r="Z31" s="2">
        <v>55.841597603594607</v>
      </c>
      <c r="AA31" s="6">
        <v>20030000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6320914</v>
      </c>
      <c r="D33" s="6">
        <v>917</v>
      </c>
      <c r="E33" s="7">
        <v>300000</v>
      </c>
      <c r="F33" s="8">
        <v>300000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917</v>
      </c>
      <c r="U33" s="8"/>
      <c r="V33" s="8">
        <v>917</v>
      </c>
      <c r="W33" s="8">
        <v>917</v>
      </c>
      <c r="X33" s="8">
        <v>300000</v>
      </c>
      <c r="Y33" s="8">
        <v>-299083</v>
      </c>
      <c r="Z33" s="2">
        <v>-99.694333333333333</v>
      </c>
      <c r="AA33" s="6">
        <v>300000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64037055</v>
      </c>
      <c r="D35" s="33">
        <f>SUM(D24:D34)</f>
        <v>60679473</v>
      </c>
      <c r="E35" s="34">
        <f t="shared" si="1"/>
        <v>53723262</v>
      </c>
      <c r="F35" s="35">
        <f t="shared" si="1"/>
        <v>53723262</v>
      </c>
      <c r="G35" s="35">
        <f t="shared" si="1"/>
        <v>2434960</v>
      </c>
      <c r="H35" s="35">
        <f t="shared" si="1"/>
        <v>4153412</v>
      </c>
      <c r="I35" s="35">
        <f t="shared" si="1"/>
        <v>4269575</v>
      </c>
      <c r="J35" s="35">
        <f t="shared" si="1"/>
        <v>10857947</v>
      </c>
      <c r="K35" s="35">
        <f t="shared" si="1"/>
        <v>4117225</v>
      </c>
      <c r="L35" s="35">
        <f t="shared" si="1"/>
        <v>5548978</v>
      </c>
      <c r="M35" s="35">
        <f t="shared" si="1"/>
        <v>5791611</v>
      </c>
      <c r="N35" s="35">
        <f t="shared" si="1"/>
        <v>15457814</v>
      </c>
      <c r="O35" s="35">
        <f t="shared" si="1"/>
        <v>6108614</v>
      </c>
      <c r="P35" s="35">
        <f t="shared" si="1"/>
        <v>4464331</v>
      </c>
      <c r="Q35" s="35">
        <f t="shared" si="1"/>
        <v>5418781</v>
      </c>
      <c r="R35" s="35">
        <f t="shared" si="1"/>
        <v>15991726</v>
      </c>
      <c r="S35" s="35">
        <f t="shared" si="1"/>
        <v>3872928</v>
      </c>
      <c r="T35" s="35">
        <f t="shared" si="1"/>
        <v>9070130</v>
      </c>
      <c r="U35" s="35">
        <f t="shared" si="1"/>
        <v>5428910</v>
      </c>
      <c r="V35" s="35">
        <f t="shared" si="1"/>
        <v>18371968</v>
      </c>
      <c r="W35" s="35">
        <f t="shared" si="1"/>
        <v>60679455</v>
      </c>
      <c r="X35" s="35">
        <f t="shared" si="1"/>
        <v>53723262</v>
      </c>
      <c r="Y35" s="35">
        <f t="shared" si="1"/>
        <v>6956193</v>
      </c>
      <c r="Z35" s="36">
        <f>+IF(X35&lt;&gt;0,+(Y35/X35)*100,0)</f>
        <v>12.948195513518893</v>
      </c>
      <c r="AA35" s="33">
        <f>SUM(AA24:AA34)</f>
        <v>53723262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-7263401</v>
      </c>
      <c r="D37" s="46">
        <f>+D21-D35</f>
        <v>6360761</v>
      </c>
      <c r="E37" s="47">
        <f t="shared" si="2"/>
        <v>-5621262</v>
      </c>
      <c r="F37" s="48">
        <f t="shared" si="2"/>
        <v>-5621262</v>
      </c>
      <c r="G37" s="48">
        <f t="shared" si="2"/>
        <v>4229229</v>
      </c>
      <c r="H37" s="48">
        <f t="shared" si="2"/>
        <v>2517982</v>
      </c>
      <c r="I37" s="48">
        <f t="shared" si="2"/>
        <v>2396121</v>
      </c>
      <c r="J37" s="48">
        <f t="shared" si="2"/>
        <v>9143332</v>
      </c>
      <c r="K37" s="48">
        <f t="shared" si="2"/>
        <v>2434762</v>
      </c>
      <c r="L37" s="48">
        <f t="shared" si="2"/>
        <v>1051200</v>
      </c>
      <c r="M37" s="48">
        <f t="shared" si="2"/>
        <v>738764</v>
      </c>
      <c r="N37" s="48">
        <f t="shared" si="2"/>
        <v>4224726</v>
      </c>
      <c r="O37" s="48">
        <f t="shared" si="2"/>
        <v>570812</v>
      </c>
      <c r="P37" s="48">
        <f t="shared" si="2"/>
        <v>-10576876</v>
      </c>
      <c r="Q37" s="48">
        <f t="shared" si="2"/>
        <v>1217942</v>
      </c>
      <c r="R37" s="48">
        <f t="shared" si="2"/>
        <v>-8788122</v>
      </c>
      <c r="S37" s="48">
        <f t="shared" si="2"/>
        <v>2908898</v>
      </c>
      <c r="T37" s="48">
        <f t="shared" si="2"/>
        <v>-2374922</v>
      </c>
      <c r="U37" s="48">
        <f t="shared" si="2"/>
        <v>1246864</v>
      </c>
      <c r="V37" s="48">
        <f t="shared" si="2"/>
        <v>1780840</v>
      </c>
      <c r="W37" s="48">
        <f t="shared" si="2"/>
        <v>6360776</v>
      </c>
      <c r="X37" s="48">
        <f>IF(F21=F35,0,X21-X35)</f>
        <v>-5621262</v>
      </c>
      <c r="Y37" s="48">
        <f t="shared" si="2"/>
        <v>11982038</v>
      </c>
      <c r="Z37" s="49">
        <f>+IF(X37&lt;&gt;0,+(Y37/X37)*100,0)</f>
        <v>-213.15565792877115</v>
      </c>
      <c r="AA37" s="46">
        <f>+AA21-AA35</f>
        <v>-5621262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-7263401</v>
      </c>
      <c r="D41" s="56">
        <f>SUM(D37:D40)</f>
        <v>6360761</v>
      </c>
      <c r="E41" s="57">
        <f t="shared" si="3"/>
        <v>-5621262</v>
      </c>
      <c r="F41" s="58">
        <f t="shared" si="3"/>
        <v>-5621262</v>
      </c>
      <c r="G41" s="58">
        <f t="shared" si="3"/>
        <v>4229229</v>
      </c>
      <c r="H41" s="58">
        <f t="shared" si="3"/>
        <v>2517982</v>
      </c>
      <c r="I41" s="58">
        <f t="shared" si="3"/>
        <v>2396121</v>
      </c>
      <c r="J41" s="58">
        <f t="shared" si="3"/>
        <v>9143332</v>
      </c>
      <c r="K41" s="58">
        <f t="shared" si="3"/>
        <v>2434762</v>
      </c>
      <c r="L41" s="58">
        <f t="shared" si="3"/>
        <v>1051200</v>
      </c>
      <c r="M41" s="58">
        <f t="shared" si="3"/>
        <v>738764</v>
      </c>
      <c r="N41" s="58">
        <f t="shared" si="3"/>
        <v>4224726</v>
      </c>
      <c r="O41" s="58">
        <f t="shared" si="3"/>
        <v>570812</v>
      </c>
      <c r="P41" s="58">
        <f t="shared" si="3"/>
        <v>-10576876</v>
      </c>
      <c r="Q41" s="58">
        <f t="shared" si="3"/>
        <v>1217942</v>
      </c>
      <c r="R41" s="58">
        <f t="shared" si="3"/>
        <v>-8788122</v>
      </c>
      <c r="S41" s="58">
        <f t="shared" si="3"/>
        <v>2908898</v>
      </c>
      <c r="T41" s="58">
        <f t="shared" si="3"/>
        <v>-2374922</v>
      </c>
      <c r="U41" s="58">
        <f t="shared" si="3"/>
        <v>1246864</v>
      </c>
      <c r="V41" s="58">
        <f t="shared" si="3"/>
        <v>1780840</v>
      </c>
      <c r="W41" s="58">
        <f t="shared" si="3"/>
        <v>6360776</v>
      </c>
      <c r="X41" s="58">
        <f t="shared" si="3"/>
        <v>-5621262</v>
      </c>
      <c r="Y41" s="58">
        <f t="shared" si="3"/>
        <v>11982038</v>
      </c>
      <c r="Z41" s="59">
        <f>+IF(X41&lt;&gt;0,+(Y41/X41)*100,0)</f>
        <v>-213.15565792877115</v>
      </c>
      <c r="AA41" s="56">
        <f>SUM(AA37:AA40)</f>
        <v>-5621262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-7263401</v>
      </c>
      <c r="D43" s="64">
        <f>+D41-D42</f>
        <v>6360761</v>
      </c>
      <c r="E43" s="65">
        <f t="shared" si="4"/>
        <v>-5621262</v>
      </c>
      <c r="F43" s="66">
        <f t="shared" si="4"/>
        <v>-5621262</v>
      </c>
      <c r="G43" s="66">
        <f t="shared" si="4"/>
        <v>4229229</v>
      </c>
      <c r="H43" s="66">
        <f t="shared" si="4"/>
        <v>2517982</v>
      </c>
      <c r="I43" s="66">
        <f t="shared" si="4"/>
        <v>2396121</v>
      </c>
      <c r="J43" s="66">
        <f t="shared" si="4"/>
        <v>9143332</v>
      </c>
      <c r="K43" s="66">
        <f t="shared" si="4"/>
        <v>2434762</v>
      </c>
      <c r="L43" s="66">
        <f t="shared" si="4"/>
        <v>1051200</v>
      </c>
      <c r="M43" s="66">
        <f t="shared" si="4"/>
        <v>738764</v>
      </c>
      <c r="N43" s="66">
        <f t="shared" si="4"/>
        <v>4224726</v>
      </c>
      <c r="O43" s="66">
        <f t="shared" si="4"/>
        <v>570812</v>
      </c>
      <c r="P43" s="66">
        <f t="shared" si="4"/>
        <v>-10576876</v>
      </c>
      <c r="Q43" s="66">
        <f t="shared" si="4"/>
        <v>1217942</v>
      </c>
      <c r="R43" s="66">
        <f t="shared" si="4"/>
        <v>-8788122</v>
      </c>
      <c r="S43" s="66">
        <f t="shared" si="4"/>
        <v>2908898</v>
      </c>
      <c r="T43" s="66">
        <f t="shared" si="4"/>
        <v>-2374922</v>
      </c>
      <c r="U43" s="66">
        <f t="shared" si="4"/>
        <v>1246864</v>
      </c>
      <c r="V43" s="66">
        <f t="shared" si="4"/>
        <v>1780840</v>
      </c>
      <c r="W43" s="66">
        <f t="shared" si="4"/>
        <v>6360776</v>
      </c>
      <c r="X43" s="66">
        <f t="shared" si="4"/>
        <v>-5621262</v>
      </c>
      <c r="Y43" s="66">
        <f t="shared" si="4"/>
        <v>11982038</v>
      </c>
      <c r="Z43" s="67">
        <f>+IF(X43&lt;&gt;0,+(Y43/X43)*100,0)</f>
        <v>-213.15565792877115</v>
      </c>
      <c r="AA43" s="64">
        <f>+AA41-AA42</f>
        <v>-5621262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-7263401</v>
      </c>
      <c r="D45" s="56">
        <f>SUM(D43:D44)</f>
        <v>6360761</v>
      </c>
      <c r="E45" s="57">
        <f t="shared" si="5"/>
        <v>-5621262</v>
      </c>
      <c r="F45" s="58">
        <f t="shared" si="5"/>
        <v>-5621262</v>
      </c>
      <c r="G45" s="58">
        <f t="shared" si="5"/>
        <v>4229229</v>
      </c>
      <c r="H45" s="58">
        <f t="shared" si="5"/>
        <v>2517982</v>
      </c>
      <c r="I45" s="58">
        <f t="shared" si="5"/>
        <v>2396121</v>
      </c>
      <c r="J45" s="58">
        <f t="shared" si="5"/>
        <v>9143332</v>
      </c>
      <c r="K45" s="58">
        <f t="shared" si="5"/>
        <v>2434762</v>
      </c>
      <c r="L45" s="58">
        <f t="shared" si="5"/>
        <v>1051200</v>
      </c>
      <c r="M45" s="58">
        <f t="shared" si="5"/>
        <v>738764</v>
      </c>
      <c r="N45" s="58">
        <f t="shared" si="5"/>
        <v>4224726</v>
      </c>
      <c r="O45" s="58">
        <f t="shared" si="5"/>
        <v>570812</v>
      </c>
      <c r="P45" s="58">
        <f t="shared" si="5"/>
        <v>-10576876</v>
      </c>
      <c r="Q45" s="58">
        <f t="shared" si="5"/>
        <v>1217942</v>
      </c>
      <c r="R45" s="58">
        <f t="shared" si="5"/>
        <v>-8788122</v>
      </c>
      <c r="S45" s="58">
        <f t="shared" si="5"/>
        <v>2908898</v>
      </c>
      <c r="T45" s="58">
        <f t="shared" si="5"/>
        <v>-2374922</v>
      </c>
      <c r="U45" s="58">
        <f t="shared" si="5"/>
        <v>1246864</v>
      </c>
      <c r="V45" s="58">
        <f t="shared" si="5"/>
        <v>1780840</v>
      </c>
      <c r="W45" s="58">
        <f t="shared" si="5"/>
        <v>6360776</v>
      </c>
      <c r="X45" s="58">
        <f t="shared" si="5"/>
        <v>-5621262</v>
      </c>
      <c r="Y45" s="58">
        <f t="shared" si="5"/>
        <v>11982038</v>
      </c>
      <c r="Z45" s="59">
        <f>+IF(X45&lt;&gt;0,+(Y45/X45)*100,0)</f>
        <v>-213.15565792877115</v>
      </c>
      <c r="AA45" s="56">
        <f>SUM(AA43:AA44)</f>
        <v>-5621262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-7263401</v>
      </c>
      <c r="D47" s="71">
        <f>SUM(D45:D46)</f>
        <v>6360761</v>
      </c>
      <c r="E47" s="72">
        <f t="shared" si="6"/>
        <v>-5621262</v>
      </c>
      <c r="F47" s="73">
        <f t="shared" si="6"/>
        <v>-5621262</v>
      </c>
      <c r="G47" s="73">
        <f t="shared" si="6"/>
        <v>4229229</v>
      </c>
      <c r="H47" s="74">
        <f t="shared" si="6"/>
        <v>2517982</v>
      </c>
      <c r="I47" s="74">
        <f t="shared" si="6"/>
        <v>2396121</v>
      </c>
      <c r="J47" s="74">
        <f t="shared" si="6"/>
        <v>9143332</v>
      </c>
      <c r="K47" s="74">
        <f t="shared" si="6"/>
        <v>2434762</v>
      </c>
      <c r="L47" s="74">
        <f t="shared" si="6"/>
        <v>1051200</v>
      </c>
      <c r="M47" s="73">
        <f t="shared" si="6"/>
        <v>738764</v>
      </c>
      <c r="N47" s="73">
        <f t="shared" si="6"/>
        <v>4224726</v>
      </c>
      <c r="O47" s="74">
        <f t="shared" si="6"/>
        <v>570812</v>
      </c>
      <c r="P47" s="74">
        <f t="shared" si="6"/>
        <v>-10576876</v>
      </c>
      <c r="Q47" s="74">
        <f t="shared" si="6"/>
        <v>1217942</v>
      </c>
      <c r="R47" s="74">
        <f t="shared" si="6"/>
        <v>-8788122</v>
      </c>
      <c r="S47" s="74">
        <f t="shared" si="6"/>
        <v>2908898</v>
      </c>
      <c r="T47" s="73">
        <f t="shared" si="6"/>
        <v>-2374922</v>
      </c>
      <c r="U47" s="73">
        <f t="shared" si="6"/>
        <v>1246864</v>
      </c>
      <c r="V47" s="74">
        <f t="shared" si="6"/>
        <v>1780840</v>
      </c>
      <c r="W47" s="74">
        <f t="shared" si="6"/>
        <v>6360776</v>
      </c>
      <c r="X47" s="74">
        <f t="shared" si="6"/>
        <v>-5621262</v>
      </c>
      <c r="Y47" s="74">
        <f t="shared" si="6"/>
        <v>11982038</v>
      </c>
      <c r="Z47" s="75">
        <f>+IF(X47&lt;&gt;0,+(Y47/X47)*100,0)</f>
        <v>-213.15565792877115</v>
      </c>
      <c r="AA47" s="76">
        <f>SUM(AA45:AA46)</f>
        <v>-5621262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1203681652</v>
      </c>
      <c r="D9" s="6"/>
      <c r="E9" s="7">
        <v>1330442071</v>
      </c>
      <c r="F9" s="8">
        <v>1267313334</v>
      </c>
      <c r="G9" s="8">
        <v>101226321</v>
      </c>
      <c r="H9" s="8">
        <v>101096295</v>
      </c>
      <c r="I9" s="8">
        <v>101276983</v>
      </c>
      <c r="J9" s="8">
        <v>303599599</v>
      </c>
      <c r="K9" s="8">
        <v>102458204</v>
      </c>
      <c r="L9" s="8">
        <v>107184403</v>
      </c>
      <c r="M9" s="8">
        <v>100490791</v>
      </c>
      <c r="N9" s="8">
        <v>310133398</v>
      </c>
      <c r="O9" s="8">
        <v>100922510</v>
      </c>
      <c r="P9" s="8">
        <v>104808077</v>
      </c>
      <c r="Q9" s="8">
        <v>105805391</v>
      </c>
      <c r="R9" s="8">
        <v>311535978</v>
      </c>
      <c r="S9" s="8">
        <v>98082431</v>
      </c>
      <c r="T9" s="8">
        <v>107248574</v>
      </c>
      <c r="U9" s="8">
        <v>108182363</v>
      </c>
      <c r="V9" s="8">
        <v>313513368</v>
      </c>
      <c r="W9" s="8">
        <v>1238782343</v>
      </c>
      <c r="X9" s="8">
        <v>1267313334</v>
      </c>
      <c r="Y9" s="8">
        <v>-28530991</v>
      </c>
      <c r="Z9" s="2">
        <v>-2.2512973101883262</v>
      </c>
      <c r="AA9" s="6">
        <v>1267313334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45949176</v>
      </c>
      <c r="D13" s="6"/>
      <c r="E13" s="7">
        <v>44214798</v>
      </c>
      <c r="F13" s="8">
        <v>36195552</v>
      </c>
      <c r="G13" s="8">
        <v>3554234</v>
      </c>
      <c r="H13" s="8">
        <v>2738656</v>
      </c>
      <c r="I13" s="8">
        <v>2935168</v>
      </c>
      <c r="J13" s="8">
        <v>9228058</v>
      </c>
      <c r="K13" s="8">
        <v>2800788</v>
      </c>
      <c r="L13" s="8">
        <v>3020361</v>
      </c>
      <c r="M13" s="8">
        <v>2683091</v>
      </c>
      <c r="N13" s="8">
        <v>8504240</v>
      </c>
      <c r="O13" s="8">
        <v>2750664</v>
      </c>
      <c r="P13" s="8">
        <v>2569605</v>
      </c>
      <c r="Q13" s="8">
        <v>2607291</v>
      </c>
      <c r="R13" s="8">
        <v>7927560</v>
      </c>
      <c r="S13" s="8">
        <v>2595571</v>
      </c>
      <c r="T13" s="8">
        <v>2828380</v>
      </c>
      <c r="U13" s="8">
        <v>2637018</v>
      </c>
      <c r="V13" s="8">
        <v>8060969</v>
      </c>
      <c r="W13" s="8">
        <v>33720827</v>
      </c>
      <c r="X13" s="8">
        <v>36195553</v>
      </c>
      <c r="Y13" s="8">
        <v>-2474726</v>
      </c>
      <c r="Z13" s="2">
        <v>-6.8370995740830374</v>
      </c>
      <c r="AA13" s="6">
        <v>36195552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141466</v>
      </c>
      <c r="D15" s="6"/>
      <c r="E15" s="7"/>
      <c r="F15" s="8"/>
      <c r="G15" s="8">
        <v>2400</v>
      </c>
      <c r="H15" s="8">
        <v>2783</v>
      </c>
      <c r="I15" s="8">
        <v>1913</v>
      </c>
      <c r="J15" s="8">
        <v>7096</v>
      </c>
      <c r="K15" s="8">
        <v>1730</v>
      </c>
      <c r="L15" s="8">
        <v>7217</v>
      </c>
      <c r="M15" s="8">
        <v>34937</v>
      </c>
      <c r="N15" s="8">
        <v>43884</v>
      </c>
      <c r="O15" s="8">
        <v>20842</v>
      </c>
      <c r="P15" s="8">
        <v>1933</v>
      </c>
      <c r="Q15" s="8">
        <v>4130</v>
      </c>
      <c r="R15" s="8">
        <v>26905</v>
      </c>
      <c r="S15" s="8">
        <v>2244</v>
      </c>
      <c r="T15" s="8">
        <v>4750</v>
      </c>
      <c r="U15" s="8">
        <v>3822</v>
      </c>
      <c r="V15" s="8">
        <v>10816</v>
      </c>
      <c r="W15" s="8">
        <v>88701</v>
      </c>
      <c r="X15" s="8"/>
      <c r="Y15" s="8">
        <v>88701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447898456</v>
      </c>
      <c r="D18" s="6"/>
      <c r="E18" s="7">
        <v>449869418</v>
      </c>
      <c r="F18" s="8">
        <v>549869419</v>
      </c>
      <c r="G18" s="8">
        <v>187445614</v>
      </c>
      <c r="H18" s="8"/>
      <c r="I18" s="8"/>
      <c r="J18" s="8">
        <v>187445614</v>
      </c>
      <c r="K18" s="8"/>
      <c r="L18" s="8"/>
      <c r="M18" s="8">
        <v>149956519</v>
      </c>
      <c r="N18" s="8">
        <v>149956519</v>
      </c>
      <c r="O18" s="8"/>
      <c r="P18" s="8"/>
      <c r="Q18" s="8">
        <v>135731097</v>
      </c>
      <c r="R18" s="8">
        <v>135731097</v>
      </c>
      <c r="S18" s="8">
        <v>6013548</v>
      </c>
      <c r="T18" s="8">
        <v>39937880</v>
      </c>
      <c r="U18" s="8"/>
      <c r="V18" s="8">
        <v>45951428</v>
      </c>
      <c r="W18" s="8">
        <v>519084658</v>
      </c>
      <c r="X18" s="8">
        <v>549869417</v>
      </c>
      <c r="Y18" s="8">
        <v>-30784759</v>
      </c>
      <c r="Z18" s="2">
        <v>-5.5985581391226926</v>
      </c>
      <c r="AA18" s="6">
        <v>549869419</v>
      </c>
    </row>
    <row r="19" spans="1:27" x14ac:dyDescent="0.25">
      <c r="A19" s="23" t="s">
        <v>46</v>
      </c>
      <c r="B19" s="29" t="s">
        <v>32</v>
      </c>
      <c r="C19" s="6">
        <v>2763995</v>
      </c>
      <c r="D19" s="6"/>
      <c r="E19" s="7">
        <v>3042686</v>
      </c>
      <c r="F19" s="26">
        <v>6587098</v>
      </c>
      <c r="G19" s="26">
        <v>281111</v>
      </c>
      <c r="H19" s="26">
        <v>464432</v>
      </c>
      <c r="I19" s="26">
        <v>1226772</v>
      </c>
      <c r="J19" s="26">
        <v>1972315</v>
      </c>
      <c r="K19" s="26">
        <v>184730</v>
      </c>
      <c r="L19" s="26">
        <v>234298</v>
      </c>
      <c r="M19" s="26">
        <v>202758</v>
      </c>
      <c r="N19" s="26">
        <v>621786</v>
      </c>
      <c r="O19" s="26">
        <v>193732</v>
      </c>
      <c r="P19" s="26">
        <v>432818</v>
      </c>
      <c r="Q19" s="26">
        <v>239495</v>
      </c>
      <c r="R19" s="26">
        <v>866045</v>
      </c>
      <c r="S19" s="26">
        <v>385742</v>
      </c>
      <c r="T19" s="26">
        <v>254718</v>
      </c>
      <c r="U19" s="26">
        <v>177746</v>
      </c>
      <c r="V19" s="26">
        <v>818206</v>
      </c>
      <c r="W19" s="26">
        <v>4278352</v>
      </c>
      <c r="X19" s="26">
        <v>6587111</v>
      </c>
      <c r="Y19" s="26">
        <v>-2308759</v>
      </c>
      <c r="Z19" s="27">
        <v>-35.049644677309978</v>
      </c>
      <c r="AA19" s="28">
        <v>6587098</v>
      </c>
    </row>
    <row r="20" spans="1:27" x14ac:dyDescent="0.25">
      <c r="A20" s="23" t="s">
        <v>47</v>
      </c>
      <c r="B20" s="29" t="s">
        <v>32</v>
      </c>
      <c r="C20" s="6">
        <v>190706</v>
      </c>
      <c r="D20" s="6"/>
      <c r="E20" s="7"/>
      <c r="F20" s="8"/>
      <c r="G20" s="8"/>
      <c r="H20" s="8"/>
      <c r="I20" s="30"/>
      <c r="J20" s="8"/>
      <c r="K20" s="8">
        <v>740</v>
      </c>
      <c r="L20" s="8"/>
      <c r="M20" s="8"/>
      <c r="N20" s="8">
        <v>740</v>
      </c>
      <c r="O20" s="8">
        <v>11667</v>
      </c>
      <c r="P20" s="30"/>
      <c r="Q20" s="8"/>
      <c r="R20" s="8">
        <v>11667</v>
      </c>
      <c r="S20" s="8"/>
      <c r="T20" s="8"/>
      <c r="U20" s="8"/>
      <c r="V20" s="8"/>
      <c r="W20" s="30">
        <v>12407</v>
      </c>
      <c r="X20" s="8"/>
      <c r="Y20" s="8">
        <v>12407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1700625451</v>
      </c>
      <c r="D21" s="33">
        <f t="shared" si="0"/>
        <v>0</v>
      </c>
      <c r="E21" s="34">
        <f t="shared" si="0"/>
        <v>1827568973</v>
      </c>
      <c r="F21" s="35">
        <f t="shared" si="0"/>
        <v>1859965403</v>
      </c>
      <c r="G21" s="35">
        <f t="shared" si="0"/>
        <v>292509680</v>
      </c>
      <c r="H21" s="35">
        <f t="shared" si="0"/>
        <v>104302166</v>
      </c>
      <c r="I21" s="35">
        <f t="shared" si="0"/>
        <v>105440836</v>
      </c>
      <c r="J21" s="35">
        <f t="shared" si="0"/>
        <v>502252682</v>
      </c>
      <c r="K21" s="35">
        <f t="shared" si="0"/>
        <v>105446192</v>
      </c>
      <c r="L21" s="35">
        <f t="shared" si="0"/>
        <v>110446279</v>
      </c>
      <c r="M21" s="35">
        <f t="shared" si="0"/>
        <v>253368096</v>
      </c>
      <c r="N21" s="35">
        <f t="shared" si="0"/>
        <v>469260567</v>
      </c>
      <c r="O21" s="35">
        <f t="shared" si="0"/>
        <v>103899415</v>
      </c>
      <c r="P21" s="35">
        <f t="shared" si="0"/>
        <v>107812433</v>
      </c>
      <c r="Q21" s="35">
        <f t="shared" si="0"/>
        <v>244387404</v>
      </c>
      <c r="R21" s="35">
        <f t="shared" si="0"/>
        <v>456099252</v>
      </c>
      <c r="S21" s="35">
        <f t="shared" si="0"/>
        <v>107079536</v>
      </c>
      <c r="T21" s="35">
        <f t="shared" si="0"/>
        <v>150274302</v>
      </c>
      <c r="U21" s="35">
        <f t="shared" si="0"/>
        <v>111000949</v>
      </c>
      <c r="V21" s="35">
        <f t="shared" si="0"/>
        <v>368354787</v>
      </c>
      <c r="W21" s="35">
        <f t="shared" si="0"/>
        <v>1795967288</v>
      </c>
      <c r="X21" s="35">
        <f t="shared" si="0"/>
        <v>1859965415</v>
      </c>
      <c r="Y21" s="35">
        <f t="shared" si="0"/>
        <v>-63998127</v>
      </c>
      <c r="Z21" s="36">
        <f>+IF(X21&lt;&gt;0,+(Y21/X21)*100,0)</f>
        <v>-3.4408234950970846</v>
      </c>
      <c r="AA21" s="33">
        <f>SUM(AA5:AA20)</f>
        <v>1859965403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1011956376</v>
      </c>
      <c r="D24" s="6"/>
      <c r="E24" s="7">
        <v>1016950230</v>
      </c>
      <c r="F24" s="8">
        <v>1121005914</v>
      </c>
      <c r="G24" s="8">
        <v>65492738</v>
      </c>
      <c r="H24" s="8">
        <v>76847097</v>
      </c>
      <c r="I24" s="8">
        <v>77937396</v>
      </c>
      <c r="J24" s="8">
        <v>220277231</v>
      </c>
      <c r="K24" s="8">
        <v>80594896</v>
      </c>
      <c r="L24" s="8">
        <v>122820130</v>
      </c>
      <c r="M24" s="8">
        <v>107447902</v>
      </c>
      <c r="N24" s="8">
        <v>310862928</v>
      </c>
      <c r="O24" s="8">
        <v>83737088</v>
      </c>
      <c r="P24" s="8">
        <v>85557616</v>
      </c>
      <c r="Q24" s="8">
        <v>83398568</v>
      </c>
      <c r="R24" s="8">
        <v>252693272</v>
      </c>
      <c r="S24" s="8">
        <v>89829612</v>
      </c>
      <c r="T24" s="8">
        <v>87702761</v>
      </c>
      <c r="U24" s="8">
        <v>85088700</v>
      </c>
      <c r="V24" s="8">
        <v>262621073</v>
      </c>
      <c r="W24" s="8">
        <v>1046454504</v>
      </c>
      <c r="X24" s="8">
        <v>1121005962</v>
      </c>
      <c r="Y24" s="8">
        <v>-74551458</v>
      </c>
      <c r="Z24" s="2">
        <v>-6.6504069137145221</v>
      </c>
      <c r="AA24" s="6">
        <v>1121005914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169854092</v>
      </c>
      <c r="D26" s="6"/>
      <c r="E26" s="7">
        <v>224997887</v>
      </c>
      <c r="F26" s="8">
        <v>148214144</v>
      </c>
      <c r="G26" s="8">
        <v>18749823</v>
      </c>
      <c r="H26" s="8">
        <v>18749824</v>
      </c>
      <c r="I26" s="8">
        <v>18749824</v>
      </c>
      <c r="J26" s="8">
        <v>56249471</v>
      </c>
      <c r="K26" s="8">
        <v>18749824</v>
      </c>
      <c r="L26" s="8">
        <v>18749824</v>
      </c>
      <c r="M26" s="8">
        <v>18749824</v>
      </c>
      <c r="N26" s="8">
        <v>56249472</v>
      </c>
      <c r="O26" s="8">
        <v>-112498943</v>
      </c>
      <c r="P26" s="8"/>
      <c r="Q26" s="8"/>
      <c r="R26" s="8">
        <v>-112498943</v>
      </c>
      <c r="S26" s="8"/>
      <c r="T26" s="8"/>
      <c r="U26" s="8"/>
      <c r="V26" s="8"/>
      <c r="W26" s="8"/>
      <c r="X26" s="8">
        <v>148214144</v>
      </c>
      <c r="Y26" s="8">
        <v>-148214144</v>
      </c>
      <c r="Z26" s="2">
        <v>-100</v>
      </c>
      <c r="AA26" s="6">
        <v>148214144</v>
      </c>
    </row>
    <row r="27" spans="1:27" x14ac:dyDescent="0.25">
      <c r="A27" s="25" t="s">
        <v>53</v>
      </c>
      <c r="B27" s="24" t="s">
        <v>32</v>
      </c>
      <c r="C27" s="6">
        <v>66452628</v>
      </c>
      <c r="D27" s="6"/>
      <c r="E27" s="7">
        <v>62381910</v>
      </c>
      <c r="F27" s="8">
        <v>62764111</v>
      </c>
      <c r="G27" s="8">
        <v>5153214</v>
      </c>
      <c r="H27" s="8">
        <v>5157538</v>
      </c>
      <c r="I27" s="8">
        <v>5186251</v>
      </c>
      <c r="J27" s="8">
        <v>15497003</v>
      </c>
      <c r="K27" s="8">
        <v>5190372</v>
      </c>
      <c r="L27" s="8">
        <v>5384119</v>
      </c>
      <c r="M27" s="8">
        <v>5227889</v>
      </c>
      <c r="N27" s="8">
        <v>15802380</v>
      </c>
      <c r="O27" s="8">
        <v>5223403</v>
      </c>
      <c r="P27" s="8">
        <v>5211512</v>
      </c>
      <c r="Q27" s="8">
        <v>5214523</v>
      </c>
      <c r="R27" s="8">
        <v>15649438</v>
      </c>
      <c r="S27" s="8">
        <v>5187859</v>
      </c>
      <c r="T27" s="8">
        <v>5269562</v>
      </c>
      <c r="U27" s="8">
        <v>5259999</v>
      </c>
      <c r="V27" s="8">
        <v>15717420</v>
      </c>
      <c r="W27" s="8">
        <v>62666241</v>
      </c>
      <c r="X27" s="8">
        <v>62764128</v>
      </c>
      <c r="Y27" s="8">
        <v>-97887</v>
      </c>
      <c r="Z27" s="2">
        <v>-0.15596010510972128</v>
      </c>
      <c r="AA27" s="6">
        <v>62764111</v>
      </c>
    </row>
    <row r="28" spans="1:27" x14ac:dyDescent="0.25">
      <c r="A28" s="25" t="s">
        <v>54</v>
      </c>
      <c r="B28" s="24" t="s">
        <v>32</v>
      </c>
      <c r="C28" s="6">
        <v>45990038</v>
      </c>
      <c r="D28" s="6"/>
      <c r="E28" s="7">
        <v>53561008</v>
      </c>
      <c r="F28" s="8">
        <v>53561008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53561008</v>
      </c>
      <c r="Y28" s="8">
        <v>-53561008</v>
      </c>
      <c r="Z28" s="2">
        <v>-100</v>
      </c>
      <c r="AA28" s="6">
        <v>53561008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98037993</v>
      </c>
      <c r="D30" s="6"/>
      <c r="E30" s="7">
        <v>122543710</v>
      </c>
      <c r="F30" s="8">
        <v>136103248</v>
      </c>
      <c r="G30" s="8">
        <v>1565656</v>
      </c>
      <c r="H30" s="8">
        <v>6851000</v>
      </c>
      <c r="I30" s="8">
        <v>6903457</v>
      </c>
      <c r="J30" s="8">
        <v>15320113</v>
      </c>
      <c r="K30" s="8">
        <v>11430188</v>
      </c>
      <c r="L30" s="8">
        <v>8291865</v>
      </c>
      <c r="M30" s="8">
        <v>12287051</v>
      </c>
      <c r="N30" s="8">
        <v>32009104</v>
      </c>
      <c r="O30" s="8">
        <v>9844657</v>
      </c>
      <c r="P30" s="8">
        <v>9335130</v>
      </c>
      <c r="Q30" s="8">
        <v>4583942</v>
      </c>
      <c r="R30" s="8">
        <v>23763729</v>
      </c>
      <c r="S30" s="8">
        <v>10604736</v>
      </c>
      <c r="T30" s="8">
        <v>13829721</v>
      </c>
      <c r="U30" s="8">
        <v>10408213</v>
      </c>
      <c r="V30" s="8">
        <v>34842670</v>
      </c>
      <c r="W30" s="8">
        <v>105935616</v>
      </c>
      <c r="X30" s="8">
        <v>136103264</v>
      </c>
      <c r="Y30" s="8">
        <v>-30167648</v>
      </c>
      <c r="Z30" s="2">
        <v>-22.165264162952035</v>
      </c>
      <c r="AA30" s="6">
        <v>136103248</v>
      </c>
    </row>
    <row r="31" spans="1:27" x14ac:dyDescent="0.25">
      <c r="A31" s="25" t="s">
        <v>57</v>
      </c>
      <c r="B31" s="24" t="s">
        <v>32</v>
      </c>
      <c r="C31" s="6">
        <v>910670499</v>
      </c>
      <c r="D31" s="6"/>
      <c r="E31" s="7">
        <v>959009229</v>
      </c>
      <c r="F31" s="8">
        <v>973718435</v>
      </c>
      <c r="G31" s="8">
        <v>4789023</v>
      </c>
      <c r="H31" s="8">
        <v>71636024</v>
      </c>
      <c r="I31" s="8">
        <v>79030369</v>
      </c>
      <c r="J31" s="8">
        <v>155455416</v>
      </c>
      <c r="K31" s="8">
        <v>86398760</v>
      </c>
      <c r="L31" s="8">
        <v>84268929</v>
      </c>
      <c r="M31" s="8">
        <v>69181574</v>
      </c>
      <c r="N31" s="8">
        <v>239849263</v>
      </c>
      <c r="O31" s="8">
        <v>96800527</v>
      </c>
      <c r="P31" s="8">
        <v>84967594</v>
      </c>
      <c r="Q31" s="8">
        <v>67537667</v>
      </c>
      <c r="R31" s="8">
        <v>249305788</v>
      </c>
      <c r="S31" s="8">
        <v>81297021</v>
      </c>
      <c r="T31" s="8">
        <v>91981420</v>
      </c>
      <c r="U31" s="8">
        <v>104052316</v>
      </c>
      <c r="V31" s="8">
        <v>277330757</v>
      </c>
      <c r="W31" s="8">
        <v>921941224</v>
      </c>
      <c r="X31" s="8">
        <v>973718485</v>
      </c>
      <c r="Y31" s="8">
        <v>-51777261</v>
      </c>
      <c r="Z31" s="2">
        <v>-5.3174774637250515</v>
      </c>
      <c r="AA31" s="6">
        <v>973718435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46746992</v>
      </c>
      <c r="D33" s="6"/>
      <c r="E33" s="7">
        <v>70258769</v>
      </c>
      <c r="F33" s="8">
        <v>125629087</v>
      </c>
      <c r="G33" s="8">
        <v>2670108</v>
      </c>
      <c r="H33" s="8">
        <v>12997595</v>
      </c>
      <c r="I33" s="8">
        <v>7974306</v>
      </c>
      <c r="J33" s="8">
        <v>23642009</v>
      </c>
      <c r="K33" s="8">
        <v>16568684</v>
      </c>
      <c r="L33" s="8">
        <v>9844274</v>
      </c>
      <c r="M33" s="8">
        <v>19971180</v>
      </c>
      <c r="N33" s="8">
        <v>46384138</v>
      </c>
      <c r="O33" s="8">
        <v>14130701</v>
      </c>
      <c r="P33" s="8">
        <v>10981110</v>
      </c>
      <c r="Q33" s="8">
        <v>31488647</v>
      </c>
      <c r="R33" s="8">
        <v>56600458</v>
      </c>
      <c r="S33" s="8">
        <v>14439256</v>
      </c>
      <c r="T33" s="8">
        <v>15284326</v>
      </c>
      <c r="U33" s="8">
        <v>13544239</v>
      </c>
      <c r="V33" s="8">
        <v>43267821</v>
      </c>
      <c r="W33" s="8">
        <v>169894426</v>
      </c>
      <c r="X33" s="8">
        <v>125629079</v>
      </c>
      <c r="Y33" s="8">
        <v>44265347</v>
      </c>
      <c r="Z33" s="2">
        <v>35.234953047773274</v>
      </c>
      <c r="AA33" s="6">
        <v>125629087</v>
      </c>
    </row>
    <row r="34" spans="1:27" x14ac:dyDescent="0.25">
      <c r="A34" s="23" t="s">
        <v>59</v>
      </c>
      <c r="B34" s="29" t="s">
        <v>32</v>
      </c>
      <c r="C34" s="6">
        <v>152226</v>
      </c>
      <c r="D34" s="6"/>
      <c r="E34" s="7">
        <v>118367</v>
      </c>
      <c r="F34" s="8">
        <v>120202</v>
      </c>
      <c r="G34" s="8"/>
      <c r="H34" s="8">
        <v>240</v>
      </c>
      <c r="I34" s="8">
        <v>299</v>
      </c>
      <c r="J34" s="8">
        <v>539</v>
      </c>
      <c r="K34" s="8">
        <v>1919</v>
      </c>
      <c r="L34" s="8">
        <v>798</v>
      </c>
      <c r="M34" s="8">
        <v>39062</v>
      </c>
      <c r="N34" s="8">
        <v>41779</v>
      </c>
      <c r="O34" s="8">
        <v>1836</v>
      </c>
      <c r="P34" s="8">
        <v>22405</v>
      </c>
      <c r="Q34" s="8">
        <v>3078</v>
      </c>
      <c r="R34" s="8">
        <v>27319</v>
      </c>
      <c r="S34" s="8"/>
      <c r="T34" s="8">
        <v>190</v>
      </c>
      <c r="U34" s="8">
        <v>26733</v>
      </c>
      <c r="V34" s="8">
        <v>26923</v>
      </c>
      <c r="W34" s="8">
        <v>96560</v>
      </c>
      <c r="X34" s="8">
        <v>120196</v>
      </c>
      <c r="Y34" s="8">
        <v>-23636</v>
      </c>
      <c r="Z34" s="2">
        <v>-19.664547905088355</v>
      </c>
      <c r="AA34" s="6">
        <v>120202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2349860844</v>
      </c>
      <c r="D35" s="33">
        <f>SUM(D24:D34)</f>
        <v>0</v>
      </c>
      <c r="E35" s="34">
        <f t="shared" si="1"/>
        <v>2509821110</v>
      </c>
      <c r="F35" s="35">
        <f t="shared" si="1"/>
        <v>2621116149</v>
      </c>
      <c r="G35" s="35">
        <f t="shared" si="1"/>
        <v>98420562</v>
      </c>
      <c r="H35" s="35">
        <f t="shared" si="1"/>
        <v>192239318</v>
      </c>
      <c r="I35" s="35">
        <f t="shared" si="1"/>
        <v>195781902</v>
      </c>
      <c r="J35" s="35">
        <f t="shared" si="1"/>
        <v>486441782</v>
      </c>
      <c r="K35" s="35">
        <f t="shared" si="1"/>
        <v>218934643</v>
      </c>
      <c r="L35" s="35">
        <f t="shared" si="1"/>
        <v>249359939</v>
      </c>
      <c r="M35" s="35">
        <f t="shared" si="1"/>
        <v>232904482</v>
      </c>
      <c r="N35" s="35">
        <f t="shared" si="1"/>
        <v>701199064</v>
      </c>
      <c r="O35" s="35">
        <f t="shared" si="1"/>
        <v>97239269</v>
      </c>
      <c r="P35" s="35">
        <f t="shared" si="1"/>
        <v>196075367</v>
      </c>
      <c r="Q35" s="35">
        <f t="shared" si="1"/>
        <v>192226425</v>
      </c>
      <c r="R35" s="35">
        <f t="shared" si="1"/>
        <v>485541061</v>
      </c>
      <c r="S35" s="35">
        <f t="shared" si="1"/>
        <v>201358484</v>
      </c>
      <c r="T35" s="35">
        <f t="shared" si="1"/>
        <v>214067980</v>
      </c>
      <c r="U35" s="35">
        <f t="shared" si="1"/>
        <v>218380200</v>
      </c>
      <c r="V35" s="35">
        <f t="shared" si="1"/>
        <v>633806664</v>
      </c>
      <c r="W35" s="35">
        <f t="shared" si="1"/>
        <v>2306988571</v>
      </c>
      <c r="X35" s="35">
        <f t="shared" si="1"/>
        <v>2621116266</v>
      </c>
      <c r="Y35" s="35">
        <f t="shared" si="1"/>
        <v>-314127695</v>
      </c>
      <c r="Z35" s="36">
        <f>+IF(X35&lt;&gt;0,+(Y35/X35)*100,0)</f>
        <v>-11.984500614289043</v>
      </c>
      <c r="AA35" s="33">
        <f>SUM(AA24:AA34)</f>
        <v>2621116149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-649235393</v>
      </c>
      <c r="D37" s="46">
        <f>+D21-D35</f>
        <v>0</v>
      </c>
      <c r="E37" s="47">
        <f t="shared" si="2"/>
        <v>-682252137</v>
      </c>
      <c r="F37" s="48">
        <f t="shared" si="2"/>
        <v>-761150746</v>
      </c>
      <c r="G37" s="48">
        <f t="shared" si="2"/>
        <v>194089118</v>
      </c>
      <c r="H37" s="48">
        <f t="shared" si="2"/>
        <v>-87937152</v>
      </c>
      <c r="I37" s="48">
        <f t="shared" si="2"/>
        <v>-90341066</v>
      </c>
      <c r="J37" s="48">
        <f t="shared" si="2"/>
        <v>15810900</v>
      </c>
      <c r="K37" s="48">
        <f t="shared" si="2"/>
        <v>-113488451</v>
      </c>
      <c r="L37" s="48">
        <f t="shared" si="2"/>
        <v>-138913660</v>
      </c>
      <c r="M37" s="48">
        <f t="shared" si="2"/>
        <v>20463614</v>
      </c>
      <c r="N37" s="48">
        <f t="shared" si="2"/>
        <v>-231938497</v>
      </c>
      <c r="O37" s="48">
        <f t="shared" si="2"/>
        <v>6660146</v>
      </c>
      <c r="P37" s="48">
        <f t="shared" si="2"/>
        <v>-88262934</v>
      </c>
      <c r="Q37" s="48">
        <f t="shared" si="2"/>
        <v>52160979</v>
      </c>
      <c r="R37" s="48">
        <f t="shared" si="2"/>
        <v>-29441809</v>
      </c>
      <c r="S37" s="48">
        <f t="shared" si="2"/>
        <v>-94278948</v>
      </c>
      <c r="T37" s="48">
        <f t="shared" si="2"/>
        <v>-63793678</v>
      </c>
      <c r="U37" s="48">
        <f t="shared" si="2"/>
        <v>-107379251</v>
      </c>
      <c r="V37" s="48">
        <f t="shared" si="2"/>
        <v>-265451877</v>
      </c>
      <c r="W37" s="48">
        <f t="shared" si="2"/>
        <v>-511021283</v>
      </c>
      <c r="X37" s="48">
        <f>IF(F21=F35,0,X21-X35)</f>
        <v>-761150851</v>
      </c>
      <c r="Y37" s="48">
        <f t="shared" si="2"/>
        <v>250129568</v>
      </c>
      <c r="Z37" s="49">
        <f>+IF(X37&lt;&gt;0,+(Y37/X37)*100,0)</f>
        <v>-32.862023036744922</v>
      </c>
      <c r="AA37" s="46">
        <f>+AA21-AA35</f>
        <v>-761150746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4683106</v>
      </c>
      <c r="D39" s="28"/>
      <c r="E39" s="7">
        <v>9053210</v>
      </c>
      <c r="F39" s="26">
        <v>12275817</v>
      </c>
      <c r="G39" s="26"/>
      <c r="H39" s="26">
        <v>3265018</v>
      </c>
      <c r="I39" s="26">
        <v>248611</v>
      </c>
      <c r="J39" s="26">
        <v>3513629</v>
      </c>
      <c r="K39" s="26">
        <v>578309</v>
      </c>
      <c r="L39" s="26">
        <v>843007</v>
      </c>
      <c r="M39" s="26">
        <v>254890</v>
      </c>
      <c r="N39" s="26">
        <v>1676206</v>
      </c>
      <c r="O39" s="26">
        <v>2259386</v>
      </c>
      <c r="P39" s="26">
        <v>634783</v>
      </c>
      <c r="Q39" s="26">
        <v>1709056</v>
      </c>
      <c r="R39" s="26">
        <v>4603225</v>
      </c>
      <c r="S39" s="26">
        <v>486326</v>
      </c>
      <c r="T39" s="26">
        <v>487752</v>
      </c>
      <c r="U39" s="26"/>
      <c r="V39" s="26">
        <v>974078</v>
      </c>
      <c r="W39" s="26">
        <v>10767138</v>
      </c>
      <c r="X39" s="26">
        <v>12275818</v>
      </c>
      <c r="Y39" s="26">
        <v>-1508680</v>
      </c>
      <c r="Z39" s="27">
        <v>-12.289853107955819</v>
      </c>
      <c r="AA39" s="28">
        <v>12275817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-644552287</v>
      </c>
      <c r="D41" s="56">
        <f>SUM(D37:D40)</f>
        <v>0</v>
      </c>
      <c r="E41" s="57">
        <f t="shared" si="3"/>
        <v>-673198927</v>
      </c>
      <c r="F41" s="58">
        <f t="shared" si="3"/>
        <v>-748874929</v>
      </c>
      <c r="G41" s="58">
        <f t="shared" si="3"/>
        <v>194089118</v>
      </c>
      <c r="H41" s="58">
        <f t="shared" si="3"/>
        <v>-84672134</v>
      </c>
      <c r="I41" s="58">
        <f t="shared" si="3"/>
        <v>-90092455</v>
      </c>
      <c r="J41" s="58">
        <f t="shared" si="3"/>
        <v>19324529</v>
      </c>
      <c r="K41" s="58">
        <f t="shared" si="3"/>
        <v>-112910142</v>
      </c>
      <c r="L41" s="58">
        <f t="shared" si="3"/>
        <v>-138070653</v>
      </c>
      <c r="M41" s="58">
        <f t="shared" si="3"/>
        <v>20718504</v>
      </c>
      <c r="N41" s="58">
        <f t="shared" si="3"/>
        <v>-230262291</v>
      </c>
      <c r="O41" s="58">
        <f t="shared" si="3"/>
        <v>8919532</v>
      </c>
      <c r="P41" s="58">
        <f t="shared" si="3"/>
        <v>-87628151</v>
      </c>
      <c r="Q41" s="58">
        <f t="shared" si="3"/>
        <v>53870035</v>
      </c>
      <c r="R41" s="58">
        <f t="shared" si="3"/>
        <v>-24838584</v>
      </c>
      <c r="S41" s="58">
        <f t="shared" si="3"/>
        <v>-93792622</v>
      </c>
      <c r="T41" s="58">
        <f t="shared" si="3"/>
        <v>-63305926</v>
      </c>
      <c r="U41" s="58">
        <f t="shared" si="3"/>
        <v>-107379251</v>
      </c>
      <c r="V41" s="58">
        <f t="shared" si="3"/>
        <v>-264477799</v>
      </c>
      <c r="W41" s="58">
        <f t="shared" si="3"/>
        <v>-500254145</v>
      </c>
      <c r="X41" s="58">
        <f t="shared" si="3"/>
        <v>-748875033</v>
      </c>
      <c r="Y41" s="58">
        <f t="shared" si="3"/>
        <v>248620888</v>
      </c>
      <c r="Z41" s="59">
        <f>+IF(X41&lt;&gt;0,+(Y41/X41)*100,0)</f>
        <v>-33.199249146285794</v>
      </c>
      <c r="AA41" s="56">
        <f>SUM(AA37:AA40)</f>
        <v>-748874929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-644552287</v>
      </c>
      <c r="D43" s="64">
        <f>+D41-D42</f>
        <v>0</v>
      </c>
      <c r="E43" s="65">
        <f t="shared" si="4"/>
        <v>-673198927</v>
      </c>
      <c r="F43" s="66">
        <f t="shared" si="4"/>
        <v>-748874929</v>
      </c>
      <c r="G43" s="66">
        <f t="shared" si="4"/>
        <v>194089118</v>
      </c>
      <c r="H43" s="66">
        <f t="shared" si="4"/>
        <v>-84672134</v>
      </c>
      <c r="I43" s="66">
        <f t="shared" si="4"/>
        <v>-90092455</v>
      </c>
      <c r="J43" s="66">
        <f t="shared" si="4"/>
        <v>19324529</v>
      </c>
      <c r="K43" s="66">
        <f t="shared" si="4"/>
        <v>-112910142</v>
      </c>
      <c r="L43" s="66">
        <f t="shared" si="4"/>
        <v>-138070653</v>
      </c>
      <c r="M43" s="66">
        <f t="shared" si="4"/>
        <v>20718504</v>
      </c>
      <c r="N43" s="66">
        <f t="shared" si="4"/>
        <v>-230262291</v>
      </c>
      <c r="O43" s="66">
        <f t="shared" si="4"/>
        <v>8919532</v>
      </c>
      <c r="P43" s="66">
        <f t="shared" si="4"/>
        <v>-87628151</v>
      </c>
      <c r="Q43" s="66">
        <f t="shared" si="4"/>
        <v>53870035</v>
      </c>
      <c r="R43" s="66">
        <f t="shared" si="4"/>
        <v>-24838584</v>
      </c>
      <c r="S43" s="66">
        <f t="shared" si="4"/>
        <v>-93792622</v>
      </c>
      <c r="T43" s="66">
        <f t="shared" si="4"/>
        <v>-63305926</v>
      </c>
      <c r="U43" s="66">
        <f t="shared" si="4"/>
        <v>-107379251</v>
      </c>
      <c r="V43" s="66">
        <f t="shared" si="4"/>
        <v>-264477799</v>
      </c>
      <c r="W43" s="66">
        <f t="shared" si="4"/>
        <v>-500254145</v>
      </c>
      <c r="X43" s="66">
        <f t="shared" si="4"/>
        <v>-748875033</v>
      </c>
      <c r="Y43" s="66">
        <f t="shared" si="4"/>
        <v>248620888</v>
      </c>
      <c r="Z43" s="67">
        <f>+IF(X43&lt;&gt;0,+(Y43/X43)*100,0)</f>
        <v>-33.199249146285794</v>
      </c>
      <c r="AA43" s="64">
        <f>+AA41-AA42</f>
        <v>-748874929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-644552287</v>
      </c>
      <c r="D45" s="56">
        <f>SUM(D43:D44)</f>
        <v>0</v>
      </c>
      <c r="E45" s="57">
        <f t="shared" si="5"/>
        <v>-673198927</v>
      </c>
      <c r="F45" s="58">
        <f t="shared" si="5"/>
        <v>-748874929</v>
      </c>
      <c r="G45" s="58">
        <f t="shared" si="5"/>
        <v>194089118</v>
      </c>
      <c r="H45" s="58">
        <f t="shared" si="5"/>
        <v>-84672134</v>
      </c>
      <c r="I45" s="58">
        <f t="shared" si="5"/>
        <v>-90092455</v>
      </c>
      <c r="J45" s="58">
        <f t="shared" si="5"/>
        <v>19324529</v>
      </c>
      <c r="K45" s="58">
        <f t="shared" si="5"/>
        <v>-112910142</v>
      </c>
      <c r="L45" s="58">
        <f t="shared" si="5"/>
        <v>-138070653</v>
      </c>
      <c r="M45" s="58">
        <f t="shared" si="5"/>
        <v>20718504</v>
      </c>
      <c r="N45" s="58">
        <f t="shared" si="5"/>
        <v>-230262291</v>
      </c>
      <c r="O45" s="58">
        <f t="shared" si="5"/>
        <v>8919532</v>
      </c>
      <c r="P45" s="58">
        <f t="shared" si="5"/>
        <v>-87628151</v>
      </c>
      <c r="Q45" s="58">
        <f t="shared" si="5"/>
        <v>53870035</v>
      </c>
      <c r="R45" s="58">
        <f t="shared" si="5"/>
        <v>-24838584</v>
      </c>
      <c r="S45" s="58">
        <f t="shared" si="5"/>
        <v>-93792622</v>
      </c>
      <c r="T45" s="58">
        <f t="shared" si="5"/>
        <v>-63305926</v>
      </c>
      <c r="U45" s="58">
        <f t="shared" si="5"/>
        <v>-107379251</v>
      </c>
      <c r="V45" s="58">
        <f t="shared" si="5"/>
        <v>-264477799</v>
      </c>
      <c r="W45" s="58">
        <f t="shared" si="5"/>
        <v>-500254145</v>
      </c>
      <c r="X45" s="58">
        <f t="shared" si="5"/>
        <v>-748875033</v>
      </c>
      <c r="Y45" s="58">
        <f t="shared" si="5"/>
        <v>248620888</v>
      </c>
      <c r="Z45" s="59">
        <f>+IF(X45&lt;&gt;0,+(Y45/X45)*100,0)</f>
        <v>-33.199249146285794</v>
      </c>
      <c r="AA45" s="56">
        <f>SUM(AA43:AA44)</f>
        <v>-748874929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-644552287</v>
      </c>
      <c r="D47" s="71">
        <f>SUM(D45:D46)</f>
        <v>0</v>
      </c>
      <c r="E47" s="72">
        <f t="shared" si="6"/>
        <v>-673198927</v>
      </c>
      <c r="F47" s="73">
        <f t="shared" si="6"/>
        <v>-748874929</v>
      </c>
      <c r="G47" s="73">
        <f t="shared" si="6"/>
        <v>194089118</v>
      </c>
      <c r="H47" s="74">
        <f t="shared" si="6"/>
        <v>-84672134</v>
      </c>
      <c r="I47" s="74">
        <f t="shared" si="6"/>
        <v>-90092455</v>
      </c>
      <c r="J47" s="74">
        <f t="shared" si="6"/>
        <v>19324529</v>
      </c>
      <c r="K47" s="74">
        <f t="shared" si="6"/>
        <v>-112910142</v>
      </c>
      <c r="L47" s="74">
        <f t="shared" si="6"/>
        <v>-138070653</v>
      </c>
      <c r="M47" s="73">
        <f t="shared" si="6"/>
        <v>20718504</v>
      </c>
      <c r="N47" s="73">
        <f t="shared" si="6"/>
        <v>-230262291</v>
      </c>
      <c r="O47" s="74">
        <f t="shared" si="6"/>
        <v>8919532</v>
      </c>
      <c r="P47" s="74">
        <f t="shared" si="6"/>
        <v>-87628151</v>
      </c>
      <c r="Q47" s="74">
        <f t="shared" si="6"/>
        <v>53870035</v>
      </c>
      <c r="R47" s="74">
        <f t="shared" si="6"/>
        <v>-24838584</v>
      </c>
      <c r="S47" s="74">
        <f t="shared" si="6"/>
        <v>-93792622</v>
      </c>
      <c r="T47" s="73">
        <f t="shared" si="6"/>
        <v>-63305926</v>
      </c>
      <c r="U47" s="73">
        <f t="shared" si="6"/>
        <v>-107379251</v>
      </c>
      <c r="V47" s="74">
        <f t="shared" si="6"/>
        <v>-264477799</v>
      </c>
      <c r="W47" s="74">
        <f t="shared" si="6"/>
        <v>-500254145</v>
      </c>
      <c r="X47" s="74">
        <f t="shared" si="6"/>
        <v>-748875033</v>
      </c>
      <c r="Y47" s="74">
        <f t="shared" si="6"/>
        <v>248620888</v>
      </c>
      <c r="Z47" s="75">
        <f>+IF(X47&lt;&gt;0,+(Y47/X47)*100,0)</f>
        <v>-33.199249146285794</v>
      </c>
      <c r="AA47" s="76">
        <f>SUM(AA45:AA46)</f>
        <v>-748874929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19305234</v>
      </c>
      <c r="D9" s="6"/>
      <c r="E9" s="7">
        <v>20726734</v>
      </c>
      <c r="F9" s="8">
        <v>21138799</v>
      </c>
      <c r="G9" s="8">
        <v>1697856</v>
      </c>
      <c r="H9" s="8">
        <v>1879818</v>
      </c>
      <c r="I9" s="8">
        <v>1772565</v>
      </c>
      <c r="J9" s="8">
        <v>5350239</v>
      </c>
      <c r="K9" s="8">
        <v>1768866</v>
      </c>
      <c r="L9" s="8">
        <v>1780535</v>
      </c>
      <c r="M9" s="8">
        <v>1772912</v>
      </c>
      <c r="N9" s="8">
        <v>5322313</v>
      </c>
      <c r="O9" s="8">
        <v>1770025</v>
      </c>
      <c r="P9" s="8">
        <v>1764710</v>
      </c>
      <c r="Q9" s="8">
        <v>1765261</v>
      </c>
      <c r="R9" s="8">
        <v>5299996</v>
      </c>
      <c r="S9" s="8">
        <v>1770947</v>
      </c>
      <c r="T9" s="8">
        <v>1776249</v>
      </c>
      <c r="U9" s="8">
        <v>1781165</v>
      </c>
      <c r="V9" s="8">
        <v>5328361</v>
      </c>
      <c r="W9" s="8">
        <v>21300909</v>
      </c>
      <c r="X9" s="8">
        <v>21138799</v>
      </c>
      <c r="Y9" s="8">
        <v>162110</v>
      </c>
      <c r="Z9" s="2">
        <v>0.7668836815185196</v>
      </c>
      <c r="AA9" s="6">
        <v>21138799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10697</v>
      </c>
      <c r="D16" s="6"/>
      <c r="E16" s="7">
        <v>60137</v>
      </c>
      <c r="F16" s="8">
        <v>20137</v>
      </c>
      <c r="G16" s="8">
        <v>364</v>
      </c>
      <c r="H16" s="8">
        <v>278</v>
      </c>
      <c r="I16" s="8">
        <v>1443</v>
      </c>
      <c r="J16" s="8">
        <v>2085</v>
      </c>
      <c r="K16" s="8">
        <v>269</v>
      </c>
      <c r="L16" s="8">
        <v>743</v>
      </c>
      <c r="M16" s="8">
        <v>396</v>
      </c>
      <c r="N16" s="8">
        <v>1408</v>
      </c>
      <c r="O16" s="8">
        <v>556</v>
      </c>
      <c r="P16" s="8">
        <v>883</v>
      </c>
      <c r="Q16" s="8">
        <v>1113</v>
      </c>
      <c r="R16" s="8">
        <v>2552</v>
      </c>
      <c r="S16" s="8">
        <v>834</v>
      </c>
      <c r="T16" s="8">
        <v>273</v>
      </c>
      <c r="U16" s="8">
        <v>2882</v>
      </c>
      <c r="V16" s="8">
        <v>3989</v>
      </c>
      <c r="W16" s="8">
        <v>10034</v>
      </c>
      <c r="X16" s="8">
        <v>20137</v>
      </c>
      <c r="Y16" s="8">
        <v>-10103</v>
      </c>
      <c r="Z16" s="2">
        <v>-50.171326414063664</v>
      </c>
      <c r="AA16" s="6">
        <v>20137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19315931</v>
      </c>
      <c r="D21" s="33">
        <f t="shared" si="0"/>
        <v>0</v>
      </c>
      <c r="E21" s="34">
        <f t="shared" si="0"/>
        <v>20786871</v>
      </c>
      <c r="F21" s="35">
        <f t="shared" si="0"/>
        <v>21158936</v>
      </c>
      <c r="G21" s="35">
        <f t="shared" si="0"/>
        <v>1698220</v>
      </c>
      <c r="H21" s="35">
        <f t="shared" si="0"/>
        <v>1880096</v>
      </c>
      <c r="I21" s="35">
        <f t="shared" si="0"/>
        <v>1774008</v>
      </c>
      <c r="J21" s="35">
        <f t="shared" si="0"/>
        <v>5352324</v>
      </c>
      <c r="K21" s="35">
        <f t="shared" si="0"/>
        <v>1769135</v>
      </c>
      <c r="L21" s="35">
        <f t="shared" si="0"/>
        <v>1781278</v>
      </c>
      <c r="M21" s="35">
        <f t="shared" si="0"/>
        <v>1773308</v>
      </c>
      <c r="N21" s="35">
        <f t="shared" si="0"/>
        <v>5323721</v>
      </c>
      <c r="O21" s="35">
        <f t="shared" si="0"/>
        <v>1770581</v>
      </c>
      <c r="P21" s="35">
        <f t="shared" si="0"/>
        <v>1765593</v>
      </c>
      <c r="Q21" s="35">
        <f t="shared" si="0"/>
        <v>1766374</v>
      </c>
      <c r="R21" s="35">
        <f t="shared" si="0"/>
        <v>5302548</v>
      </c>
      <c r="S21" s="35">
        <f t="shared" si="0"/>
        <v>1771781</v>
      </c>
      <c r="T21" s="35">
        <f t="shared" si="0"/>
        <v>1776522</v>
      </c>
      <c r="U21" s="35">
        <f t="shared" si="0"/>
        <v>1784047</v>
      </c>
      <c r="V21" s="35">
        <f t="shared" si="0"/>
        <v>5332350</v>
      </c>
      <c r="W21" s="35">
        <f t="shared" si="0"/>
        <v>21310943</v>
      </c>
      <c r="X21" s="35">
        <f t="shared" si="0"/>
        <v>21158936</v>
      </c>
      <c r="Y21" s="35">
        <f t="shared" si="0"/>
        <v>152007</v>
      </c>
      <c r="Z21" s="36">
        <f>+IF(X21&lt;&gt;0,+(Y21/X21)*100,0)</f>
        <v>0.71840568920856884</v>
      </c>
      <c r="AA21" s="33">
        <f>SUM(AA5:AA20)</f>
        <v>21158936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14527276</v>
      </c>
      <c r="D24" s="6"/>
      <c r="E24" s="7">
        <v>14651306</v>
      </c>
      <c r="F24" s="8">
        <v>14576502</v>
      </c>
      <c r="G24" s="8">
        <v>876474</v>
      </c>
      <c r="H24" s="8">
        <v>996262</v>
      </c>
      <c r="I24" s="8">
        <v>1209729</v>
      </c>
      <c r="J24" s="8">
        <v>3082465</v>
      </c>
      <c r="K24" s="8">
        <v>1218602</v>
      </c>
      <c r="L24" s="8">
        <v>1345995</v>
      </c>
      <c r="M24" s="8">
        <v>1695997</v>
      </c>
      <c r="N24" s="8">
        <v>4260594</v>
      </c>
      <c r="O24" s="8">
        <v>1290694</v>
      </c>
      <c r="P24" s="8">
        <v>1213465</v>
      </c>
      <c r="Q24" s="8">
        <v>793525</v>
      </c>
      <c r="R24" s="8">
        <v>3297684</v>
      </c>
      <c r="S24" s="8">
        <v>833658</v>
      </c>
      <c r="T24" s="8">
        <v>1310710</v>
      </c>
      <c r="U24" s="8">
        <v>1231357</v>
      </c>
      <c r="V24" s="8">
        <v>3375725</v>
      </c>
      <c r="W24" s="8">
        <v>14016468</v>
      </c>
      <c r="X24" s="8">
        <v>14576502</v>
      </c>
      <c r="Y24" s="8">
        <v>-560034</v>
      </c>
      <c r="Z24" s="2">
        <v>-3.8420328827862815</v>
      </c>
      <c r="AA24" s="6">
        <v>14576502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3906933</v>
      </c>
      <c r="D26" s="6"/>
      <c r="E26" s="7">
        <v>880235</v>
      </c>
      <c r="F26" s="8">
        <v>4859000</v>
      </c>
      <c r="G26" s="8"/>
      <c r="H26" s="8"/>
      <c r="I26" s="8"/>
      <c r="J26" s="8"/>
      <c r="K26" s="8"/>
      <c r="L26" s="8"/>
      <c r="M26" s="8"/>
      <c r="N26" s="8"/>
      <c r="O26" s="8">
        <v>880235</v>
      </c>
      <c r="P26" s="8"/>
      <c r="Q26" s="8"/>
      <c r="R26" s="8">
        <v>880235</v>
      </c>
      <c r="S26" s="8">
        <v>1000000</v>
      </c>
      <c r="T26" s="8"/>
      <c r="U26" s="8"/>
      <c r="V26" s="8">
        <v>1000000</v>
      </c>
      <c r="W26" s="8">
        <v>1880235</v>
      </c>
      <c r="X26" s="8">
        <v>4859000</v>
      </c>
      <c r="Y26" s="8">
        <v>-2978765</v>
      </c>
      <c r="Z26" s="2">
        <v>-61.304074912533444</v>
      </c>
      <c r="AA26" s="6">
        <v>4859000</v>
      </c>
    </row>
    <row r="27" spans="1:27" x14ac:dyDescent="0.25">
      <c r="A27" s="25" t="s">
        <v>53</v>
      </c>
      <c r="B27" s="24" t="s">
        <v>32</v>
      </c>
      <c r="C27" s="6">
        <v>1940714</v>
      </c>
      <c r="D27" s="6"/>
      <c r="E27" s="7">
        <v>2012118</v>
      </c>
      <c r="F27" s="8">
        <v>2012118</v>
      </c>
      <c r="G27" s="8"/>
      <c r="H27" s="8"/>
      <c r="I27" s="8"/>
      <c r="J27" s="8"/>
      <c r="K27" s="8"/>
      <c r="L27" s="8"/>
      <c r="M27" s="8"/>
      <c r="N27" s="8"/>
      <c r="O27" s="8">
        <v>44066</v>
      </c>
      <c r="P27" s="8"/>
      <c r="Q27" s="8">
        <v>12590</v>
      </c>
      <c r="R27" s="8">
        <v>56656</v>
      </c>
      <c r="S27" s="8"/>
      <c r="T27" s="8"/>
      <c r="U27" s="8"/>
      <c r="V27" s="8"/>
      <c r="W27" s="8">
        <v>56656</v>
      </c>
      <c r="X27" s="8">
        <v>2012118</v>
      </c>
      <c r="Y27" s="8">
        <v>-1955462</v>
      </c>
      <c r="Z27" s="2">
        <v>-97.184260565235235</v>
      </c>
      <c r="AA27" s="6">
        <v>2012118</v>
      </c>
    </row>
    <row r="28" spans="1:27" x14ac:dyDescent="0.25">
      <c r="A28" s="25" t="s">
        <v>54</v>
      </c>
      <c r="B28" s="24" t="s">
        <v>32</v>
      </c>
      <c r="C28" s="6">
        <v>4386000</v>
      </c>
      <c r="D28" s="6"/>
      <c r="E28" s="7">
        <v>2892502</v>
      </c>
      <c r="F28" s="8">
        <v>2892502</v>
      </c>
      <c r="G28" s="8">
        <v>20573</v>
      </c>
      <c r="H28" s="8">
        <v>21362</v>
      </c>
      <c r="I28" s="8">
        <v>19487</v>
      </c>
      <c r="J28" s="8">
        <v>61422</v>
      </c>
      <c r="K28" s="8"/>
      <c r="L28" s="8">
        <v>37892</v>
      </c>
      <c r="M28" s="8">
        <v>18406</v>
      </c>
      <c r="N28" s="8">
        <v>56298</v>
      </c>
      <c r="O28" s="8">
        <v>17823</v>
      </c>
      <c r="P28" s="8">
        <v>15568</v>
      </c>
      <c r="Q28" s="8">
        <v>16629</v>
      </c>
      <c r="R28" s="8">
        <v>50020</v>
      </c>
      <c r="S28" s="8">
        <v>14996</v>
      </c>
      <c r="T28" s="8">
        <v>15916</v>
      </c>
      <c r="U28" s="8">
        <v>14337</v>
      </c>
      <c r="V28" s="8">
        <v>45249</v>
      </c>
      <c r="W28" s="8">
        <v>212989</v>
      </c>
      <c r="X28" s="8">
        <v>2892502</v>
      </c>
      <c r="Y28" s="8">
        <v>-2679513</v>
      </c>
      <c r="Z28" s="2">
        <v>-92.636513302324417</v>
      </c>
      <c r="AA28" s="6">
        <v>2892502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96252</v>
      </c>
      <c r="D30" s="6"/>
      <c r="E30" s="7">
        <v>243523</v>
      </c>
      <c r="F30" s="8">
        <v>110553</v>
      </c>
      <c r="G30" s="8"/>
      <c r="H30" s="8">
        <v>1680</v>
      </c>
      <c r="I30" s="8">
        <v>2029</v>
      </c>
      <c r="J30" s="8">
        <v>3709</v>
      </c>
      <c r="K30" s="8">
        <v>7229</v>
      </c>
      <c r="L30" s="8">
        <v>650</v>
      </c>
      <c r="M30" s="8">
        <v>1098</v>
      </c>
      <c r="N30" s="8">
        <v>8977</v>
      </c>
      <c r="O30" s="8"/>
      <c r="P30" s="8">
        <v>1608</v>
      </c>
      <c r="Q30" s="8"/>
      <c r="R30" s="8">
        <v>1608</v>
      </c>
      <c r="S30" s="8">
        <v>2295</v>
      </c>
      <c r="T30" s="8">
        <v>651</v>
      </c>
      <c r="U30" s="8">
        <v>69</v>
      </c>
      <c r="V30" s="8">
        <v>3015</v>
      </c>
      <c r="W30" s="8">
        <v>17309</v>
      </c>
      <c r="X30" s="8">
        <v>110553</v>
      </c>
      <c r="Y30" s="8">
        <v>-93244</v>
      </c>
      <c r="Z30" s="2">
        <v>-84.343256175770904</v>
      </c>
      <c r="AA30" s="6">
        <v>110553</v>
      </c>
    </row>
    <row r="31" spans="1:27" x14ac:dyDescent="0.25">
      <c r="A31" s="25" t="s">
        <v>57</v>
      </c>
      <c r="B31" s="24" t="s">
        <v>32</v>
      </c>
      <c r="C31" s="6">
        <v>712759</v>
      </c>
      <c r="D31" s="6"/>
      <c r="E31" s="7">
        <v>578722</v>
      </c>
      <c r="F31" s="8">
        <v>738722</v>
      </c>
      <c r="G31" s="8">
        <v>6870</v>
      </c>
      <c r="H31" s="8">
        <v>13536</v>
      </c>
      <c r="I31" s="8">
        <v>94248</v>
      </c>
      <c r="J31" s="8">
        <v>114654</v>
      </c>
      <c r="K31" s="8">
        <v>88502</v>
      </c>
      <c r="L31" s="8">
        <v>72051</v>
      </c>
      <c r="M31" s="8">
        <v>64760</v>
      </c>
      <c r="N31" s="8">
        <v>225313</v>
      </c>
      <c r="O31" s="8">
        <v>24415</v>
      </c>
      <c r="P31" s="8">
        <v>11833</v>
      </c>
      <c r="Q31" s="8">
        <v>220300</v>
      </c>
      <c r="R31" s="8">
        <v>256548</v>
      </c>
      <c r="S31" s="8">
        <v>36034</v>
      </c>
      <c r="T31" s="8">
        <v>69028</v>
      </c>
      <c r="U31" s="8">
        <v>190379</v>
      </c>
      <c r="V31" s="8">
        <v>295441</v>
      </c>
      <c r="W31" s="8">
        <v>891956</v>
      </c>
      <c r="X31" s="8">
        <v>738722</v>
      </c>
      <c r="Y31" s="8">
        <v>153234</v>
      </c>
      <c r="Z31" s="2">
        <v>20.743121228283439</v>
      </c>
      <c r="AA31" s="6">
        <v>738722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864462</v>
      </c>
      <c r="D33" s="6"/>
      <c r="E33" s="7">
        <v>1299607</v>
      </c>
      <c r="F33" s="8">
        <v>1268849</v>
      </c>
      <c r="G33" s="8"/>
      <c r="H33" s="8">
        <v>64266</v>
      </c>
      <c r="I33" s="8">
        <v>73877</v>
      </c>
      <c r="J33" s="8">
        <v>138143</v>
      </c>
      <c r="K33" s="8">
        <v>90880</v>
      </c>
      <c r="L33" s="8">
        <v>145295</v>
      </c>
      <c r="M33" s="8">
        <v>84139</v>
      </c>
      <c r="N33" s="8">
        <v>320314</v>
      </c>
      <c r="O33" s="8">
        <v>120228</v>
      </c>
      <c r="P33" s="8">
        <v>90468</v>
      </c>
      <c r="Q33" s="8">
        <v>111952</v>
      </c>
      <c r="R33" s="8">
        <v>322648</v>
      </c>
      <c r="S33" s="8">
        <v>109062</v>
      </c>
      <c r="T33" s="8">
        <v>206314</v>
      </c>
      <c r="U33" s="8">
        <v>7399</v>
      </c>
      <c r="V33" s="8">
        <v>322775</v>
      </c>
      <c r="W33" s="8">
        <v>1103880</v>
      </c>
      <c r="X33" s="8">
        <v>1268849</v>
      </c>
      <c r="Y33" s="8">
        <v>-164969</v>
      </c>
      <c r="Z33" s="2">
        <v>-13.001468259816573</v>
      </c>
      <c r="AA33" s="6">
        <v>1268849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26434396</v>
      </c>
      <c r="D35" s="33">
        <f>SUM(D24:D34)</f>
        <v>0</v>
      </c>
      <c r="E35" s="34">
        <f t="shared" si="1"/>
        <v>22558013</v>
      </c>
      <c r="F35" s="35">
        <f t="shared" si="1"/>
        <v>26458246</v>
      </c>
      <c r="G35" s="35">
        <f t="shared" si="1"/>
        <v>903917</v>
      </c>
      <c r="H35" s="35">
        <f t="shared" si="1"/>
        <v>1097106</v>
      </c>
      <c r="I35" s="35">
        <f t="shared" si="1"/>
        <v>1399370</v>
      </c>
      <c r="J35" s="35">
        <f t="shared" si="1"/>
        <v>3400393</v>
      </c>
      <c r="K35" s="35">
        <f t="shared" si="1"/>
        <v>1405213</v>
      </c>
      <c r="L35" s="35">
        <f t="shared" si="1"/>
        <v>1601883</v>
      </c>
      <c r="M35" s="35">
        <f t="shared" si="1"/>
        <v>1864400</v>
      </c>
      <c r="N35" s="35">
        <f t="shared" si="1"/>
        <v>4871496</v>
      </c>
      <c r="O35" s="35">
        <f t="shared" si="1"/>
        <v>2377461</v>
      </c>
      <c r="P35" s="35">
        <f t="shared" si="1"/>
        <v>1332942</v>
      </c>
      <c r="Q35" s="35">
        <f t="shared" si="1"/>
        <v>1154996</v>
      </c>
      <c r="R35" s="35">
        <f t="shared" si="1"/>
        <v>4865399</v>
      </c>
      <c r="S35" s="35">
        <f t="shared" si="1"/>
        <v>1996045</v>
      </c>
      <c r="T35" s="35">
        <f t="shared" si="1"/>
        <v>1602619</v>
      </c>
      <c r="U35" s="35">
        <f t="shared" si="1"/>
        <v>1443541</v>
      </c>
      <c r="V35" s="35">
        <f t="shared" si="1"/>
        <v>5042205</v>
      </c>
      <c r="W35" s="35">
        <f t="shared" si="1"/>
        <v>18179493</v>
      </c>
      <c r="X35" s="35">
        <f t="shared" si="1"/>
        <v>26458246</v>
      </c>
      <c r="Y35" s="35">
        <f t="shared" si="1"/>
        <v>-8278753</v>
      </c>
      <c r="Z35" s="36">
        <f>+IF(X35&lt;&gt;0,+(Y35/X35)*100,0)</f>
        <v>-31.289878399346655</v>
      </c>
      <c r="AA35" s="33">
        <f>SUM(AA24:AA34)</f>
        <v>26458246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-7118465</v>
      </c>
      <c r="D37" s="46">
        <f>+D21-D35</f>
        <v>0</v>
      </c>
      <c r="E37" s="47">
        <f t="shared" si="2"/>
        <v>-1771142</v>
      </c>
      <c r="F37" s="48">
        <f t="shared" si="2"/>
        <v>-5299310</v>
      </c>
      <c r="G37" s="48">
        <f t="shared" si="2"/>
        <v>794303</v>
      </c>
      <c r="H37" s="48">
        <f t="shared" si="2"/>
        <v>782990</v>
      </c>
      <c r="I37" s="48">
        <f t="shared" si="2"/>
        <v>374638</v>
      </c>
      <c r="J37" s="48">
        <f t="shared" si="2"/>
        <v>1951931</v>
      </c>
      <c r="K37" s="48">
        <f t="shared" si="2"/>
        <v>363922</v>
      </c>
      <c r="L37" s="48">
        <f t="shared" si="2"/>
        <v>179395</v>
      </c>
      <c r="M37" s="48">
        <f t="shared" si="2"/>
        <v>-91092</v>
      </c>
      <c r="N37" s="48">
        <f t="shared" si="2"/>
        <v>452225</v>
      </c>
      <c r="O37" s="48">
        <f t="shared" si="2"/>
        <v>-606880</v>
      </c>
      <c r="P37" s="48">
        <f t="shared" si="2"/>
        <v>432651</v>
      </c>
      <c r="Q37" s="48">
        <f t="shared" si="2"/>
        <v>611378</v>
      </c>
      <c r="R37" s="48">
        <f t="shared" si="2"/>
        <v>437149</v>
      </c>
      <c r="S37" s="48">
        <f t="shared" si="2"/>
        <v>-224264</v>
      </c>
      <c r="T37" s="48">
        <f t="shared" si="2"/>
        <v>173903</v>
      </c>
      <c r="U37" s="48">
        <f t="shared" si="2"/>
        <v>340506</v>
      </c>
      <c r="V37" s="48">
        <f t="shared" si="2"/>
        <v>290145</v>
      </c>
      <c r="W37" s="48">
        <f t="shared" si="2"/>
        <v>3131450</v>
      </c>
      <c r="X37" s="48">
        <f>IF(F21=F35,0,X21-X35)</f>
        <v>-5299310</v>
      </c>
      <c r="Y37" s="48">
        <f t="shared" si="2"/>
        <v>8430760</v>
      </c>
      <c r="Z37" s="49">
        <f>+IF(X37&lt;&gt;0,+(Y37/X37)*100,0)</f>
        <v>-159.09165532871262</v>
      </c>
      <c r="AA37" s="46">
        <f>+AA21-AA35</f>
        <v>-5299310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>
        <v>2186150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2186150</v>
      </c>
      <c r="Y40" s="52">
        <v>-2186150</v>
      </c>
      <c r="Z40" s="53">
        <v>-100</v>
      </c>
      <c r="AA40" s="54">
        <v>2186150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-7118465</v>
      </c>
      <c r="D41" s="56">
        <f>SUM(D37:D40)</f>
        <v>0</v>
      </c>
      <c r="E41" s="57">
        <f t="shared" si="3"/>
        <v>-1771142</v>
      </c>
      <c r="F41" s="58">
        <f t="shared" si="3"/>
        <v>-3113160</v>
      </c>
      <c r="G41" s="58">
        <f t="shared" si="3"/>
        <v>794303</v>
      </c>
      <c r="H41" s="58">
        <f t="shared" si="3"/>
        <v>782990</v>
      </c>
      <c r="I41" s="58">
        <f t="shared" si="3"/>
        <v>374638</v>
      </c>
      <c r="J41" s="58">
        <f t="shared" si="3"/>
        <v>1951931</v>
      </c>
      <c r="K41" s="58">
        <f t="shared" si="3"/>
        <v>363922</v>
      </c>
      <c r="L41" s="58">
        <f t="shared" si="3"/>
        <v>179395</v>
      </c>
      <c r="M41" s="58">
        <f t="shared" si="3"/>
        <v>-91092</v>
      </c>
      <c r="N41" s="58">
        <f t="shared" si="3"/>
        <v>452225</v>
      </c>
      <c r="O41" s="58">
        <f t="shared" si="3"/>
        <v>-606880</v>
      </c>
      <c r="P41" s="58">
        <f t="shared" si="3"/>
        <v>432651</v>
      </c>
      <c r="Q41" s="58">
        <f t="shared" si="3"/>
        <v>611378</v>
      </c>
      <c r="R41" s="58">
        <f t="shared" si="3"/>
        <v>437149</v>
      </c>
      <c r="S41" s="58">
        <f t="shared" si="3"/>
        <v>-224264</v>
      </c>
      <c r="T41" s="58">
        <f t="shared" si="3"/>
        <v>173903</v>
      </c>
      <c r="U41" s="58">
        <f t="shared" si="3"/>
        <v>340506</v>
      </c>
      <c r="V41" s="58">
        <f t="shared" si="3"/>
        <v>290145</v>
      </c>
      <c r="W41" s="58">
        <f t="shared" si="3"/>
        <v>3131450</v>
      </c>
      <c r="X41" s="58">
        <f t="shared" si="3"/>
        <v>-3113160</v>
      </c>
      <c r="Y41" s="58">
        <f t="shared" si="3"/>
        <v>6244610</v>
      </c>
      <c r="Z41" s="59">
        <f>+IF(X41&lt;&gt;0,+(Y41/X41)*100,0)</f>
        <v>-200.58750594251501</v>
      </c>
      <c r="AA41" s="56">
        <f>SUM(AA37:AA40)</f>
        <v>-3113160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-7118465</v>
      </c>
      <c r="D43" s="64">
        <f>+D41-D42</f>
        <v>0</v>
      </c>
      <c r="E43" s="65">
        <f t="shared" si="4"/>
        <v>-1771142</v>
      </c>
      <c r="F43" s="66">
        <f t="shared" si="4"/>
        <v>-3113160</v>
      </c>
      <c r="G43" s="66">
        <f t="shared" si="4"/>
        <v>794303</v>
      </c>
      <c r="H43" s="66">
        <f t="shared" si="4"/>
        <v>782990</v>
      </c>
      <c r="I43" s="66">
        <f t="shared" si="4"/>
        <v>374638</v>
      </c>
      <c r="J43" s="66">
        <f t="shared" si="4"/>
        <v>1951931</v>
      </c>
      <c r="K43" s="66">
        <f t="shared" si="4"/>
        <v>363922</v>
      </c>
      <c r="L43" s="66">
        <f t="shared" si="4"/>
        <v>179395</v>
      </c>
      <c r="M43" s="66">
        <f t="shared" si="4"/>
        <v>-91092</v>
      </c>
      <c r="N43" s="66">
        <f t="shared" si="4"/>
        <v>452225</v>
      </c>
      <c r="O43" s="66">
        <f t="shared" si="4"/>
        <v>-606880</v>
      </c>
      <c r="P43" s="66">
        <f t="shared" si="4"/>
        <v>432651</v>
      </c>
      <c r="Q43" s="66">
        <f t="shared" si="4"/>
        <v>611378</v>
      </c>
      <c r="R43" s="66">
        <f t="shared" si="4"/>
        <v>437149</v>
      </c>
      <c r="S43" s="66">
        <f t="shared" si="4"/>
        <v>-224264</v>
      </c>
      <c r="T43" s="66">
        <f t="shared" si="4"/>
        <v>173903</v>
      </c>
      <c r="U43" s="66">
        <f t="shared" si="4"/>
        <v>340506</v>
      </c>
      <c r="V43" s="66">
        <f t="shared" si="4"/>
        <v>290145</v>
      </c>
      <c r="W43" s="66">
        <f t="shared" si="4"/>
        <v>3131450</v>
      </c>
      <c r="X43" s="66">
        <f t="shared" si="4"/>
        <v>-3113160</v>
      </c>
      <c r="Y43" s="66">
        <f t="shared" si="4"/>
        <v>6244610</v>
      </c>
      <c r="Z43" s="67">
        <f>+IF(X43&lt;&gt;0,+(Y43/X43)*100,0)</f>
        <v>-200.58750594251501</v>
      </c>
      <c r="AA43" s="64">
        <f>+AA41-AA42</f>
        <v>-3113160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-7118465</v>
      </c>
      <c r="D45" s="56">
        <f>SUM(D43:D44)</f>
        <v>0</v>
      </c>
      <c r="E45" s="57">
        <f t="shared" si="5"/>
        <v>-1771142</v>
      </c>
      <c r="F45" s="58">
        <f t="shared" si="5"/>
        <v>-3113160</v>
      </c>
      <c r="G45" s="58">
        <f t="shared" si="5"/>
        <v>794303</v>
      </c>
      <c r="H45" s="58">
        <f t="shared" si="5"/>
        <v>782990</v>
      </c>
      <c r="I45" s="58">
        <f t="shared" si="5"/>
        <v>374638</v>
      </c>
      <c r="J45" s="58">
        <f t="shared" si="5"/>
        <v>1951931</v>
      </c>
      <c r="K45" s="58">
        <f t="shared" si="5"/>
        <v>363922</v>
      </c>
      <c r="L45" s="58">
        <f t="shared" si="5"/>
        <v>179395</v>
      </c>
      <c r="M45" s="58">
        <f t="shared" si="5"/>
        <v>-91092</v>
      </c>
      <c r="N45" s="58">
        <f t="shared" si="5"/>
        <v>452225</v>
      </c>
      <c r="O45" s="58">
        <f t="shared" si="5"/>
        <v>-606880</v>
      </c>
      <c r="P45" s="58">
        <f t="shared" si="5"/>
        <v>432651</v>
      </c>
      <c r="Q45" s="58">
        <f t="shared" si="5"/>
        <v>611378</v>
      </c>
      <c r="R45" s="58">
        <f t="shared" si="5"/>
        <v>437149</v>
      </c>
      <c r="S45" s="58">
        <f t="shared" si="5"/>
        <v>-224264</v>
      </c>
      <c r="T45" s="58">
        <f t="shared" si="5"/>
        <v>173903</v>
      </c>
      <c r="U45" s="58">
        <f t="shared" si="5"/>
        <v>340506</v>
      </c>
      <c r="V45" s="58">
        <f t="shared" si="5"/>
        <v>290145</v>
      </c>
      <c r="W45" s="58">
        <f t="shared" si="5"/>
        <v>3131450</v>
      </c>
      <c r="X45" s="58">
        <f t="shared" si="5"/>
        <v>-3113160</v>
      </c>
      <c r="Y45" s="58">
        <f t="shared" si="5"/>
        <v>6244610</v>
      </c>
      <c r="Z45" s="59">
        <f>+IF(X45&lt;&gt;0,+(Y45/X45)*100,0)</f>
        <v>-200.58750594251501</v>
      </c>
      <c r="AA45" s="56">
        <f>SUM(AA43:AA44)</f>
        <v>-3113160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-7118465</v>
      </c>
      <c r="D47" s="71">
        <f>SUM(D45:D46)</f>
        <v>0</v>
      </c>
      <c r="E47" s="72">
        <f t="shared" si="6"/>
        <v>-1771142</v>
      </c>
      <c r="F47" s="73">
        <f t="shared" si="6"/>
        <v>-3113160</v>
      </c>
      <c r="G47" s="73">
        <f t="shared" si="6"/>
        <v>794303</v>
      </c>
      <c r="H47" s="74">
        <f t="shared" si="6"/>
        <v>782990</v>
      </c>
      <c r="I47" s="74">
        <f t="shared" si="6"/>
        <v>374638</v>
      </c>
      <c r="J47" s="74">
        <f t="shared" si="6"/>
        <v>1951931</v>
      </c>
      <c r="K47" s="74">
        <f t="shared" si="6"/>
        <v>363922</v>
      </c>
      <c r="L47" s="74">
        <f t="shared" si="6"/>
        <v>179395</v>
      </c>
      <c r="M47" s="73">
        <f t="shared" si="6"/>
        <v>-91092</v>
      </c>
      <c r="N47" s="73">
        <f t="shared" si="6"/>
        <v>452225</v>
      </c>
      <c r="O47" s="74">
        <f t="shared" si="6"/>
        <v>-606880</v>
      </c>
      <c r="P47" s="74">
        <f t="shared" si="6"/>
        <v>432651</v>
      </c>
      <c r="Q47" s="74">
        <f t="shared" si="6"/>
        <v>611378</v>
      </c>
      <c r="R47" s="74">
        <f t="shared" si="6"/>
        <v>437149</v>
      </c>
      <c r="S47" s="74">
        <f t="shared" si="6"/>
        <v>-224264</v>
      </c>
      <c r="T47" s="73">
        <f t="shared" si="6"/>
        <v>173903</v>
      </c>
      <c r="U47" s="73">
        <f t="shared" si="6"/>
        <v>340506</v>
      </c>
      <c r="V47" s="74">
        <f t="shared" si="6"/>
        <v>290145</v>
      </c>
      <c r="W47" s="74">
        <f t="shared" si="6"/>
        <v>3131450</v>
      </c>
      <c r="X47" s="74">
        <f t="shared" si="6"/>
        <v>-3113160</v>
      </c>
      <c r="Y47" s="74">
        <f t="shared" si="6"/>
        <v>6244610</v>
      </c>
      <c r="Z47" s="75">
        <f>+IF(X47&lt;&gt;0,+(Y47/X47)*100,0)</f>
        <v>-200.58750594251501</v>
      </c>
      <c r="AA47" s="76">
        <f>SUM(AA45:AA46)</f>
        <v>-3113160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10806436</v>
      </c>
      <c r="D9" s="6"/>
      <c r="E9" s="7">
        <v>11777157</v>
      </c>
      <c r="F9" s="8">
        <v>12756000</v>
      </c>
      <c r="G9" s="8">
        <v>1091458</v>
      </c>
      <c r="H9" s="8">
        <v>1087056</v>
      </c>
      <c r="I9" s="8">
        <v>1020348</v>
      </c>
      <c r="J9" s="8">
        <v>3198862</v>
      </c>
      <c r="K9" s="8">
        <v>1064179</v>
      </c>
      <c r="L9" s="8">
        <v>1060087</v>
      </c>
      <c r="M9" s="8">
        <v>1057128</v>
      </c>
      <c r="N9" s="8">
        <v>3181394</v>
      </c>
      <c r="O9" s="8">
        <v>1059130</v>
      </c>
      <c r="P9" s="8">
        <v>1060906</v>
      </c>
      <c r="Q9" s="8">
        <v>1044030</v>
      </c>
      <c r="R9" s="8">
        <v>3164066</v>
      </c>
      <c r="S9" s="8">
        <v>1057335</v>
      </c>
      <c r="T9" s="8">
        <v>1075011</v>
      </c>
      <c r="U9" s="8">
        <v>1102693</v>
      </c>
      <c r="V9" s="8">
        <v>3235039</v>
      </c>
      <c r="W9" s="8">
        <v>12779361</v>
      </c>
      <c r="X9" s="8">
        <v>12756000</v>
      </c>
      <c r="Y9" s="8">
        <v>23361</v>
      </c>
      <c r="Z9" s="2">
        <v>0.18313734713076199</v>
      </c>
      <c r="AA9" s="6">
        <v>12756000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535854</v>
      </c>
      <c r="D18" s="6"/>
      <c r="E18" s="7">
        <v>9227943</v>
      </c>
      <c r="F18" s="8">
        <v>10327943</v>
      </c>
      <c r="G18" s="8"/>
      <c r="H18" s="8"/>
      <c r="I18" s="8"/>
      <c r="J18" s="8"/>
      <c r="K18" s="8"/>
      <c r="L18" s="8"/>
      <c r="M18" s="8">
        <v>5342086</v>
      </c>
      <c r="N18" s="8">
        <v>5342086</v>
      </c>
      <c r="O18" s="8"/>
      <c r="P18" s="8">
        <v>370281</v>
      </c>
      <c r="Q18" s="8">
        <v>4134266</v>
      </c>
      <c r="R18" s="8">
        <v>4504547</v>
      </c>
      <c r="S18" s="8">
        <v>115378</v>
      </c>
      <c r="T18" s="8">
        <v>123933</v>
      </c>
      <c r="U18" s="8">
        <v>152058</v>
      </c>
      <c r="V18" s="8">
        <v>391369</v>
      </c>
      <c r="W18" s="8">
        <v>10238002</v>
      </c>
      <c r="X18" s="8">
        <v>10327943</v>
      </c>
      <c r="Y18" s="8">
        <v>-89941</v>
      </c>
      <c r="Z18" s="2">
        <v>-0.87085104942968805</v>
      </c>
      <c r="AA18" s="6">
        <v>10327943</v>
      </c>
    </row>
    <row r="19" spans="1:27" x14ac:dyDescent="0.25">
      <c r="A19" s="23" t="s">
        <v>46</v>
      </c>
      <c r="B19" s="29" t="s">
        <v>32</v>
      </c>
      <c r="C19" s="6">
        <v>21662</v>
      </c>
      <c r="D19" s="6"/>
      <c r="E19" s="7">
        <v>27250</v>
      </c>
      <c r="F19" s="26">
        <v>-5250</v>
      </c>
      <c r="G19" s="26"/>
      <c r="H19" s="26"/>
      <c r="I19" s="26"/>
      <c r="J19" s="26"/>
      <c r="K19" s="26"/>
      <c r="L19" s="26"/>
      <c r="M19" s="26"/>
      <c r="N19" s="26"/>
      <c r="O19" s="26">
        <v>814</v>
      </c>
      <c r="P19" s="26"/>
      <c r="Q19" s="26"/>
      <c r="R19" s="26">
        <v>814</v>
      </c>
      <c r="S19" s="26"/>
      <c r="T19" s="26"/>
      <c r="U19" s="26"/>
      <c r="V19" s="26"/>
      <c r="W19" s="26">
        <v>814</v>
      </c>
      <c r="X19" s="26">
        <v>-5250</v>
      </c>
      <c r="Y19" s="26">
        <v>6064</v>
      </c>
      <c r="Z19" s="27">
        <v>-115.50476190476191</v>
      </c>
      <c r="AA19" s="28">
        <v>-5250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11363952</v>
      </c>
      <c r="D21" s="33">
        <f t="shared" si="0"/>
        <v>0</v>
      </c>
      <c r="E21" s="34">
        <f t="shared" si="0"/>
        <v>21032350</v>
      </c>
      <c r="F21" s="35">
        <f t="shared" si="0"/>
        <v>23078693</v>
      </c>
      <c r="G21" s="35">
        <f t="shared" si="0"/>
        <v>1091458</v>
      </c>
      <c r="H21" s="35">
        <f t="shared" si="0"/>
        <v>1087056</v>
      </c>
      <c r="I21" s="35">
        <f t="shared" si="0"/>
        <v>1020348</v>
      </c>
      <c r="J21" s="35">
        <f t="shared" si="0"/>
        <v>3198862</v>
      </c>
      <c r="K21" s="35">
        <f t="shared" si="0"/>
        <v>1064179</v>
      </c>
      <c r="L21" s="35">
        <f t="shared" si="0"/>
        <v>1060087</v>
      </c>
      <c r="M21" s="35">
        <f t="shared" si="0"/>
        <v>6399214</v>
      </c>
      <c r="N21" s="35">
        <f t="shared" si="0"/>
        <v>8523480</v>
      </c>
      <c r="O21" s="35">
        <f t="shared" si="0"/>
        <v>1059944</v>
      </c>
      <c r="P21" s="35">
        <f t="shared" si="0"/>
        <v>1431187</v>
      </c>
      <c r="Q21" s="35">
        <f t="shared" si="0"/>
        <v>5178296</v>
      </c>
      <c r="R21" s="35">
        <f t="shared" si="0"/>
        <v>7669427</v>
      </c>
      <c r="S21" s="35">
        <f t="shared" si="0"/>
        <v>1172713</v>
      </c>
      <c r="T21" s="35">
        <f t="shared" si="0"/>
        <v>1198944</v>
      </c>
      <c r="U21" s="35">
        <f t="shared" si="0"/>
        <v>1254751</v>
      </c>
      <c r="V21" s="35">
        <f t="shared" si="0"/>
        <v>3626408</v>
      </c>
      <c r="W21" s="35">
        <f t="shared" si="0"/>
        <v>23018177</v>
      </c>
      <c r="X21" s="35">
        <f t="shared" si="0"/>
        <v>23078693</v>
      </c>
      <c r="Y21" s="35">
        <f t="shared" si="0"/>
        <v>-60516</v>
      </c>
      <c r="Z21" s="36">
        <f>+IF(X21&lt;&gt;0,+(Y21/X21)*100,0)</f>
        <v>-0.26221588891537312</v>
      </c>
      <c r="AA21" s="33">
        <f>SUM(AA5:AA20)</f>
        <v>23078693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10206882</v>
      </c>
      <c r="D24" s="6"/>
      <c r="E24" s="7">
        <v>10166000</v>
      </c>
      <c r="F24" s="8">
        <v>11649250</v>
      </c>
      <c r="G24" s="8">
        <v>857036</v>
      </c>
      <c r="H24" s="8">
        <v>792059</v>
      </c>
      <c r="I24" s="8">
        <v>850633</v>
      </c>
      <c r="J24" s="8">
        <v>2499728</v>
      </c>
      <c r="K24" s="8">
        <v>788285</v>
      </c>
      <c r="L24" s="8">
        <v>1346590</v>
      </c>
      <c r="M24" s="8">
        <v>968726</v>
      </c>
      <c r="N24" s="8">
        <v>3103601</v>
      </c>
      <c r="O24" s="8">
        <v>864906</v>
      </c>
      <c r="P24" s="8">
        <v>1162616</v>
      </c>
      <c r="Q24" s="8">
        <v>1011786</v>
      </c>
      <c r="R24" s="8">
        <v>3039308</v>
      </c>
      <c r="S24" s="8">
        <v>891089</v>
      </c>
      <c r="T24" s="8">
        <v>863378</v>
      </c>
      <c r="U24" s="8">
        <v>930905</v>
      </c>
      <c r="V24" s="8">
        <v>2685372</v>
      </c>
      <c r="W24" s="8">
        <v>11328009</v>
      </c>
      <c r="X24" s="8">
        <v>11649250</v>
      </c>
      <c r="Y24" s="8">
        <v>-321241</v>
      </c>
      <c r="Z24" s="2">
        <v>-2.7576110050003217</v>
      </c>
      <c r="AA24" s="6">
        <v>11649250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2155113</v>
      </c>
      <c r="D26" s="6"/>
      <c r="E26" s="7">
        <v>1835000</v>
      </c>
      <c r="F26" s="8">
        <v>3008000</v>
      </c>
      <c r="G26" s="8">
        <v>152917</v>
      </c>
      <c r="H26" s="8">
        <v>152917</v>
      </c>
      <c r="I26" s="8">
        <v>152917</v>
      </c>
      <c r="J26" s="8">
        <v>458751</v>
      </c>
      <c r="K26" s="8">
        <v>152917</v>
      </c>
      <c r="L26" s="8">
        <v>152917</v>
      </c>
      <c r="M26" s="8">
        <v>152917</v>
      </c>
      <c r="N26" s="8">
        <v>458751</v>
      </c>
      <c r="O26" s="8">
        <v>152917</v>
      </c>
      <c r="P26" s="8">
        <v>116717</v>
      </c>
      <c r="Q26" s="8">
        <v>116717</v>
      </c>
      <c r="R26" s="8">
        <v>386351</v>
      </c>
      <c r="S26" s="8">
        <v>116717</v>
      </c>
      <c r="T26" s="8">
        <v>116717</v>
      </c>
      <c r="U26" s="8">
        <v>793713</v>
      </c>
      <c r="V26" s="8">
        <v>1027147</v>
      </c>
      <c r="W26" s="8">
        <v>2331000</v>
      </c>
      <c r="X26" s="8">
        <v>3008000</v>
      </c>
      <c r="Y26" s="8">
        <v>-677000</v>
      </c>
      <c r="Z26" s="2">
        <v>-22.506648936170212</v>
      </c>
      <c r="AA26" s="6">
        <v>3008000</v>
      </c>
    </row>
    <row r="27" spans="1:27" x14ac:dyDescent="0.25">
      <c r="A27" s="25" t="s">
        <v>53</v>
      </c>
      <c r="B27" s="24" t="s">
        <v>32</v>
      </c>
      <c r="C27" s="6">
        <v>1162861</v>
      </c>
      <c r="D27" s="6"/>
      <c r="E27" s="7">
        <v>1177700</v>
      </c>
      <c r="F27" s="8">
        <v>1966000</v>
      </c>
      <c r="G27" s="8">
        <v>98142</v>
      </c>
      <c r="H27" s="8">
        <v>98142</v>
      </c>
      <c r="I27" s="8">
        <v>98142</v>
      </c>
      <c r="J27" s="8">
        <v>294426</v>
      </c>
      <c r="K27" s="8">
        <v>98142</v>
      </c>
      <c r="L27" s="8">
        <v>98142</v>
      </c>
      <c r="M27" s="8">
        <v>98142</v>
      </c>
      <c r="N27" s="8">
        <v>294426</v>
      </c>
      <c r="O27" s="8">
        <v>98142</v>
      </c>
      <c r="P27" s="8">
        <v>255802</v>
      </c>
      <c r="Q27" s="8">
        <v>255802</v>
      </c>
      <c r="R27" s="8">
        <v>609746</v>
      </c>
      <c r="S27" s="8">
        <v>255802</v>
      </c>
      <c r="T27" s="8">
        <v>255802</v>
      </c>
      <c r="U27" s="8">
        <v>255798</v>
      </c>
      <c r="V27" s="8">
        <v>767402</v>
      </c>
      <c r="W27" s="8">
        <v>1966000</v>
      </c>
      <c r="X27" s="8">
        <v>1966000</v>
      </c>
      <c r="Y27" s="8"/>
      <c r="Z27" s="2"/>
      <c r="AA27" s="6">
        <v>1966000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909068</v>
      </c>
      <c r="D30" s="6"/>
      <c r="E30" s="7">
        <v>644500</v>
      </c>
      <c r="F30" s="8">
        <v>1303230</v>
      </c>
      <c r="G30" s="8">
        <v>7020</v>
      </c>
      <c r="H30" s="8">
        <v>71592</v>
      </c>
      <c r="I30" s="8">
        <v>93548</v>
      </c>
      <c r="J30" s="8">
        <v>172160</v>
      </c>
      <c r="K30" s="8">
        <v>121470</v>
      </c>
      <c r="L30" s="8">
        <v>91562</v>
      </c>
      <c r="M30" s="8">
        <v>71698</v>
      </c>
      <c r="N30" s="8">
        <v>284730</v>
      </c>
      <c r="O30" s="8">
        <v>41310</v>
      </c>
      <c r="P30" s="8">
        <v>48482</v>
      </c>
      <c r="Q30" s="8">
        <v>51332</v>
      </c>
      <c r="R30" s="8">
        <v>141124</v>
      </c>
      <c r="S30" s="8">
        <v>248193</v>
      </c>
      <c r="T30" s="8">
        <v>104701</v>
      </c>
      <c r="U30" s="8">
        <v>107665</v>
      </c>
      <c r="V30" s="8">
        <v>460559</v>
      </c>
      <c r="W30" s="8">
        <v>1058573</v>
      </c>
      <c r="X30" s="8">
        <v>1303230</v>
      </c>
      <c r="Y30" s="8">
        <v>-244657</v>
      </c>
      <c r="Z30" s="2">
        <v>-18.773125234993053</v>
      </c>
      <c r="AA30" s="6">
        <v>1303230</v>
      </c>
    </row>
    <row r="31" spans="1:27" x14ac:dyDescent="0.25">
      <c r="A31" s="25" t="s">
        <v>57</v>
      </c>
      <c r="B31" s="24" t="s">
        <v>32</v>
      </c>
      <c r="C31" s="6">
        <v>1134092</v>
      </c>
      <c r="D31" s="6"/>
      <c r="E31" s="7">
        <v>1386014</v>
      </c>
      <c r="F31" s="8">
        <v>2698374</v>
      </c>
      <c r="G31" s="8"/>
      <c r="H31" s="8">
        <v>29523</v>
      </c>
      <c r="I31" s="8">
        <v>81320</v>
      </c>
      <c r="J31" s="8">
        <v>110843</v>
      </c>
      <c r="K31" s="8">
        <v>303282</v>
      </c>
      <c r="L31" s="8">
        <v>73227</v>
      </c>
      <c r="M31" s="8">
        <v>192924</v>
      </c>
      <c r="N31" s="8">
        <v>569433</v>
      </c>
      <c r="O31" s="8">
        <v>146763</v>
      </c>
      <c r="P31" s="8">
        <v>106387</v>
      </c>
      <c r="Q31" s="8">
        <v>254589</v>
      </c>
      <c r="R31" s="8">
        <v>507739</v>
      </c>
      <c r="S31" s="8">
        <v>213805</v>
      </c>
      <c r="T31" s="8">
        <v>16705</v>
      </c>
      <c r="U31" s="8">
        <v>200554</v>
      </c>
      <c r="V31" s="8">
        <v>431064</v>
      </c>
      <c r="W31" s="8">
        <v>1619079</v>
      </c>
      <c r="X31" s="8">
        <v>2698374</v>
      </c>
      <c r="Y31" s="8">
        <v>-1079295</v>
      </c>
      <c r="Z31" s="2">
        <v>-39.997976559216774</v>
      </c>
      <c r="AA31" s="6">
        <v>2698374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297875</v>
      </c>
      <c r="D33" s="6"/>
      <c r="E33" s="7">
        <v>382540</v>
      </c>
      <c r="F33" s="8">
        <v>721060</v>
      </c>
      <c r="G33" s="8">
        <v>10987</v>
      </c>
      <c r="H33" s="8">
        <v>10766</v>
      </c>
      <c r="I33" s="8">
        <v>15203</v>
      </c>
      <c r="J33" s="8">
        <v>36956</v>
      </c>
      <c r="K33" s="8">
        <v>44459</v>
      </c>
      <c r="L33" s="8">
        <v>226081</v>
      </c>
      <c r="M33" s="8">
        <v>95110</v>
      </c>
      <c r="N33" s="8">
        <v>365650</v>
      </c>
      <c r="O33" s="8">
        <v>27382</v>
      </c>
      <c r="P33" s="8">
        <v>11909</v>
      </c>
      <c r="Q33" s="8">
        <v>35390</v>
      </c>
      <c r="R33" s="8">
        <v>74681</v>
      </c>
      <c r="S33" s="8">
        <v>12621</v>
      </c>
      <c r="T33" s="8">
        <v>18510</v>
      </c>
      <c r="U33" s="8">
        <v>73938</v>
      </c>
      <c r="V33" s="8">
        <v>105069</v>
      </c>
      <c r="W33" s="8">
        <v>582356</v>
      </c>
      <c r="X33" s="8">
        <v>721060</v>
      </c>
      <c r="Y33" s="8">
        <v>-138704</v>
      </c>
      <c r="Z33" s="2">
        <v>-19.236124594347213</v>
      </c>
      <c r="AA33" s="6">
        <v>721060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15865891</v>
      </c>
      <c r="D35" s="33">
        <f>SUM(D24:D34)</f>
        <v>0</v>
      </c>
      <c r="E35" s="34">
        <f t="shared" si="1"/>
        <v>15591754</v>
      </c>
      <c r="F35" s="35">
        <f t="shared" si="1"/>
        <v>21345914</v>
      </c>
      <c r="G35" s="35">
        <f t="shared" si="1"/>
        <v>1126102</v>
      </c>
      <c r="H35" s="35">
        <f t="shared" si="1"/>
        <v>1154999</v>
      </c>
      <c r="I35" s="35">
        <f t="shared" si="1"/>
        <v>1291763</v>
      </c>
      <c r="J35" s="35">
        <f t="shared" si="1"/>
        <v>3572864</v>
      </c>
      <c r="K35" s="35">
        <f t="shared" si="1"/>
        <v>1508555</v>
      </c>
      <c r="L35" s="35">
        <f t="shared" si="1"/>
        <v>1988519</v>
      </c>
      <c r="M35" s="35">
        <f t="shared" si="1"/>
        <v>1579517</v>
      </c>
      <c r="N35" s="35">
        <f t="shared" si="1"/>
        <v>5076591</v>
      </c>
      <c r="O35" s="35">
        <f t="shared" si="1"/>
        <v>1331420</v>
      </c>
      <c r="P35" s="35">
        <f t="shared" si="1"/>
        <v>1701913</v>
      </c>
      <c r="Q35" s="35">
        <f t="shared" si="1"/>
        <v>1725616</v>
      </c>
      <c r="R35" s="35">
        <f t="shared" si="1"/>
        <v>4758949</v>
      </c>
      <c r="S35" s="35">
        <f t="shared" si="1"/>
        <v>1738227</v>
      </c>
      <c r="T35" s="35">
        <f t="shared" si="1"/>
        <v>1375813</v>
      </c>
      <c r="U35" s="35">
        <f t="shared" si="1"/>
        <v>2362573</v>
      </c>
      <c r="V35" s="35">
        <f t="shared" si="1"/>
        <v>5476613</v>
      </c>
      <c r="W35" s="35">
        <f t="shared" si="1"/>
        <v>18885017</v>
      </c>
      <c r="X35" s="35">
        <f t="shared" si="1"/>
        <v>21345914</v>
      </c>
      <c r="Y35" s="35">
        <f t="shared" si="1"/>
        <v>-2460897</v>
      </c>
      <c r="Z35" s="36">
        <f>+IF(X35&lt;&gt;0,+(Y35/X35)*100,0)</f>
        <v>-11.528656022881007</v>
      </c>
      <c r="AA35" s="33">
        <f>SUM(AA24:AA34)</f>
        <v>21345914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-4501939</v>
      </c>
      <c r="D37" s="46">
        <f>+D21-D35</f>
        <v>0</v>
      </c>
      <c r="E37" s="47">
        <f t="shared" si="2"/>
        <v>5440596</v>
      </c>
      <c r="F37" s="48">
        <f t="shared" si="2"/>
        <v>1732779</v>
      </c>
      <c r="G37" s="48">
        <f t="shared" si="2"/>
        <v>-34644</v>
      </c>
      <c r="H37" s="48">
        <f t="shared" si="2"/>
        <v>-67943</v>
      </c>
      <c r="I37" s="48">
        <f t="shared" si="2"/>
        <v>-271415</v>
      </c>
      <c r="J37" s="48">
        <f t="shared" si="2"/>
        <v>-374002</v>
      </c>
      <c r="K37" s="48">
        <f t="shared" si="2"/>
        <v>-444376</v>
      </c>
      <c r="L37" s="48">
        <f t="shared" si="2"/>
        <v>-928432</v>
      </c>
      <c r="M37" s="48">
        <f t="shared" si="2"/>
        <v>4819697</v>
      </c>
      <c r="N37" s="48">
        <f t="shared" si="2"/>
        <v>3446889</v>
      </c>
      <c r="O37" s="48">
        <f t="shared" si="2"/>
        <v>-271476</v>
      </c>
      <c r="P37" s="48">
        <f t="shared" si="2"/>
        <v>-270726</v>
      </c>
      <c r="Q37" s="48">
        <f t="shared" si="2"/>
        <v>3452680</v>
      </c>
      <c r="R37" s="48">
        <f t="shared" si="2"/>
        <v>2910478</v>
      </c>
      <c r="S37" s="48">
        <f t="shared" si="2"/>
        <v>-565514</v>
      </c>
      <c r="T37" s="48">
        <f t="shared" si="2"/>
        <v>-176869</v>
      </c>
      <c r="U37" s="48">
        <f t="shared" si="2"/>
        <v>-1107822</v>
      </c>
      <c r="V37" s="48">
        <f t="shared" si="2"/>
        <v>-1850205</v>
      </c>
      <c r="W37" s="48">
        <f t="shared" si="2"/>
        <v>4133160</v>
      </c>
      <c r="X37" s="48">
        <f>IF(F21=F35,0,X21-X35)</f>
        <v>1732779</v>
      </c>
      <c r="Y37" s="48">
        <f t="shared" si="2"/>
        <v>2400381</v>
      </c>
      <c r="Z37" s="49">
        <f>+IF(X37&lt;&gt;0,+(Y37/X37)*100,0)</f>
        <v>138.52782149368156</v>
      </c>
      <c r="AA37" s="46">
        <f>+AA21-AA35</f>
        <v>1732779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>
        <v>5698100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>
        <v>2849049</v>
      </c>
      <c r="U40" s="52"/>
      <c r="V40" s="52">
        <v>2849049</v>
      </c>
      <c r="W40" s="52">
        <v>2849049</v>
      </c>
      <c r="X40" s="8">
        <v>5698100</v>
      </c>
      <c r="Y40" s="52">
        <v>-2849051</v>
      </c>
      <c r="Z40" s="53">
        <v>-50.000017549709554</v>
      </c>
      <c r="AA40" s="54">
        <v>5698100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-4501939</v>
      </c>
      <c r="D41" s="56">
        <f>SUM(D37:D40)</f>
        <v>0</v>
      </c>
      <c r="E41" s="57">
        <f t="shared" si="3"/>
        <v>5440596</v>
      </c>
      <c r="F41" s="58">
        <f t="shared" si="3"/>
        <v>7430879</v>
      </c>
      <c r="G41" s="58">
        <f t="shared" si="3"/>
        <v>-34644</v>
      </c>
      <c r="H41" s="58">
        <f t="shared" si="3"/>
        <v>-67943</v>
      </c>
      <c r="I41" s="58">
        <f t="shared" si="3"/>
        <v>-271415</v>
      </c>
      <c r="J41" s="58">
        <f t="shared" si="3"/>
        <v>-374002</v>
      </c>
      <c r="K41" s="58">
        <f t="shared" si="3"/>
        <v>-444376</v>
      </c>
      <c r="L41" s="58">
        <f t="shared" si="3"/>
        <v>-928432</v>
      </c>
      <c r="M41" s="58">
        <f t="shared" si="3"/>
        <v>4819697</v>
      </c>
      <c r="N41" s="58">
        <f t="shared" si="3"/>
        <v>3446889</v>
      </c>
      <c r="O41" s="58">
        <f t="shared" si="3"/>
        <v>-271476</v>
      </c>
      <c r="P41" s="58">
        <f t="shared" si="3"/>
        <v>-270726</v>
      </c>
      <c r="Q41" s="58">
        <f t="shared" si="3"/>
        <v>3452680</v>
      </c>
      <c r="R41" s="58">
        <f t="shared" si="3"/>
        <v>2910478</v>
      </c>
      <c r="S41" s="58">
        <f t="shared" si="3"/>
        <v>-565514</v>
      </c>
      <c r="T41" s="58">
        <f t="shared" si="3"/>
        <v>2672180</v>
      </c>
      <c r="U41" s="58">
        <f t="shared" si="3"/>
        <v>-1107822</v>
      </c>
      <c r="V41" s="58">
        <f t="shared" si="3"/>
        <v>998844</v>
      </c>
      <c r="W41" s="58">
        <f t="shared" si="3"/>
        <v>6982209</v>
      </c>
      <c r="X41" s="58">
        <f t="shared" si="3"/>
        <v>7430879</v>
      </c>
      <c r="Y41" s="58">
        <f t="shared" si="3"/>
        <v>-448670</v>
      </c>
      <c r="Z41" s="59">
        <f>+IF(X41&lt;&gt;0,+(Y41/X41)*100,0)</f>
        <v>-6.0379128767942527</v>
      </c>
      <c r="AA41" s="56">
        <f>SUM(AA37:AA40)</f>
        <v>7430879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-4501939</v>
      </c>
      <c r="D43" s="64">
        <f>+D41-D42</f>
        <v>0</v>
      </c>
      <c r="E43" s="65">
        <f t="shared" si="4"/>
        <v>5440596</v>
      </c>
      <c r="F43" s="66">
        <f t="shared" si="4"/>
        <v>7430879</v>
      </c>
      <c r="G43" s="66">
        <f t="shared" si="4"/>
        <v>-34644</v>
      </c>
      <c r="H43" s="66">
        <f t="shared" si="4"/>
        <v>-67943</v>
      </c>
      <c r="I43" s="66">
        <f t="shared" si="4"/>
        <v>-271415</v>
      </c>
      <c r="J43" s="66">
        <f t="shared" si="4"/>
        <v>-374002</v>
      </c>
      <c r="K43" s="66">
        <f t="shared" si="4"/>
        <v>-444376</v>
      </c>
      <c r="L43" s="66">
        <f t="shared" si="4"/>
        <v>-928432</v>
      </c>
      <c r="M43" s="66">
        <f t="shared" si="4"/>
        <v>4819697</v>
      </c>
      <c r="N43" s="66">
        <f t="shared" si="4"/>
        <v>3446889</v>
      </c>
      <c r="O43" s="66">
        <f t="shared" si="4"/>
        <v>-271476</v>
      </c>
      <c r="P43" s="66">
        <f t="shared" si="4"/>
        <v>-270726</v>
      </c>
      <c r="Q43" s="66">
        <f t="shared" si="4"/>
        <v>3452680</v>
      </c>
      <c r="R43" s="66">
        <f t="shared" si="4"/>
        <v>2910478</v>
      </c>
      <c r="S43" s="66">
        <f t="shared" si="4"/>
        <v>-565514</v>
      </c>
      <c r="T43" s="66">
        <f t="shared" si="4"/>
        <v>2672180</v>
      </c>
      <c r="U43" s="66">
        <f t="shared" si="4"/>
        <v>-1107822</v>
      </c>
      <c r="V43" s="66">
        <f t="shared" si="4"/>
        <v>998844</v>
      </c>
      <c r="W43" s="66">
        <f t="shared" si="4"/>
        <v>6982209</v>
      </c>
      <c r="X43" s="66">
        <f t="shared" si="4"/>
        <v>7430879</v>
      </c>
      <c r="Y43" s="66">
        <f t="shared" si="4"/>
        <v>-448670</v>
      </c>
      <c r="Z43" s="67">
        <f>+IF(X43&lt;&gt;0,+(Y43/X43)*100,0)</f>
        <v>-6.0379128767942527</v>
      </c>
      <c r="AA43" s="64">
        <f>+AA41-AA42</f>
        <v>7430879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-4501939</v>
      </c>
      <c r="D45" s="56">
        <f>SUM(D43:D44)</f>
        <v>0</v>
      </c>
      <c r="E45" s="57">
        <f t="shared" si="5"/>
        <v>5440596</v>
      </c>
      <c r="F45" s="58">
        <f t="shared" si="5"/>
        <v>7430879</v>
      </c>
      <c r="G45" s="58">
        <f t="shared" si="5"/>
        <v>-34644</v>
      </c>
      <c r="H45" s="58">
        <f t="shared" si="5"/>
        <v>-67943</v>
      </c>
      <c r="I45" s="58">
        <f t="shared" si="5"/>
        <v>-271415</v>
      </c>
      <c r="J45" s="58">
        <f t="shared" si="5"/>
        <v>-374002</v>
      </c>
      <c r="K45" s="58">
        <f t="shared" si="5"/>
        <v>-444376</v>
      </c>
      <c r="L45" s="58">
        <f t="shared" si="5"/>
        <v>-928432</v>
      </c>
      <c r="M45" s="58">
        <f t="shared" si="5"/>
        <v>4819697</v>
      </c>
      <c r="N45" s="58">
        <f t="shared" si="5"/>
        <v>3446889</v>
      </c>
      <c r="O45" s="58">
        <f t="shared" si="5"/>
        <v>-271476</v>
      </c>
      <c r="P45" s="58">
        <f t="shared" si="5"/>
        <v>-270726</v>
      </c>
      <c r="Q45" s="58">
        <f t="shared" si="5"/>
        <v>3452680</v>
      </c>
      <c r="R45" s="58">
        <f t="shared" si="5"/>
        <v>2910478</v>
      </c>
      <c r="S45" s="58">
        <f t="shared" si="5"/>
        <v>-565514</v>
      </c>
      <c r="T45" s="58">
        <f t="shared" si="5"/>
        <v>2672180</v>
      </c>
      <c r="U45" s="58">
        <f t="shared" si="5"/>
        <v>-1107822</v>
      </c>
      <c r="V45" s="58">
        <f t="shared" si="5"/>
        <v>998844</v>
      </c>
      <c r="W45" s="58">
        <f t="shared" si="5"/>
        <v>6982209</v>
      </c>
      <c r="X45" s="58">
        <f t="shared" si="5"/>
        <v>7430879</v>
      </c>
      <c r="Y45" s="58">
        <f t="shared" si="5"/>
        <v>-448670</v>
      </c>
      <c r="Z45" s="59">
        <f>+IF(X45&lt;&gt;0,+(Y45/X45)*100,0)</f>
        <v>-6.0379128767942527</v>
      </c>
      <c r="AA45" s="56">
        <f>SUM(AA43:AA44)</f>
        <v>7430879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-4501939</v>
      </c>
      <c r="D47" s="71">
        <f>SUM(D45:D46)</f>
        <v>0</v>
      </c>
      <c r="E47" s="72">
        <f t="shared" si="6"/>
        <v>5440596</v>
      </c>
      <c r="F47" s="73">
        <f t="shared" si="6"/>
        <v>7430879</v>
      </c>
      <c r="G47" s="73">
        <f t="shared" si="6"/>
        <v>-34644</v>
      </c>
      <c r="H47" s="74">
        <f t="shared" si="6"/>
        <v>-67943</v>
      </c>
      <c r="I47" s="74">
        <f t="shared" si="6"/>
        <v>-271415</v>
      </c>
      <c r="J47" s="74">
        <f t="shared" si="6"/>
        <v>-374002</v>
      </c>
      <c r="K47" s="74">
        <f t="shared" si="6"/>
        <v>-444376</v>
      </c>
      <c r="L47" s="74">
        <f t="shared" si="6"/>
        <v>-928432</v>
      </c>
      <c r="M47" s="73">
        <f t="shared" si="6"/>
        <v>4819697</v>
      </c>
      <c r="N47" s="73">
        <f t="shared" si="6"/>
        <v>3446889</v>
      </c>
      <c r="O47" s="74">
        <f t="shared" si="6"/>
        <v>-271476</v>
      </c>
      <c r="P47" s="74">
        <f t="shared" si="6"/>
        <v>-270726</v>
      </c>
      <c r="Q47" s="74">
        <f t="shared" si="6"/>
        <v>3452680</v>
      </c>
      <c r="R47" s="74">
        <f t="shared" si="6"/>
        <v>2910478</v>
      </c>
      <c r="S47" s="74">
        <f t="shared" si="6"/>
        <v>-565514</v>
      </c>
      <c r="T47" s="73">
        <f t="shared" si="6"/>
        <v>2672180</v>
      </c>
      <c r="U47" s="73">
        <f t="shared" si="6"/>
        <v>-1107822</v>
      </c>
      <c r="V47" s="74">
        <f t="shared" si="6"/>
        <v>998844</v>
      </c>
      <c r="W47" s="74">
        <f t="shared" si="6"/>
        <v>6982209</v>
      </c>
      <c r="X47" s="74">
        <f t="shared" si="6"/>
        <v>7430879</v>
      </c>
      <c r="Y47" s="74">
        <f t="shared" si="6"/>
        <v>-448670</v>
      </c>
      <c r="Z47" s="75">
        <f>+IF(X47&lt;&gt;0,+(Y47/X47)*100,0)</f>
        <v>-6.0379128767942527</v>
      </c>
      <c r="AA47" s="76">
        <f>SUM(AA45:AA46)</f>
        <v>7430879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24134484</v>
      </c>
      <c r="D9" s="6"/>
      <c r="E9" s="7">
        <v>24751000</v>
      </c>
      <c r="F9" s="8">
        <v>25725000</v>
      </c>
      <c r="G9" s="8">
        <v>2153177</v>
      </c>
      <c r="H9" s="8">
        <v>2186335</v>
      </c>
      <c r="I9" s="8">
        <v>2158050</v>
      </c>
      <c r="J9" s="8">
        <v>6497562</v>
      </c>
      <c r="K9" s="8">
        <v>2183424</v>
      </c>
      <c r="L9" s="8">
        <v>2130860</v>
      </c>
      <c r="M9" s="8">
        <v>2303107</v>
      </c>
      <c r="N9" s="8">
        <v>6617391</v>
      </c>
      <c r="O9" s="8">
        <v>2295056</v>
      </c>
      <c r="P9" s="8">
        <v>2245417</v>
      </c>
      <c r="Q9" s="8">
        <v>2277233</v>
      </c>
      <c r="R9" s="8">
        <v>6817706</v>
      </c>
      <c r="S9" s="8">
        <v>2222297</v>
      </c>
      <c r="T9" s="8">
        <v>2247880</v>
      </c>
      <c r="U9" s="8">
        <v>2250826</v>
      </c>
      <c r="V9" s="8">
        <v>6721003</v>
      </c>
      <c r="W9" s="8">
        <v>26653662</v>
      </c>
      <c r="X9" s="8">
        <v>25725000</v>
      </c>
      <c r="Y9" s="8">
        <v>928662</v>
      </c>
      <c r="Z9" s="2">
        <v>3.6099591836734697</v>
      </c>
      <c r="AA9" s="6">
        <v>25725000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5614074</v>
      </c>
      <c r="D18" s="6"/>
      <c r="E18" s="7">
        <v>280000</v>
      </c>
      <c r="F18" s="8">
        <v>775319</v>
      </c>
      <c r="G18" s="8"/>
      <c r="H18" s="8"/>
      <c r="I18" s="8"/>
      <c r="J18" s="8"/>
      <c r="K18" s="8"/>
      <c r="L18" s="8">
        <v>14795</v>
      </c>
      <c r="M18" s="8">
        <v>23929</v>
      </c>
      <c r="N18" s="8">
        <v>38724</v>
      </c>
      <c r="O18" s="8"/>
      <c r="P18" s="8">
        <v>203053</v>
      </c>
      <c r="Q18" s="8"/>
      <c r="R18" s="8">
        <v>203053</v>
      </c>
      <c r="S18" s="8">
        <v>64583</v>
      </c>
      <c r="T18" s="8">
        <v>488188</v>
      </c>
      <c r="U18" s="8"/>
      <c r="V18" s="8">
        <v>552771</v>
      </c>
      <c r="W18" s="8">
        <v>794548</v>
      </c>
      <c r="X18" s="8">
        <v>775319</v>
      </c>
      <c r="Y18" s="8">
        <v>19229</v>
      </c>
      <c r="Z18" s="2">
        <v>2.4801404325187439</v>
      </c>
      <c r="AA18" s="6">
        <v>775319</v>
      </c>
    </row>
    <row r="19" spans="1:27" x14ac:dyDescent="0.25">
      <c r="A19" s="23" t="s">
        <v>46</v>
      </c>
      <c r="B19" s="29" t="s">
        <v>32</v>
      </c>
      <c r="C19" s="6">
        <v>69859</v>
      </c>
      <c r="D19" s="6"/>
      <c r="E19" s="7">
        <v>60000</v>
      </c>
      <c r="F19" s="26">
        <v>92000</v>
      </c>
      <c r="G19" s="26">
        <v>16618</v>
      </c>
      <c r="H19" s="26">
        <v>23024</v>
      </c>
      <c r="I19" s="26">
        <v>19512</v>
      </c>
      <c r="J19" s="26">
        <v>59154</v>
      </c>
      <c r="K19" s="26">
        <v>18065</v>
      </c>
      <c r="L19" s="26">
        <v>24845</v>
      </c>
      <c r="M19" s="26">
        <v>19565</v>
      </c>
      <c r="N19" s="26">
        <v>62475</v>
      </c>
      <c r="O19" s="26">
        <v>21822</v>
      </c>
      <c r="P19" s="26">
        <v>18959</v>
      </c>
      <c r="Q19" s="26">
        <v>20473</v>
      </c>
      <c r="R19" s="26">
        <v>61254</v>
      </c>
      <c r="S19" s="26">
        <v>28023</v>
      </c>
      <c r="T19" s="26">
        <v>19460</v>
      </c>
      <c r="U19" s="26">
        <v>10152</v>
      </c>
      <c r="V19" s="26">
        <v>57635</v>
      </c>
      <c r="W19" s="26">
        <v>240518</v>
      </c>
      <c r="X19" s="26">
        <v>92000</v>
      </c>
      <c r="Y19" s="26">
        <v>148518</v>
      </c>
      <c r="Z19" s="27">
        <v>161.43260869565216</v>
      </c>
      <c r="AA19" s="28">
        <v>92000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29818417</v>
      </c>
      <c r="D21" s="33">
        <f t="shared" si="0"/>
        <v>0</v>
      </c>
      <c r="E21" s="34">
        <f t="shared" si="0"/>
        <v>25091000</v>
      </c>
      <c r="F21" s="35">
        <f t="shared" si="0"/>
        <v>26592319</v>
      </c>
      <c r="G21" s="35">
        <f t="shared" si="0"/>
        <v>2169795</v>
      </c>
      <c r="H21" s="35">
        <f t="shared" si="0"/>
        <v>2209359</v>
      </c>
      <c r="I21" s="35">
        <f t="shared" si="0"/>
        <v>2177562</v>
      </c>
      <c r="J21" s="35">
        <f t="shared" si="0"/>
        <v>6556716</v>
      </c>
      <c r="K21" s="35">
        <f t="shared" si="0"/>
        <v>2201489</v>
      </c>
      <c r="L21" s="35">
        <f t="shared" si="0"/>
        <v>2170500</v>
      </c>
      <c r="M21" s="35">
        <f t="shared" si="0"/>
        <v>2346601</v>
      </c>
      <c r="N21" s="35">
        <f t="shared" si="0"/>
        <v>6718590</v>
      </c>
      <c r="O21" s="35">
        <f t="shared" si="0"/>
        <v>2316878</v>
      </c>
      <c r="P21" s="35">
        <f t="shared" si="0"/>
        <v>2467429</v>
      </c>
      <c r="Q21" s="35">
        <f t="shared" si="0"/>
        <v>2297706</v>
      </c>
      <c r="R21" s="35">
        <f t="shared" si="0"/>
        <v>7082013</v>
      </c>
      <c r="S21" s="35">
        <f t="shared" si="0"/>
        <v>2314903</v>
      </c>
      <c r="T21" s="35">
        <f t="shared" si="0"/>
        <v>2755528</v>
      </c>
      <c r="U21" s="35">
        <f t="shared" si="0"/>
        <v>2260978</v>
      </c>
      <c r="V21" s="35">
        <f t="shared" si="0"/>
        <v>7331409</v>
      </c>
      <c r="W21" s="35">
        <f t="shared" si="0"/>
        <v>27688728</v>
      </c>
      <c r="X21" s="35">
        <f t="shared" si="0"/>
        <v>26592319</v>
      </c>
      <c r="Y21" s="35">
        <f t="shared" si="0"/>
        <v>1096409</v>
      </c>
      <c r="Z21" s="36">
        <f>+IF(X21&lt;&gt;0,+(Y21/X21)*100,0)</f>
        <v>4.1230289092124686</v>
      </c>
      <c r="AA21" s="33">
        <f>SUM(AA5:AA20)</f>
        <v>26592319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9780420</v>
      </c>
      <c r="D24" s="6"/>
      <c r="E24" s="7">
        <v>10984560</v>
      </c>
      <c r="F24" s="8">
        <v>12146162</v>
      </c>
      <c r="G24" s="8">
        <v>894946</v>
      </c>
      <c r="H24" s="8">
        <v>840295</v>
      </c>
      <c r="I24" s="8">
        <v>856347</v>
      </c>
      <c r="J24" s="8">
        <v>2591588</v>
      </c>
      <c r="K24" s="8">
        <v>1080387</v>
      </c>
      <c r="L24" s="8">
        <v>1479145</v>
      </c>
      <c r="M24" s="8">
        <v>908670</v>
      </c>
      <c r="N24" s="8">
        <v>3468202</v>
      </c>
      <c r="O24" s="8">
        <v>1007094</v>
      </c>
      <c r="P24" s="8">
        <v>1194135</v>
      </c>
      <c r="Q24" s="8">
        <v>979408</v>
      </c>
      <c r="R24" s="8">
        <v>3180637</v>
      </c>
      <c r="S24" s="8">
        <v>919270</v>
      </c>
      <c r="T24" s="8">
        <v>957128</v>
      </c>
      <c r="U24" s="8">
        <v>930585</v>
      </c>
      <c r="V24" s="8">
        <v>2806983</v>
      </c>
      <c r="W24" s="8">
        <v>12047410</v>
      </c>
      <c r="X24" s="8">
        <v>12146162</v>
      </c>
      <c r="Y24" s="8">
        <v>-98752</v>
      </c>
      <c r="Z24" s="2">
        <v>-0.81303048650264997</v>
      </c>
      <c r="AA24" s="6">
        <v>12146162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3089471</v>
      </c>
      <c r="D26" s="6"/>
      <c r="E26" s="7">
        <v>4094000</v>
      </c>
      <c r="F26" s="8">
        <v>3495000</v>
      </c>
      <c r="G26" s="8">
        <v>341167</v>
      </c>
      <c r="H26" s="8">
        <v>341167</v>
      </c>
      <c r="I26" s="8">
        <v>341167</v>
      </c>
      <c r="J26" s="8">
        <v>1023501</v>
      </c>
      <c r="K26" s="8">
        <v>341167</v>
      </c>
      <c r="L26" s="8">
        <v>341167</v>
      </c>
      <c r="M26" s="8">
        <v>341167</v>
      </c>
      <c r="N26" s="8">
        <v>1023501</v>
      </c>
      <c r="O26" s="8">
        <v>341167</v>
      </c>
      <c r="P26" s="8">
        <v>221367</v>
      </c>
      <c r="Q26" s="8">
        <v>221367</v>
      </c>
      <c r="R26" s="8">
        <v>783901</v>
      </c>
      <c r="S26" s="8">
        <v>221367</v>
      </c>
      <c r="T26" s="8">
        <v>221367</v>
      </c>
      <c r="U26" s="8">
        <v>221367</v>
      </c>
      <c r="V26" s="8">
        <v>664101</v>
      </c>
      <c r="W26" s="8">
        <v>3495004</v>
      </c>
      <c r="X26" s="8">
        <v>3495000</v>
      </c>
      <c r="Y26" s="8">
        <v>4</v>
      </c>
      <c r="Z26" s="2"/>
      <c r="AA26" s="6">
        <v>3495000</v>
      </c>
    </row>
    <row r="27" spans="1:27" x14ac:dyDescent="0.25">
      <c r="A27" s="25" t="s">
        <v>53</v>
      </c>
      <c r="B27" s="24" t="s">
        <v>32</v>
      </c>
      <c r="C27" s="6">
        <v>5046004</v>
      </c>
      <c r="D27" s="6"/>
      <c r="E27" s="7">
        <v>4539150</v>
      </c>
      <c r="F27" s="8">
        <v>9069000</v>
      </c>
      <c r="G27" s="8">
        <v>378264</v>
      </c>
      <c r="H27" s="8">
        <v>378264</v>
      </c>
      <c r="I27" s="8">
        <v>378264</v>
      </c>
      <c r="J27" s="8">
        <v>1134792</v>
      </c>
      <c r="K27" s="8">
        <v>378264</v>
      </c>
      <c r="L27" s="8">
        <v>378264</v>
      </c>
      <c r="M27" s="8">
        <v>378264</v>
      </c>
      <c r="N27" s="8">
        <v>1134792</v>
      </c>
      <c r="O27" s="8">
        <v>378264</v>
      </c>
      <c r="P27" s="8">
        <v>35790</v>
      </c>
      <c r="Q27" s="8">
        <v>378264</v>
      </c>
      <c r="R27" s="8">
        <v>792318</v>
      </c>
      <c r="S27" s="8">
        <v>378264</v>
      </c>
      <c r="T27" s="8">
        <v>378264</v>
      </c>
      <c r="U27" s="8">
        <v>378264</v>
      </c>
      <c r="V27" s="8">
        <v>1134792</v>
      </c>
      <c r="W27" s="8">
        <v>4196694</v>
      </c>
      <c r="X27" s="8">
        <v>9069000</v>
      </c>
      <c r="Y27" s="8">
        <v>-4872306</v>
      </c>
      <c r="Z27" s="2">
        <v>-53.724842871319879</v>
      </c>
      <c r="AA27" s="6">
        <v>9069000</v>
      </c>
    </row>
    <row r="28" spans="1:27" x14ac:dyDescent="0.25">
      <c r="A28" s="25" t="s">
        <v>54</v>
      </c>
      <c r="B28" s="24" t="s">
        <v>32</v>
      </c>
      <c r="C28" s="6">
        <v>5886632</v>
      </c>
      <c r="D28" s="6"/>
      <c r="E28" s="7">
        <v>8267000</v>
      </c>
      <c r="F28" s="8">
        <v>7280961</v>
      </c>
      <c r="G28" s="8">
        <v>600417</v>
      </c>
      <c r="H28" s="8">
        <v>600417</v>
      </c>
      <c r="I28" s="8">
        <v>600417</v>
      </c>
      <c r="J28" s="8">
        <v>1801251</v>
      </c>
      <c r="K28" s="8">
        <v>600417</v>
      </c>
      <c r="L28" s="8"/>
      <c r="M28" s="8">
        <v>600417</v>
      </c>
      <c r="N28" s="8">
        <v>1200834</v>
      </c>
      <c r="O28" s="8">
        <v>600417</v>
      </c>
      <c r="P28" s="8">
        <v>521817</v>
      </c>
      <c r="Q28" s="8">
        <v>521817</v>
      </c>
      <c r="R28" s="8">
        <v>1644051</v>
      </c>
      <c r="S28" s="8">
        <v>521817</v>
      </c>
      <c r="T28" s="8">
        <v>521817</v>
      </c>
      <c r="U28" s="8">
        <v>563522</v>
      </c>
      <c r="V28" s="8">
        <v>1607156</v>
      </c>
      <c r="W28" s="8">
        <v>6253292</v>
      </c>
      <c r="X28" s="8">
        <v>7280961</v>
      </c>
      <c r="Y28" s="8">
        <v>-1027669</v>
      </c>
      <c r="Z28" s="2">
        <v>-14.114469230092016</v>
      </c>
      <c r="AA28" s="6">
        <v>7280961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2962341</v>
      </c>
      <c r="D30" s="6"/>
      <c r="E30" s="7">
        <v>1635000</v>
      </c>
      <c r="F30" s="8">
        <v>1621000</v>
      </c>
      <c r="G30" s="8">
        <v>137711</v>
      </c>
      <c r="H30" s="8">
        <v>72731</v>
      </c>
      <c r="I30" s="8">
        <v>69262</v>
      </c>
      <c r="J30" s="8">
        <v>279704</v>
      </c>
      <c r="K30" s="8">
        <v>76510</v>
      </c>
      <c r="L30" s="8">
        <v>293465</v>
      </c>
      <c r="M30" s="8">
        <v>49187</v>
      </c>
      <c r="N30" s="8">
        <v>419162</v>
      </c>
      <c r="O30" s="8">
        <v>121615</v>
      </c>
      <c r="P30" s="8">
        <v>58570</v>
      </c>
      <c r="Q30" s="8">
        <v>105263</v>
      </c>
      <c r="R30" s="8">
        <v>285448</v>
      </c>
      <c r="S30" s="8">
        <v>88948</v>
      </c>
      <c r="T30" s="8">
        <v>90102</v>
      </c>
      <c r="U30" s="8">
        <v>46843</v>
      </c>
      <c r="V30" s="8">
        <v>225893</v>
      </c>
      <c r="W30" s="8">
        <v>1210207</v>
      </c>
      <c r="X30" s="8">
        <v>1621000</v>
      </c>
      <c r="Y30" s="8">
        <v>-410793</v>
      </c>
      <c r="Z30" s="2">
        <v>-25.341949413942011</v>
      </c>
      <c r="AA30" s="6">
        <v>1621000</v>
      </c>
    </row>
    <row r="31" spans="1:27" x14ac:dyDescent="0.25">
      <c r="A31" s="25" t="s">
        <v>57</v>
      </c>
      <c r="B31" s="24" t="s">
        <v>32</v>
      </c>
      <c r="C31" s="6">
        <v>5689676</v>
      </c>
      <c r="D31" s="6"/>
      <c r="E31" s="7">
        <v>8111000</v>
      </c>
      <c r="F31" s="8">
        <v>9426500</v>
      </c>
      <c r="G31" s="8">
        <v>94949</v>
      </c>
      <c r="H31" s="8">
        <v>321088</v>
      </c>
      <c r="I31" s="8">
        <v>502527</v>
      </c>
      <c r="J31" s="8">
        <v>918564</v>
      </c>
      <c r="K31" s="8">
        <v>844654</v>
      </c>
      <c r="L31" s="8">
        <v>968092</v>
      </c>
      <c r="M31" s="8">
        <v>1102945</v>
      </c>
      <c r="N31" s="8">
        <v>2915691</v>
      </c>
      <c r="O31" s="8">
        <v>859808</v>
      </c>
      <c r="P31" s="8">
        <v>1200926</v>
      </c>
      <c r="Q31" s="8">
        <v>784531</v>
      </c>
      <c r="R31" s="8">
        <v>2845265</v>
      </c>
      <c r="S31" s="8">
        <v>1518510</v>
      </c>
      <c r="T31" s="8">
        <v>1595071</v>
      </c>
      <c r="U31" s="8">
        <v>997258</v>
      </c>
      <c r="V31" s="8">
        <v>4110839</v>
      </c>
      <c r="W31" s="8">
        <v>10790359</v>
      </c>
      <c r="X31" s="8">
        <v>9426500</v>
      </c>
      <c r="Y31" s="8">
        <v>1363859</v>
      </c>
      <c r="Z31" s="2">
        <v>14.468349864743013</v>
      </c>
      <c r="AA31" s="6">
        <v>9426500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795353</v>
      </c>
      <c r="D33" s="6"/>
      <c r="E33" s="7">
        <v>2118000</v>
      </c>
      <c r="F33" s="8">
        <v>2090500</v>
      </c>
      <c r="G33" s="8">
        <v>117298</v>
      </c>
      <c r="H33" s="8">
        <v>128777</v>
      </c>
      <c r="I33" s="8">
        <v>151469</v>
      </c>
      <c r="J33" s="8">
        <v>397544</v>
      </c>
      <c r="K33" s="8">
        <v>127328</v>
      </c>
      <c r="L33" s="8">
        <v>22557</v>
      </c>
      <c r="M33" s="8">
        <v>33448</v>
      </c>
      <c r="N33" s="8">
        <v>183333</v>
      </c>
      <c r="O33" s="8">
        <v>425950</v>
      </c>
      <c r="P33" s="8">
        <v>109102</v>
      </c>
      <c r="Q33" s="8">
        <v>115669</v>
      </c>
      <c r="R33" s="8">
        <v>650721</v>
      </c>
      <c r="S33" s="8">
        <v>147625</v>
      </c>
      <c r="T33" s="8">
        <v>127349</v>
      </c>
      <c r="U33" s="8">
        <v>195873</v>
      </c>
      <c r="V33" s="8">
        <v>470847</v>
      </c>
      <c r="W33" s="8">
        <v>1702445</v>
      </c>
      <c r="X33" s="8">
        <v>2090500</v>
      </c>
      <c r="Y33" s="8">
        <v>-388055</v>
      </c>
      <c r="Z33" s="2">
        <v>-18.562784022961015</v>
      </c>
      <c r="AA33" s="6">
        <v>2090500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33249897</v>
      </c>
      <c r="D35" s="33">
        <f>SUM(D24:D34)</f>
        <v>0</v>
      </c>
      <c r="E35" s="34">
        <f t="shared" si="1"/>
        <v>39748710</v>
      </c>
      <c r="F35" s="35">
        <f t="shared" si="1"/>
        <v>45129123</v>
      </c>
      <c r="G35" s="35">
        <f t="shared" si="1"/>
        <v>2564752</v>
      </c>
      <c r="H35" s="35">
        <f t="shared" si="1"/>
        <v>2682739</v>
      </c>
      <c r="I35" s="35">
        <f t="shared" si="1"/>
        <v>2899453</v>
      </c>
      <c r="J35" s="35">
        <f t="shared" si="1"/>
        <v>8146944</v>
      </c>
      <c r="K35" s="35">
        <f t="shared" si="1"/>
        <v>3448727</v>
      </c>
      <c r="L35" s="35">
        <f t="shared" si="1"/>
        <v>3482690</v>
      </c>
      <c r="M35" s="35">
        <f t="shared" si="1"/>
        <v>3414098</v>
      </c>
      <c r="N35" s="35">
        <f t="shared" si="1"/>
        <v>10345515</v>
      </c>
      <c r="O35" s="35">
        <f t="shared" si="1"/>
        <v>3734315</v>
      </c>
      <c r="P35" s="35">
        <f t="shared" si="1"/>
        <v>3341707</v>
      </c>
      <c r="Q35" s="35">
        <f t="shared" si="1"/>
        <v>3106319</v>
      </c>
      <c r="R35" s="35">
        <f t="shared" si="1"/>
        <v>10182341</v>
      </c>
      <c r="S35" s="35">
        <f t="shared" si="1"/>
        <v>3795801</v>
      </c>
      <c r="T35" s="35">
        <f t="shared" si="1"/>
        <v>3891098</v>
      </c>
      <c r="U35" s="35">
        <f t="shared" si="1"/>
        <v>3333712</v>
      </c>
      <c r="V35" s="35">
        <f t="shared" si="1"/>
        <v>11020611</v>
      </c>
      <c r="W35" s="35">
        <f t="shared" si="1"/>
        <v>39695411</v>
      </c>
      <c r="X35" s="35">
        <f t="shared" si="1"/>
        <v>45129123</v>
      </c>
      <c r="Y35" s="35">
        <f t="shared" si="1"/>
        <v>-5433712</v>
      </c>
      <c r="Z35" s="36">
        <f>+IF(X35&lt;&gt;0,+(Y35/X35)*100,0)</f>
        <v>-12.040366926696095</v>
      </c>
      <c r="AA35" s="33">
        <f>SUM(AA24:AA34)</f>
        <v>45129123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-3431480</v>
      </c>
      <c r="D37" s="46">
        <f>+D21-D35</f>
        <v>0</v>
      </c>
      <c r="E37" s="47">
        <f t="shared" si="2"/>
        <v>-14657710</v>
      </c>
      <c r="F37" s="48">
        <f t="shared" si="2"/>
        <v>-18536804</v>
      </c>
      <c r="G37" s="48">
        <f t="shared" si="2"/>
        <v>-394957</v>
      </c>
      <c r="H37" s="48">
        <f t="shared" si="2"/>
        <v>-473380</v>
      </c>
      <c r="I37" s="48">
        <f t="shared" si="2"/>
        <v>-721891</v>
      </c>
      <c r="J37" s="48">
        <f t="shared" si="2"/>
        <v>-1590228</v>
      </c>
      <c r="K37" s="48">
        <f t="shared" si="2"/>
        <v>-1247238</v>
      </c>
      <c r="L37" s="48">
        <f t="shared" si="2"/>
        <v>-1312190</v>
      </c>
      <c r="M37" s="48">
        <f t="shared" si="2"/>
        <v>-1067497</v>
      </c>
      <c r="N37" s="48">
        <f t="shared" si="2"/>
        <v>-3626925</v>
      </c>
      <c r="O37" s="48">
        <f t="shared" si="2"/>
        <v>-1417437</v>
      </c>
      <c r="P37" s="48">
        <f t="shared" si="2"/>
        <v>-874278</v>
      </c>
      <c r="Q37" s="48">
        <f t="shared" si="2"/>
        <v>-808613</v>
      </c>
      <c r="R37" s="48">
        <f t="shared" si="2"/>
        <v>-3100328</v>
      </c>
      <c r="S37" s="48">
        <f t="shared" si="2"/>
        <v>-1480898</v>
      </c>
      <c r="T37" s="48">
        <f t="shared" si="2"/>
        <v>-1135570</v>
      </c>
      <c r="U37" s="48">
        <f t="shared" si="2"/>
        <v>-1072734</v>
      </c>
      <c r="V37" s="48">
        <f t="shared" si="2"/>
        <v>-3689202</v>
      </c>
      <c r="W37" s="48">
        <f t="shared" si="2"/>
        <v>-12006683</v>
      </c>
      <c r="X37" s="48">
        <f>IF(F21=F35,0,X21-X35)</f>
        <v>-18536804</v>
      </c>
      <c r="Y37" s="48">
        <f t="shared" si="2"/>
        <v>6530121</v>
      </c>
      <c r="Z37" s="49">
        <f>+IF(X37&lt;&gt;0,+(Y37/X37)*100,0)</f>
        <v>-35.2278688386628</v>
      </c>
      <c r="AA37" s="46">
        <f>+AA21-AA35</f>
        <v>-18536804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659681</v>
      </c>
      <c r="D39" s="28"/>
      <c r="E39" s="7">
        <v>400000</v>
      </c>
      <c r="F39" s="26">
        <v>238000</v>
      </c>
      <c r="G39" s="26"/>
      <c r="H39" s="26"/>
      <c r="I39" s="26"/>
      <c r="J39" s="26"/>
      <c r="K39" s="26"/>
      <c r="L39" s="26"/>
      <c r="M39" s="26"/>
      <c r="N39" s="26"/>
      <c r="O39" s="26"/>
      <c r="P39" s="26">
        <v>106325</v>
      </c>
      <c r="Q39" s="26"/>
      <c r="R39" s="26">
        <v>106325</v>
      </c>
      <c r="S39" s="26">
        <v>102052</v>
      </c>
      <c r="T39" s="26">
        <v>5966</v>
      </c>
      <c r="U39" s="26"/>
      <c r="V39" s="26">
        <v>108018</v>
      </c>
      <c r="W39" s="26">
        <v>214343</v>
      </c>
      <c r="X39" s="26">
        <v>238000</v>
      </c>
      <c r="Y39" s="26">
        <v>-23657</v>
      </c>
      <c r="Z39" s="27">
        <v>-9.9399159663865539</v>
      </c>
      <c r="AA39" s="28">
        <v>238000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-2771799</v>
      </c>
      <c r="D41" s="56">
        <f>SUM(D37:D40)</f>
        <v>0</v>
      </c>
      <c r="E41" s="57">
        <f t="shared" si="3"/>
        <v>-14257710</v>
      </c>
      <c r="F41" s="58">
        <f t="shared" si="3"/>
        <v>-18298804</v>
      </c>
      <c r="G41" s="58">
        <f t="shared" si="3"/>
        <v>-394957</v>
      </c>
      <c r="H41" s="58">
        <f t="shared" si="3"/>
        <v>-473380</v>
      </c>
      <c r="I41" s="58">
        <f t="shared" si="3"/>
        <v>-721891</v>
      </c>
      <c r="J41" s="58">
        <f t="shared" si="3"/>
        <v>-1590228</v>
      </c>
      <c r="K41" s="58">
        <f t="shared" si="3"/>
        <v>-1247238</v>
      </c>
      <c r="L41" s="58">
        <f t="shared" si="3"/>
        <v>-1312190</v>
      </c>
      <c r="M41" s="58">
        <f t="shared" si="3"/>
        <v>-1067497</v>
      </c>
      <c r="N41" s="58">
        <f t="shared" si="3"/>
        <v>-3626925</v>
      </c>
      <c r="O41" s="58">
        <f t="shared" si="3"/>
        <v>-1417437</v>
      </c>
      <c r="P41" s="58">
        <f t="shared" si="3"/>
        <v>-767953</v>
      </c>
      <c r="Q41" s="58">
        <f t="shared" si="3"/>
        <v>-808613</v>
      </c>
      <c r="R41" s="58">
        <f t="shared" si="3"/>
        <v>-2994003</v>
      </c>
      <c r="S41" s="58">
        <f t="shared" si="3"/>
        <v>-1378846</v>
      </c>
      <c r="T41" s="58">
        <f t="shared" si="3"/>
        <v>-1129604</v>
      </c>
      <c r="U41" s="58">
        <f t="shared" si="3"/>
        <v>-1072734</v>
      </c>
      <c r="V41" s="58">
        <f t="shared" si="3"/>
        <v>-3581184</v>
      </c>
      <c r="W41" s="58">
        <f t="shared" si="3"/>
        <v>-11792340</v>
      </c>
      <c r="X41" s="58">
        <f t="shared" si="3"/>
        <v>-18298804</v>
      </c>
      <c r="Y41" s="58">
        <f t="shared" si="3"/>
        <v>6506464</v>
      </c>
      <c r="Z41" s="59">
        <f>+IF(X41&lt;&gt;0,+(Y41/X41)*100,0)</f>
        <v>-35.556771907060153</v>
      </c>
      <c r="AA41" s="56">
        <f>SUM(AA37:AA40)</f>
        <v>-18298804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-2771799</v>
      </c>
      <c r="D43" s="64">
        <f>+D41-D42</f>
        <v>0</v>
      </c>
      <c r="E43" s="65">
        <f t="shared" si="4"/>
        <v>-14257710</v>
      </c>
      <c r="F43" s="66">
        <f t="shared" si="4"/>
        <v>-18298804</v>
      </c>
      <c r="G43" s="66">
        <f t="shared" si="4"/>
        <v>-394957</v>
      </c>
      <c r="H43" s="66">
        <f t="shared" si="4"/>
        <v>-473380</v>
      </c>
      <c r="I43" s="66">
        <f t="shared" si="4"/>
        <v>-721891</v>
      </c>
      <c r="J43" s="66">
        <f t="shared" si="4"/>
        <v>-1590228</v>
      </c>
      <c r="K43" s="66">
        <f t="shared" si="4"/>
        <v>-1247238</v>
      </c>
      <c r="L43" s="66">
        <f t="shared" si="4"/>
        <v>-1312190</v>
      </c>
      <c r="M43" s="66">
        <f t="shared" si="4"/>
        <v>-1067497</v>
      </c>
      <c r="N43" s="66">
        <f t="shared" si="4"/>
        <v>-3626925</v>
      </c>
      <c r="O43" s="66">
        <f t="shared" si="4"/>
        <v>-1417437</v>
      </c>
      <c r="P43" s="66">
        <f t="shared" si="4"/>
        <v>-767953</v>
      </c>
      <c r="Q43" s="66">
        <f t="shared" si="4"/>
        <v>-808613</v>
      </c>
      <c r="R43" s="66">
        <f t="shared" si="4"/>
        <v>-2994003</v>
      </c>
      <c r="S43" s="66">
        <f t="shared" si="4"/>
        <v>-1378846</v>
      </c>
      <c r="T43" s="66">
        <f t="shared" si="4"/>
        <v>-1129604</v>
      </c>
      <c r="U43" s="66">
        <f t="shared" si="4"/>
        <v>-1072734</v>
      </c>
      <c r="V43" s="66">
        <f t="shared" si="4"/>
        <v>-3581184</v>
      </c>
      <c r="W43" s="66">
        <f t="shared" si="4"/>
        <v>-11792340</v>
      </c>
      <c r="X43" s="66">
        <f t="shared" si="4"/>
        <v>-18298804</v>
      </c>
      <c r="Y43" s="66">
        <f t="shared" si="4"/>
        <v>6506464</v>
      </c>
      <c r="Z43" s="67">
        <f>+IF(X43&lt;&gt;0,+(Y43/X43)*100,0)</f>
        <v>-35.556771907060153</v>
      </c>
      <c r="AA43" s="64">
        <f>+AA41-AA42</f>
        <v>-18298804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-2771799</v>
      </c>
      <c r="D45" s="56">
        <f>SUM(D43:D44)</f>
        <v>0</v>
      </c>
      <c r="E45" s="57">
        <f t="shared" si="5"/>
        <v>-14257710</v>
      </c>
      <c r="F45" s="58">
        <f t="shared" si="5"/>
        <v>-18298804</v>
      </c>
      <c r="G45" s="58">
        <f t="shared" si="5"/>
        <v>-394957</v>
      </c>
      <c r="H45" s="58">
        <f t="shared" si="5"/>
        <v>-473380</v>
      </c>
      <c r="I45" s="58">
        <f t="shared" si="5"/>
        <v>-721891</v>
      </c>
      <c r="J45" s="58">
        <f t="shared" si="5"/>
        <v>-1590228</v>
      </c>
      <c r="K45" s="58">
        <f t="shared" si="5"/>
        <v>-1247238</v>
      </c>
      <c r="L45" s="58">
        <f t="shared" si="5"/>
        <v>-1312190</v>
      </c>
      <c r="M45" s="58">
        <f t="shared" si="5"/>
        <v>-1067497</v>
      </c>
      <c r="N45" s="58">
        <f t="shared" si="5"/>
        <v>-3626925</v>
      </c>
      <c r="O45" s="58">
        <f t="shared" si="5"/>
        <v>-1417437</v>
      </c>
      <c r="P45" s="58">
        <f t="shared" si="5"/>
        <v>-767953</v>
      </c>
      <c r="Q45" s="58">
        <f t="shared" si="5"/>
        <v>-808613</v>
      </c>
      <c r="R45" s="58">
        <f t="shared" si="5"/>
        <v>-2994003</v>
      </c>
      <c r="S45" s="58">
        <f t="shared" si="5"/>
        <v>-1378846</v>
      </c>
      <c r="T45" s="58">
        <f t="shared" si="5"/>
        <v>-1129604</v>
      </c>
      <c r="U45" s="58">
        <f t="shared" si="5"/>
        <v>-1072734</v>
      </c>
      <c r="V45" s="58">
        <f t="shared" si="5"/>
        <v>-3581184</v>
      </c>
      <c r="W45" s="58">
        <f t="shared" si="5"/>
        <v>-11792340</v>
      </c>
      <c r="X45" s="58">
        <f t="shared" si="5"/>
        <v>-18298804</v>
      </c>
      <c r="Y45" s="58">
        <f t="shared" si="5"/>
        <v>6506464</v>
      </c>
      <c r="Z45" s="59">
        <f>+IF(X45&lt;&gt;0,+(Y45/X45)*100,0)</f>
        <v>-35.556771907060153</v>
      </c>
      <c r="AA45" s="56">
        <f>SUM(AA43:AA44)</f>
        <v>-18298804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-2771799</v>
      </c>
      <c r="D47" s="71">
        <f>SUM(D45:D46)</f>
        <v>0</v>
      </c>
      <c r="E47" s="72">
        <f t="shared" si="6"/>
        <v>-14257710</v>
      </c>
      <c r="F47" s="73">
        <f t="shared" si="6"/>
        <v>-18298804</v>
      </c>
      <c r="G47" s="73">
        <f t="shared" si="6"/>
        <v>-394957</v>
      </c>
      <c r="H47" s="74">
        <f t="shared" si="6"/>
        <v>-473380</v>
      </c>
      <c r="I47" s="74">
        <f t="shared" si="6"/>
        <v>-721891</v>
      </c>
      <c r="J47" s="74">
        <f t="shared" si="6"/>
        <v>-1590228</v>
      </c>
      <c r="K47" s="74">
        <f t="shared" si="6"/>
        <v>-1247238</v>
      </c>
      <c r="L47" s="74">
        <f t="shared" si="6"/>
        <v>-1312190</v>
      </c>
      <c r="M47" s="73">
        <f t="shared" si="6"/>
        <v>-1067497</v>
      </c>
      <c r="N47" s="73">
        <f t="shared" si="6"/>
        <v>-3626925</v>
      </c>
      <c r="O47" s="74">
        <f t="shared" si="6"/>
        <v>-1417437</v>
      </c>
      <c r="P47" s="74">
        <f t="shared" si="6"/>
        <v>-767953</v>
      </c>
      <c r="Q47" s="74">
        <f t="shared" si="6"/>
        <v>-808613</v>
      </c>
      <c r="R47" s="74">
        <f t="shared" si="6"/>
        <v>-2994003</v>
      </c>
      <c r="S47" s="74">
        <f t="shared" si="6"/>
        <v>-1378846</v>
      </c>
      <c r="T47" s="73">
        <f t="shared" si="6"/>
        <v>-1129604</v>
      </c>
      <c r="U47" s="73">
        <f t="shared" si="6"/>
        <v>-1072734</v>
      </c>
      <c r="V47" s="74">
        <f t="shared" si="6"/>
        <v>-3581184</v>
      </c>
      <c r="W47" s="74">
        <f t="shared" si="6"/>
        <v>-11792340</v>
      </c>
      <c r="X47" s="74">
        <f t="shared" si="6"/>
        <v>-18298804</v>
      </c>
      <c r="Y47" s="74">
        <f t="shared" si="6"/>
        <v>6506464</v>
      </c>
      <c r="Z47" s="75">
        <f>+IF(X47&lt;&gt;0,+(Y47/X47)*100,0)</f>
        <v>-35.556771907060153</v>
      </c>
      <c r="AA47" s="76">
        <f>SUM(AA45:AA46)</f>
        <v>-18298804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75366771</v>
      </c>
      <c r="D9" s="6"/>
      <c r="E9" s="7">
        <v>80498356</v>
      </c>
      <c r="F9" s="8">
        <v>80014576</v>
      </c>
      <c r="G9" s="8">
        <v>7169483</v>
      </c>
      <c r="H9" s="8">
        <v>6766314</v>
      </c>
      <c r="I9" s="8">
        <v>6830252</v>
      </c>
      <c r="J9" s="8">
        <v>20766049</v>
      </c>
      <c r="K9" s="8">
        <v>6779428</v>
      </c>
      <c r="L9" s="8">
        <v>5738172</v>
      </c>
      <c r="M9" s="8">
        <v>6575391</v>
      </c>
      <c r="N9" s="8">
        <v>19092991</v>
      </c>
      <c r="O9" s="8">
        <v>6578985</v>
      </c>
      <c r="P9" s="8">
        <v>6847317</v>
      </c>
      <c r="Q9" s="8">
        <v>6966541</v>
      </c>
      <c r="R9" s="8">
        <v>20392843</v>
      </c>
      <c r="S9" s="8">
        <v>6700630</v>
      </c>
      <c r="T9" s="8">
        <v>6499483</v>
      </c>
      <c r="U9" s="8">
        <v>6626425</v>
      </c>
      <c r="V9" s="8">
        <v>19826538</v>
      </c>
      <c r="W9" s="8">
        <v>80078421</v>
      </c>
      <c r="X9" s="8">
        <v>80014576</v>
      </c>
      <c r="Y9" s="8">
        <v>63845</v>
      </c>
      <c r="Z9" s="2">
        <v>7.9791711950082694E-2</v>
      </c>
      <c r="AA9" s="6">
        <v>80014576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2043827</v>
      </c>
      <c r="D13" s="6"/>
      <c r="E13" s="7">
        <v>1946883</v>
      </c>
      <c r="F13" s="8">
        <v>1946716</v>
      </c>
      <c r="G13" s="8">
        <v>174909</v>
      </c>
      <c r="H13" s="8">
        <v>174577</v>
      </c>
      <c r="I13" s="8">
        <v>164151</v>
      </c>
      <c r="J13" s="8">
        <v>513637</v>
      </c>
      <c r="K13" s="8">
        <v>163268</v>
      </c>
      <c r="L13" s="8">
        <v>169577</v>
      </c>
      <c r="M13" s="8">
        <v>171761</v>
      </c>
      <c r="N13" s="8">
        <v>504606</v>
      </c>
      <c r="O13" s="8">
        <v>168668</v>
      </c>
      <c r="P13" s="8">
        <v>180734</v>
      </c>
      <c r="Q13" s="8">
        <v>179731</v>
      </c>
      <c r="R13" s="8">
        <v>529133</v>
      </c>
      <c r="S13" s="8">
        <v>184477</v>
      </c>
      <c r="T13" s="8">
        <v>196964</v>
      </c>
      <c r="U13" s="8">
        <v>195765</v>
      </c>
      <c r="V13" s="8">
        <v>577206</v>
      </c>
      <c r="W13" s="8">
        <v>2124582</v>
      </c>
      <c r="X13" s="8">
        <v>1946716</v>
      </c>
      <c r="Y13" s="8">
        <v>177866</v>
      </c>
      <c r="Z13" s="2">
        <v>9.1367205077679543</v>
      </c>
      <c r="AA13" s="6">
        <v>1946716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20739849</v>
      </c>
      <c r="D18" s="6"/>
      <c r="E18" s="7">
        <v>19831949</v>
      </c>
      <c r="F18" s="8">
        <v>21231949</v>
      </c>
      <c r="G18" s="8"/>
      <c r="H18" s="8">
        <v>7160758</v>
      </c>
      <c r="I18" s="8">
        <v>803060</v>
      </c>
      <c r="J18" s="8">
        <v>7963818</v>
      </c>
      <c r="K18" s="8">
        <v>902428</v>
      </c>
      <c r="L18" s="8">
        <v>864246</v>
      </c>
      <c r="M18" s="8">
        <v>76260</v>
      </c>
      <c r="N18" s="8">
        <v>1842934</v>
      </c>
      <c r="O18" s="8">
        <v>5728716</v>
      </c>
      <c r="P18" s="8"/>
      <c r="Q18" s="8">
        <v>4296487</v>
      </c>
      <c r="R18" s="8">
        <v>10025203</v>
      </c>
      <c r="S18" s="8"/>
      <c r="T18" s="8">
        <v>532270</v>
      </c>
      <c r="U18" s="8">
        <v>867730</v>
      </c>
      <c r="V18" s="8">
        <v>1400000</v>
      </c>
      <c r="W18" s="8">
        <v>21231955</v>
      </c>
      <c r="X18" s="8">
        <v>21231949</v>
      </c>
      <c r="Y18" s="8">
        <v>6</v>
      </c>
      <c r="Z18" s="2"/>
      <c r="AA18" s="6">
        <v>21231949</v>
      </c>
    </row>
    <row r="19" spans="1:27" x14ac:dyDescent="0.25">
      <c r="A19" s="23" t="s">
        <v>46</v>
      </c>
      <c r="B19" s="29" t="s">
        <v>32</v>
      </c>
      <c r="C19" s="6">
        <v>83208</v>
      </c>
      <c r="D19" s="6"/>
      <c r="E19" s="7">
        <v>102091</v>
      </c>
      <c r="F19" s="26">
        <v>49207</v>
      </c>
      <c r="G19" s="26">
        <v>5590</v>
      </c>
      <c r="H19" s="26">
        <v>3354</v>
      </c>
      <c r="I19" s="26">
        <v>5031</v>
      </c>
      <c r="J19" s="26">
        <v>13975</v>
      </c>
      <c r="K19" s="26">
        <v>1118</v>
      </c>
      <c r="L19" s="26">
        <v>5590</v>
      </c>
      <c r="M19" s="26">
        <v>3922</v>
      </c>
      <c r="N19" s="26">
        <v>10630</v>
      </c>
      <c r="O19" s="26">
        <v>3913</v>
      </c>
      <c r="P19" s="26">
        <v>5230</v>
      </c>
      <c r="Q19" s="26">
        <v>4957</v>
      </c>
      <c r="R19" s="26">
        <v>14100</v>
      </c>
      <c r="S19" s="26">
        <v>7267</v>
      </c>
      <c r="T19" s="26">
        <v>21801</v>
      </c>
      <c r="U19" s="26">
        <v>12773</v>
      </c>
      <c r="V19" s="26">
        <v>41841</v>
      </c>
      <c r="W19" s="26">
        <v>80546</v>
      </c>
      <c r="X19" s="26">
        <v>49207</v>
      </c>
      <c r="Y19" s="26">
        <v>31339</v>
      </c>
      <c r="Z19" s="27">
        <v>63.688093157477596</v>
      </c>
      <c r="AA19" s="28">
        <v>49207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>
        <v>572</v>
      </c>
      <c r="G20" s="8"/>
      <c r="H20" s="8"/>
      <c r="I20" s="30"/>
      <c r="J20" s="8"/>
      <c r="K20" s="8">
        <v>571</v>
      </c>
      <c r="L20" s="8"/>
      <c r="M20" s="8"/>
      <c r="N20" s="8">
        <v>571</v>
      </c>
      <c r="O20" s="8"/>
      <c r="P20" s="30"/>
      <c r="Q20" s="8"/>
      <c r="R20" s="8"/>
      <c r="S20" s="8"/>
      <c r="T20" s="8"/>
      <c r="U20" s="8"/>
      <c r="V20" s="8"/>
      <c r="W20" s="30">
        <v>571</v>
      </c>
      <c r="X20" s="8">
        <v>572</v>
      </c>
      <c r="Y20" s="8">
        <v>-1</v>
      </c>
      <c r="Z20" s="2">
        <v>-0.17482517482517482</v>
      </c>
      <c r="AA20" s="6">
        <v>572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98233655</v>
      </c>
      <c r="D21" s="33">
        <f t="shared" si="0"/>
        <v>0</v>
      </c>
      <c r="E21" s="34">
        <f t="shared" si="0"/>
        <v>102379279</v>
      </c>
      <c r="F21" s="35">
        <f t="shared" si="0"/>
        <v>103243020</v>
      </c>
      <c r="G21" s="35">
        <f t="shared" si="0"/>
        <v>7349982</v>
      </c>
      <c r="H21" s="35">
        <f t="shared" si="0"/>
        <v>14105003</v>
      </c>
      <c r="I21" s="35">
        <f t="shared" si="0"/>
        <v>7802494</v>
      </c>
      <c r="J21" s="35">
        <f t="shared" si="0"/>
        <v>29257479</v>
      </c>
      <c r="K21" s="35">
        <f t="shared" si="0"/>
        <v>7846813</v>
      </c>
      <c r="L21" s="35">
        <f t="shared" si="0"/>
        <v>6777585</v>
      </c>
      <c r="M21" s="35">
        <f t="shared" si="0"/>
        <v>6827334</v>
      </c>
      <c r="N21" s="35">
        <f t="shared" si="0"/>
        <v>21451732</v>
      </c>
      <c r="O21" s="35">
        <f t="shared" si="0"/>
        <v>12480282</v>
      </c>
      <c r="P21" s="35">
        <f t="shared" si="0"/>
        <v>7033281</v>
      </c>
      <c r="Q21" s="35">
        <f t="shared" si="0"/>
        <v>11447716</v>
      </c>
      <c r="R21" s="35">
        <f t="shared" si="0"/>
        <v>30961279</v>
      </c>
      <c r="S21" s="35">
        <f t="shared" si="0"/>
        <v>6892374</v>
      </c>
      <c r="T21" s="35">
        <f t="shared" si="0"/>
        <v>7250518</v>
      </c>
      <c r="U21" s="35">
        <f t="shared" si="0"/>
        <v>7702693</v>
      </c>
      <c r="V21" s="35">
        <f t="shared" si="0"/>
        <v>21845585</v>
      </c>
      <c r="W21" s="35">
        <f t="shared" si="0"/>
        <v>103516075</v>
      </c>
      <c r="X21" s="35">
        <f t="shared" si="0"/>
        <v>103243020</v>
      </c>
      <c r="Y21" s="35">
        <f t="shared" si="0"/>
        <v>273055</v>
      </c>
      <c r="Z21" s="36">
        <f>+IF(X21&lt;&gt;0,+(Y21/X21)*100,0)</f>
        <v>0.26447792790253521</v>
      </c>
      <c r="AA21" s="33">
        <f>SUM(AA5:AA20)</f>
        <v>103243020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35990659</v>
      </c>
      <c r="D24" s="6"/>
      <c r="E24" s="7">
        <v>38373649</v>
      </c>
      <c r="F24" s="8">
        <v>35216105</v>
      </c>
      <c r="G24" s="8">
        <v>2406080</v>
      </c>
      <c r="H24" s="8">
        <v>2726540</v>
      </c>
      <c r="I24" s="8">
        <v>2983450</v>
      </c>
      <c r="J24" s="8">
        <v>8116070</v>
      </c>
      <c r="K24" s="8">
        <v>3124473</v>
      </c>
      <c r="L24" s="8">
        <v>4191056</v>
      </c>
      <c r="M24" s="8">
        <v>2811893</v>
      </c>
      <c r="N24" s="8">
        <v>10127422</v>
      </c>
      <c r="O24" s="8">
        <v>3553799</v>
      </c>
      <c r="P24" s="8">
        <v>2787271</v>
      </c>
      <c r="Q24" s="8">
        <v>2683163</v>
      </c>
      <c r="R24" s="8">
        <v>9024233</v>
      </c>
      <c r="S24" s="8">
        <v>2637364</v>
      </c>
      <c r="T24" s="8">
        <v>1884831</v>
      </c>
      <c r="U24" s="8">
        <v>2487265</v>
      </c>
      <c r="V24" s="8">
        <v>7009460</v>
      </c>
      <c r="W24" s="8">
        <v>34277185</v>
      </c>
      <c r="X24" s="8">
        <v>35216105</v>
      </c>
      <c r="Y24" s="8">
        <v>-938920</v>
      </c>
      <c r="Z24" s="2">
        <v>-2.6661665167116011</v>
      </c>
      <c r="AA24" s="6">
        <v>35216105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3495803</v>
      </c>
      <c r="D26" s="6"/>
      <c r="E26" s="7">
        <v>7622784</v>
      </c>
      <c r="F26" s="8">
        <v>6946534</v>
      </c>
      <c r="G26" s="8">
        <v>237983</v>
      </c>
      <c r="H26" s="8">
        <v>224982</v>
      </c>
      <c r="I26" s="8">
        <v>1656393</v>
      </c>
      <c r="J26" s="8">
        <v>2119358</v>
      </c>
      <c r="K26" s="8">
        <v>247120</v>
      </c>
      <c r="L26" s="8">
        <v>1823609</v>
      </c>
      <c r="M26" s="8">
        <v>241762</v>
      </c>
      <c r="N26" s="8">
        <v>2312491</v>
      </c>
      <c r="O26" s="8">
        <v>418743</v>
      </c>
      <c r="P26" s="8">
        <v>436933</v>
      </c>
      <c r="Q26" s="8">
        <v>421346</v>
      </c>
      <c r="R26" s="8">
        <v>1277022</v>
      </c>
      <c r="S26" s="8">
        <v>1281676</v>
      </c>
      <c r="T26" s="8">
        <v>1771</v>
      </c>
      <c r="U26" s="8">
        <v>71927</v>
      </c>
      <c r="V26" s="8">
        <v>1355374</v>
      </c>
      <c r="W26" s="8">
        <v>7064245</v>
      </c>
      <c r="X26" s="8">
        <v>6946534</v>
      </c>
      <c r="Y26" s="8">
        <v>117711</v>
      </c>
      <c r="Z26" s="2">
        <v>1.6945285231454994</v>
      </c>
      <c r="AA26" s="6">
        <v>6946534</v>
      </c>
    </row>
    <row r="27" spans="1:27" x14ac:dyDescent="0.25">
      <c r="A27" s="25" t="s">
        <v>53</v>
      </c>
      <c r="B27" s="24" t="s">
        <v>32</v>
      </c>
      <c r="C27" s="6">
        <v>5709605</v>
      </c>
      <c r="D27" s="6"/>
      <c r="E27" s="7">
        <v>6563403</v>
      </c>
      <c r="F27" s="8">
        <v>7818149</v>
      </c>
      <c r="G27" s="8">
        <v>-2032</v>
      </c>
      <c r="H27" s="8"/>
      <c r="I27" s="8">
        <v>1904523</v>
      </c>
      <c r="J27" s="8">
        <v>1902491</v>
      </c>
      <c r="K27" s="8">
        <v>645258</v>
      </c>
      <c r="L27" s="8">
        <v>629313</v>
      </c>
      <c r="M27" s="8">
        <v>649967</v>
      </c>
      <c r="N27" s="8">
        <v>1924538</v>
      </c>
      <c r="O27" s="8">
        <v>650090</v>
      </c>
      <c r="P27" s="8">
        <v>587175</v>
      </c>
      <c r="Q27" s="8">
        <v>650087</v>
      </c>
      <c r="R27" s="8">
        <v>1887352</v>
      </c>
      <c r="S27" s="8">
        <v>636346</v>
      </c>
      <c r="T27" s="8">
        <v>712369</v>
      </c>
      <c r="U27" s="8">
        <v>657211</v>
      </c>
      <c r="V27" s="8">
        <v>2005926</v>
      </c>
      <c r="W27" s="8">
        <v>7720307</v>
      </c>
      <c r="X27" s="8">
        <v>7818149</v>
      </c>
      <c r="Y27" s="8">
        <v>-97842</v>
      </c>
      <c r="Z27" s="2">
        <v>-1.2514726951353832</v>
      </c>
      <c r="AA27" s="6">
        <v>7818149</v>
      </c>
    </row>
    <row r="28" spans="1:27" x14ac:dyDescent="0.25">
      <c r="A28" s="25" t="s">
        <v>54</v>
      </c>
      <c r="B28" s="24" t="s">
        <v>32</v>
      </c>
      <c r="C28" s="6">
        <v>5030572</v>
      </c>
      <c r="D28" s="6"/>
      <c r="E28" s="7">
        <v>7529784</v>
      </c>
      <c r="F28" s="8">
        <v>6445348</v>
      </c>
      <c r="G28" s="8">
        <v>618423</v>
      </c>
      <c r="H28" s="8">
        <v>618423</v>
      </c>
      <c r="I28" s="8">
        <v>651778</v>
      </c>
      <c r="J28" s="8">
        <v>1888624</v>
      </c>
      <c r="K28" s="8">
        <v>651778</v>
      </c>
      <c r="L28" s="8">
        <v>651778</v>
      </c>
      <c r="M28" s="8">
        <v>651778</v>
      </c>
      <c r="N28" s="8">
        <v>1955334</v>
      </c>
      <c r="O28" s="8">
        <v>651778</v>
      </c>
      <c r="P28" s="8">
        <v>515068</v>
      </c>
      <c r="Q28" s="8">
        <v>358629</v>
      </c>
      <c r="R28" s="8">
        <v>1525475</v>
      </c>
      <c r="S28" s="8">
        <v>358629</v>
      </c>
      <c r="T28" s="8">
        <v>358629</v>
      </c>
      <c r="U28" s="8">
        <v>358629</v>
      </c>
      <c r="V28" s="8">
        <v>1075887</v>
      </c>
      <c r="W28" s="8">
        <v>6445320</v>
      </c>
      <c r="X28" s="8">
        <v>6445348</v>
      </c>
      <c r="Y28" s="8">
        <v>-28</v>
      </c>
      <c r="Z28" s="2"/>
      <c r="AA28" s="6">
        <v>6445348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5260219</v>
      </c>
      <c r="D30" s="6"/>
      <c r="E30" s="7">
        <v>5047026</v>
      </c>
      <c r="F30" s="8">
        <v>5938988</v>
      </c>
      <c r="G30" s="8">
        <v>451779</v>
      </c>
      <c r="H30" s="8">
        <v>450760</v>
      </c>
      <c r="I30" s="8">
        <v>531431</v>
      </c>
      <c r="J30" s="8">
        <v>1433970</v>
      </c>
      <c r="K30" s="8">
        <v>443367</v>
      </c>
      <c r="L30" s="8">
        <v>599533</v>
      </c>
      <c r="M30" s="8">
        <v>521571</v>
      </c>
      <c r="N30" s="8">
        <v>1564471</v>
      </c>
      <c r="O30" s="8">
        <v>686288</v>
      </c>
      <c r="P30" s="8">
        <v>499784</v>
      </c>
      <c r="Q30" s="8">
        <v>618565</v>
      </c>
      <c r="R30" s="8">
        <v>1804637</v>
      </c>
      <c r="S30" s="8">
        <v>685808</v>
      </c>
      <c r="T30" s="8">
        <v>711762</v>
      </c>
      <c r="U30" s="8">
        <v>797082</v>
      </c>
      <c r="V30" s="8">
        <v>2194652</v>
      </c>
      <c r="W30" s="8">
        <v>6997730</v>
      </c>
      <c r="X30" s="8">
        <v>5938988</v>
      </c>
      <c r="Y30" s="8">
        <v>1058742</v>
      </c>
      <c r="Z30" s="2">
        <v>17.826976582542343</v>
      </c>
      <c r="AA30" s="6">
        <v>5938988</v>
      </c>
    </row>
    <row r="31" spans="1:27" x14ac:dyDescent="0.25">
      <c r="A31" s="25" t="s">
        <v>57</v>
      </c>
      <c r="B31" s="24" t="s">
        <v>32</v>
      </c>
      <c r="C31" s="6">
        <v>13386986</v>
      </c>
      <c r="D31" s="6"/>
      <c r="E31" s="7">
        <v>14347189</v>
      </c>
      <c r="F31" s="8">
        <v>16907189</v>
      </c>
      <c r="G31" s="8">
        <v>5539</v>
      </c>
      <c r="H31" s="8">
        <v>271677</v>
      </c>
      <c r="I31" s="8">
        <v>1343353</v>
      </c>
      <c r="J31" s="8">
        <v>1620569</v>
      </c>
      <c r="K31" s="8">
        <v>1325213</v>
      </c>
      <c r="L31" s="8">
        <v>847461</v>
      </c>
      <c r="M31" s="8">
        <v>1297198</v>
      </c>
      <c r="N31" s="8">
        <v>3469872</v>
      </c>
      <c r="O31" s="8">
        <v>647267</v>
      </c>
      <c r="P31" s="8">
        <v>2272352</v>
      </c>
      <c r="Q31" s="8">
        <v>1123200</v>
      </c>
      <c r="R31" s="8">
        <v>4042819</v>
      </c>
      <c r="S31" s="8">
        <v>926034</v>
      </c>
      <c r="T31" s="8">
        <v>1514558</v>
      </c>
      <c r="U31" s="8">
        <v>2636778</v>
      </c>
      <c r="V31" s="8">
        <v>5077370</v>
      </c>
      <c r="W31" s="8">
        <v>14210630</v>
      </c>
      <c r="X31" s="8">
        <v>16907189</v>
      </c>
      <c r="Y31" s="8">
        <v>-2696559</v>
      </c>
      <c r="Z31" s="2">
        <v>-15.949185875901664</v>
      </c>
      <c r="AA31" s="6">
        <v>16907189</v>
      </c>
    </row>
    <row r="32" spans="1:27" x14ac:dyDescent="0.25">
      <c r="A32" s="25" t="s">
        <v>45</v>
      </c>
      <c r="B32" s="24" t="s">
        <v>32</v>
      </c>
      <c r="C32" s="6">
        <v>291983</v>
      </c>
      <c r="D32" s="6"/>
      <c r="E32" s="7">
        <v>386634</v>
      </c>
      <c r="F32" s="8">
        <v>786634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786634</v>
      </c>
      <c r="Y32" s="8">
        <v>-786634</v>
      </c>
      <c r="Z32" s="2">
        <v>-100</v>
      </c>
      <c r="AA32" s="6">
        <v>786634</v>
      </c>
    </row>
    <row r="33" spans="1:27" x14ac:dyDescent="0.25">
      <c r="A33" s="25" t="s">
        <v>58</v>
      </c>
      <c r="B33" s="24" t="s">
        <v>32</v>
      </c>
      <c r="C33" s="6">
        <v>2476439</v>
      </c>
      <c r="D33" s="6"/>
      <c r="E33" s="7">
        <v>3075432</v>
      </c>
      <c r="F33" s="8">
        <v>3170113</v>
      </c>
      <c r="G33" s="8">
        <v>1022830</v>
      </c>
      <c r="H33" s="8">
        <v>153352</v>
      </c>
      <c r="I33" s="8">
        <v>184036</v>
      </c>
      <c r="J33" s="8">
        <v>1360218</v>
      </c>
      <c r="K33" s="8">
        <v>235342</v>
      </c>
      <c r="L33" s="8">
        <v>238392</v>
      </c>
      <c r="M33" s="8">
        <v>240950</v>
      </c>
      <c r="N33" s="8">
        <v>714684</v>
      </c>
      <c r="O33" s="8">
        <v>121601</v>
      </c>
      <c r="P33" s="8">
        <v>196377</v>
      </c>
      <c r="Q33" s="8">
        <v>104745</v>
      </c>
      <c r="R33" s="8">
        <v>422723</v>
      </c>
      <c r="S33" s="8">
        <v>40804</v>
      </c>
      <c r="T33" s="8">
        <v>66114</v>
      </c>
      <c r="U33" s="8">
        <v>110320</v>
      </c>
      <c r="V33" s="8">
        <v>217238</v>
      </c>
      <c r="W33" s="8">
        <v>2714863</v>
      </c>
      <c r="X33" s="8">
        <v>3170113</v>
      </c>
      <c r="Y33" s="8">
        <v>-455250</v>
      </c>
      <c r="Z33" s="2">
        <v>-14.3606868272519</v>
      </c>
      <c r="AA33" s="6">
        <v>3170113</v>
      </c>
    </row>
    <row r="34" spans="1:27" x14ac:dyDescent="0.25">
      <c r="A34" s="23" t="s">
        <v>59</v>
      </c>
      <c r="B34" s="29" t="s">
        <v>32</v>
      </c>
      <c r="C34" s="6">
        <v>2562</v>
      </c>
      <c r="D34" s="6"/>
      <c r="E34" s="7"/>
      <c r="F34" s="8">
        <v>2578</v>
      </c>
      <c r="G34" s="8"/>
      <c r="H34" s="8"/>
      <c r="I34" s="8"/>
      <c r="J34" s="8"/>
      <c r="K34" s="8">
        <v>2577</v>
      </c>
      <c r="L34" s="8"/>
      <c r="M34" s="8"/>
      <c r="N34" s="8">
        <v>2577</v>
      </c>
      <c r="O34" s="8"/>
      <c r="P34" s="8"/>
      <c r="Q34" s="8"/>
      <c r="R34" s="8"/>
      <c r="S34" s="8"/>
      <c r="T34" s="8">
        <v>353</v>
      </c>
      <c r="U34" s="8"/>
      <c r="V34" s="8">
        <v>353</v>
      </c>
      <c r="W34" s="8">
        <v>2930</v>
      </c>
      <c r="X34" s="8">
        <v>2578</v>
      </c>
      <c r="Y34" s="8">
        <v>352</v>
      </c>
      <c r="Z34" s="2">
        <v>13.653995345228859</v>
      </c>
      <c r="AA34" s="6">
        <v>2578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71644828</v>
      </c>
      <c r="D35" s="33">
        <f>SUM(D24:D34)</f>
        <v>0</v>
      </c>
      <c r="E35" s="34">
        <f t="shared" si="1"/>
        <v>82945901</v>
      </c>
      <c r="F35" s="35">
        <f t="shared" si="1"/>
        <v>83231638</v>
      </c>
      <c r="G35" s="35">
        <f t="shared" si="1"/>
        <v>4740602</v>
      </c>
      <c r="H35" s="35">
        <f t="shared" si="1"/>
        <v>4445734</v>
      </c>
      <c r="I35" s="35">
        <f t="shared" si="1"/>
        <v>9254964</v>
      </c>
      <c r="J35" s="35">
        <f t="shared" si="1"/>
        <v>18441300</v>
      </c>
      <c r="K35" s="35">
        <f t="shared" si="1"/>
        <v>6675128</v>
      </c>
      <c r="L35" s="35">
        <f t="shared" si="1"/>
        <v>8981142</v>
      </c>
      <c r="M35" s="35">
        <f t="shared" si="1"/>
        <v>6415119</v>
      </c>
      <c r="N35" s="35">
        <f t="shared" si="1"/>
        <v>22071389</v>
      </c>
      <c r="O35" s="35">
        <f t="shared" si="1"/>
        <v>6729566</v>
      </c>
      <c r="P35" s="35">
        <f t="shared" si="1"/>
        <v>7294960</v>
      </c>
      <c r="Q35" s="35">
        <f t="shared" si="1"/>
        <v>5959735</v>
      </c>
      <c r="R35" s="35">
        <f t="shared" si="1"/>
        <v>19984261</v>
      </c>
      <c r="S35" s="35">
        <f t="shared" si="1"/>
        <v>6566661</v>
      </c>
      <c r="T35" s="35">
        <f t="shared" si="1"/>
        <v>5250387</v>
      </c>
      <c r="U35" s="35">
        <f t="shared" si="1"/>
        <v>7119212</v>
      </c>
      <c r="V35" s="35">
        <f t="shared" si="1"/>
        <v>18936260</v>
      </c>
      <c r="W35" s="35">
        <f t="shared" si="1"/>
        <v>79433210</v>
      </c>
      <c r="X35" s="35">
        <f t="shared" si="1"/>
        <v>83231638</v>
      </c>
      <c r="Y35" s="35">
        <f t="shared" si="1"/>
        <v>-3798428</v>
      </c>
      <c r="Z35" s="36">
        <f>+IF(X35&lt;&gt;0,+(Y35/X35)*100,0)</f>
        <v>-4.563682862999765</v>
      </c>
      <c r="AA35" s="33">
        <f>SUM(AA24:AA34)</f>
        <v>83231638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26588827</v>
      </c>
      <c r="D37" s="46">
        <f>+D21-D35</f>
        <v>0</v>
      </c>
      <c r="E37" s="47">
        <f t="shared" si="2"/>
        <v>19433378</v>
      </c>
      <c r="F37" s="48">
        <f t="shared" si="2"/>
        <v>20011382</v>
      </c>
      <c r="G37" s="48">
        <f t="shared" si="2"/>
        <v>2609380</v>
      </c>
      <c r="H37" s="48">
        <f t="shared" si="2"/>
        <v>9659269</v>
      </c>
      <c r="I37" s="48">
        <f t="shared" si="2"/>
        <v>-1452470</v>
      </c>
      <c r="J37" s="48">
        <f t="shared" si="2"/>
        <v>10816179</v>
      </c>
      <c r="K37" s="48">
        <f t="shared" si="2"/>
        <v>1171685</v>
      </c>
      <c r="L37" s="48">
        <f t="shared" si="2"/>
        <v>-2203557</v>
      </c>
      <c r="M37" s="48">
        <f t="shared" si="2"/>
        <v>412215</v>
      </c>
      <c r="N37" s="48">
        <f t="shared" si="2"/>
        <v>-619657</v>
      </c>
      <c r="O37" s="48">
        <f t="shared" si="2"/>
        <v>5750716</v>
      </c>
      <c r="P37" s="48">
        <f t="shared" si="2"/>
        <v>-261679</v>
      </c>
      <c r="Q37" s="48">
        <f t="shared" si="2"/>
        <v>5487981</v>
      </c>
      <c r="R37" s="48">
        <f t="shared" si="2"/>
        <v>10977018</v>
      </c>
      <c r="S37" s="48">
        <f t="shared" si="2"/>
        <v>325713</v>
      </c>
      <c r="T37" s="48">
        <f t="shared" si="2"/>
        <v>2000131</v>
      </c>
      <c r="U37" s="48">
        <f t="shared" si="2"/>
        <v>583481</v>
      </c>
      <c r="V37" s="48">
        <f t="shared" si="2"/>
        <v>2909325</v>
      </c>
      <c r="W37" s="48">
        <f t="shared" si="2"/>
        <v>24082865</v>
      </c>
      <c r="X37" s="48">
        <f>IF(F21=F35,0,X21-X35)</f>
        <v>20011382</v>
      </c>
      <c r="Y37" s="48">
        <f t="shared" si="2"/>
        <v>4071483</v>
      </c>
      <c r="Z37" s="49">
        <f>+IF(X37&lt;&gt;0,+(Y37/X37)*100,0)</f>
        <v>20.345836184627327</v>
      </c>
      <c r="AA37" s="46">
        <f>+AA21-AA35</f>
        <v>20011382</v>
      </c>
    </row>
    <row r="38" spans="1:27" ht="23.15" customHeight="1" x14ac:dyDescent="0.25">
      <c r="A38" s="50" t="s">
        <v>62</v>
      </c>
      <c r="B38" s="29" t="s">
        <v>32</v>
      </c>
      <c r="C38" s="6">
        <v>11309799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426823</v>
      </c>
      <c r="D39" s="28"/>
      <c r="E39" s="7">
        <v>600286</v>
      </c>
      <c r="F39" s="26">
        <v>153238</v>
      </c>
      <c r="G39" s="26">
        <v>4285</v>
      </c>
      <c r="H39" s="26"/>
      <c r="I39" s="26">
        <v>17608</v>
      </c>
      <c r="J39" s="26">
        <v>21893</v>
      </c>
      <c r="K39" s="26">
        <v>24617</v>
      </c>
      <c r="L39" s="26">
        <v>26158</v>
      </c>
      <c r="M39" s="26">
        <v>3952</v>
      </c>
      <c r="N39" s="26">
        <v>54727</v>
      </c>
      <c r="O39" s="26">
        <v>16730</v>
      </c>
      <c r="P39" s="26">
        <v>29531</v>
      </c>
      <c r="Q39" s="26">
        <v>4375</v>
      </c>
      <c r="R39" s="26">
        <v>50636</v>
      </c>
      <c r="S39" s="26">
        <v>85097</v>
      </c>
      <c r="T39" s="26">
        <v>54717</v>
      </c>
      <c r="U39" s="26">
        <v>142013</v>
      </c>
      <c r="V39" s="26">
        <v>281827</v>
      </c>
      <c r="W39" s="26">
        <v>409083</v>
      </c>
      <c r="X39" s="26">
        <v>153238</v>
      </c>
      <c r="Y39" s="26">
        <v>255845</v>
      </c>
      <c r="Z39" s="27">
        <v>166.95923987522676</v>
      </c>
      <c r="AA39" s="28">
        <v>153238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38325449</v>
      </c>
      <c r="D41" s="56">
        <f>SUM(D37:D40)</f>
        <v>0</v>
      </c>
      <c r="E41" s="57">
        <f t="shared" si="3"/>
        <v>20033664</v>
      </c>
      <c r="F41" s="58">
        <f t="shared" si="3"/>
        <v>20164620</v>
      </c>
      <c r="G41" s="58">
        <f t="shared" si="3"/>
        <v>2613665</v>
      </c>
      <c r="H41" s="58">
        <f t="shared" si="3"/>
        <v>9659269</v>
      </c>
      <c r="I41" s="58">
        <f t="shared" si="3"/>
        <v>-1434862</v>
      </c>
      <c r="J41" s="58">
        <f t="shared" si="3"/>
        <v>10838072</v>
      </c>
      <c r="K41" s="58">
        <f t="shared" si="3"/>
        <v>1196302</v>
      </c>
      <c r="L41" s="58">
        <f t="shared" si="3"/>
        <v>-2177399</v>
      </c>
      <c r="M41" s="58">
        <f t="shared" si="3"/>
        <v>416167</v>
      </c>
      <c r="N41" s="58">
        <f t="shared" si="3"/>
        <v>-564930</v>
      </c>
      <c r="O41" s="58">
        <f t="shared" si="3"/>
        <v>5767446</v>
      </c>
      <c r="P41" s="58">
        <f t="shared" si="3"/>
        <v>-232148</v>
      </c>
      <c r="Q41" s="58">
        <f t="shared" si="3"/>
        <v>5492356</v>
      </c>
      <c r="R41" s="58">
        <f t="shared" si="3"/>
        <v>11027654</v>
      </c>
      <c r="S41" s="58">
        <f t="shared" si="3"/>
        <v>410810</v>
      </c>
      <c r="T41" s="58">
        <f t="shared" si="3"/>
        <v>2054848</v>
      </c>
      <c r="U41" s="58">
        <f t="shared" si="3"/>
        <v>725494</v>
      </c>
      <c r="V41" s="58">
        <f t="shared" si="3"/>
        <v>3191152</v>
      </c>
      <c r="W41" s="58">
        <f t="shared" si="3"/>
        <v>24491948</v>
      </c>
      <c r="X41" s="58">
        <f t="shared" si="3"/>
        <v>20164620</v>
      </c>
      <c r="Y41" s="58">
        <f t="shared" si="3"/>
        <v>4327328</v>
      </c>
      <c r="Z41" s="59">
        <f>+IF(X41&lt;&gt;0,+(Y41/X41)*100,0)</f>
        <v>21.460002717631177</v>
      </c>
      <c r="AA41" s="56">
        <f>SUM(AA37:AA40)</f>
        <v>20164620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38325449</v>
      </c>
      <c r="D43" s="64">
        <f>+D41-D42</f>
        <v>0</v>
      </c>
      <c r="E43" s="65">
        <f t="shared" si="4"/>
        <v>20033664</v>
      </c>
      <c r="F43" s="66">
        <f t="shared" si="4"/>
        <v>20164620</v>
      </c>
      <c r="G43" s="66">
        <f t="shared" si="4"/>
        <v>2613665</v>
      </c>
      <c r="H43" s="66">
        <f t="shared" si="4"/>
        <v>9659269</v>
      </c>
      <c r="I43" s="66">
        <f t="shared" si="4"/>
        <v>-1434862</v>
      </c>
      <c r="J43" s="66">
        <f t="shared" si="4"/>
        <v>10838072</v>
      </c>
      <c r="K43" s="66">
        <f t="shared" si="4"/>
        <v>1196302</v>
      </c>
      <c r="L43" s="66">
        <f t="shared" si="4"/>
        <v>-2177399</v>
      </c>
      <c r="M43" s="66">
        <f t="shared" si="4"/>
        <v>416167</v>
      </c>
      <c r="N43" s="66">
        <f t="shared" si="4"/>
        <v>-564930</v>
      </c>
      <c r="O43" s="66">
        <f t="shared" si="4"/>
        <v>5767446</v>
      </c>
      <c r="P43" s="66">
        <f t="shared" si="4"/>
        <v>-232148</v>
      </c>
      <c r="Q43" s="66">
        <f t="shared" si="4"/>
        <v>5492356</v>
      </c>
      <c r="R43" s="66">
        <f t="shared" si="4"/>
        <v>11027654</v>
      </c>
      <c r="S43" s="66">
        <f t="shared" si="4"/>
        <v>410810</v>
      </c>
      <c r="T43" s="66">
        <f t="shared" si="4"/>
        <v>2054848</v>
      </c>
      <c r="U43" s="66">
        <f t="shared" si="4"/>
        <v>725494</v>
      </c>
      <c r="V43" s="66">
        <f t="shared" si="4"/>
        <v>3191152</v>
      </c>
      <c r="W43" s="66">
        <f t="shared" si="4"/>
        <v>24491948</v>
      </c>
      <c r="X43" s="66">
        <f t="shared" si="4"/>
        <v>20164620</v>
      </c>
      <c r="Y43" s="66">
        <f t="shared" si="4"/>
        <v>4327328</v>
      </c>
      <c r="Z43" s="67">
        <f>+IF(X43&lt;&gt;0,+(Y43/X43)*100,0)</f>
        <v>21.460002717631177</v>
      </c>
      <c r="AA43" s="64">
        <f>+AA41-AA42</f>
        <v>20164620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38325449</v>
      </c>
      <c r="D45" s="56">
        <f>SUM(D43:D44)</f>
        <v>0</v>
      </c>
      <c r="E45" s="57">
        <f t="shared" si="5"/>
        <v>20033664</v>
      </c>
      <c r="F45" s="58">
        <f t="shared" si="5"/>
        <v>20164620</v>
      </c>
      <c r="G45" s="58">
        <f t="shared" si="5"/>
        <v>2613665</v>
      </c>
      <c r="H45" s="58">
        <f t="shared" si="5"/>
        <v>9659269</v>
      </c>
      <c r="I45" s="58">
        <f t="shared" si="5"/>
        <v>-1434862</v>
      </c>
      <c r="J45" s="58">
        <f t="shared" si="5"/>
        <v>10838072</v>
      </c>
      <c r="K45" s="58">
        <f t="shared" si="5"/>
        <v>1196302</v>
      </c>
      <c r="L45" s="58">
        <f t="shared" si="5"/>
        <v>-2177399</v>
      </c>
      <c r="M45" s="58">
        <f t="shared" si="5"/>
        <v>416167</v>
      </c>
      <c r="N45" s="58">
        <f t="shared" si="5"/>
        <v>-564930</v>
      </c>
      <c r="O45" s="58">
        <f t="shared" si="5"/>
        <v>5767446</v>
      </c>
      <c r="P45" s="58">
        <f t="shared" si="5"/>
        <v>-232148</v>
      </c>
      <c r="Q45" s="58">
        <f t="shared" si="5"/>
        <v>5492356</v>
      </c>
      <c r="R45" s="58">
        <f t="shared" si="5"/>
        <v>11027654</v>
      </c>
      <c r="S45" s="58">
        <f t="shared" si="5"/>
        <v>410810</v>
      </c>
      <c r="T45" s="58">
        <f t="shared" si="5"/>
        <v>2054848</v>
      </c>
      <c r="U45" s="58">
        <f t="shared" si="5"/>
        <v>725494</v>
      </c>
      <c r="V45" s="58">
        <f t="shared" si="5"/>
        <v>3191152</v>
      </c>
      <c r="W45" s="58">
        <f t="shared" si="5"/>
        <v>24491948</v>
      </c>
      <c r="X45" s="58">
        <f t="shared" si="5"/>
        <v>20164620</v>
      </c>
      <c r="Y45" s="58">
        <f t="shared" si="5"/>
        <v>4327328</v>
      </c>
      <c r="Z45" s="59">
        <f>+IF(X45&lt;&gt;0,+(Y45/X45)*100,0)</f>
        <v>21.460002717631177</v>
      </c>
      <c r="AA45" s="56">
        <f>SUM(AA43:AA44)</f>
        <v>20164620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38325449</v>
      </c>
      <c r="D47" s="71">
        <f>SUM(D45:D46)</f>
        <v>0</v>
      </c>
      <c r="E47" s="72">
        <f t="shared" si="6"/>
        <v>20033664</v>
      </c>
      <c r="F47" s="73">
        <f t="shared" si="6"/>
        <v>20164620</v>
      </c>
      <c r="G47" s="73">
        <f t="shared" si="6"/>
        <v>2613665</v>
      </c>
      <c r="H47" s="74">
        <f t="shared" si="6"/>
        <v>9659269</v>
      </c>
      <c r="I47" s="74">
        <f t="shared" si="6"/>
        <v>-1434862</v>
      </c>
      <c r="J47" s="74">
        <f t="shared" si="6"/>
        <v>10838072</v>
      </c>
      <c r="K47" s="74">
        <f t="shared" si="6"/>
        <v>1196302</v>
      </c>
      <c r="L47" s="74">
        <f t="shared" si="6"/>
        <v>-2177399</v>
      </c>
      <c r="M47" s="73">
        <f t="shared" si="6"/>
        <v>416167</v>
      </c>
      <c r="N47" s="73">
        <f t="shared" si="6"/>
        <v>-564930</v>
      </c>
      <c r="O47" s="74">
        <f t="shared" si="6"/>
        <v>5767446</v>
      </c>
      <c r="P47" s="74">
        <f t="shared" si="6"/>
        <v>-232148</v>
      </c>
      <c r="Q47" s="74">
        <f t="shared" si="6"/>
        <v>5492356</v>
      </c>
      <c r="R47" s="74">
        <f t="shared" si="6"/>
        <v>11027654</v>
      </c>
      <c r="S47" s="74">
        <f t="shared" si="6"/>
        <v>410810</v>
      </c>
      <c r="T47" s="73">
        <f t="shared" si="6"/>
        <v>2054848</v>
      </c>
      <c r="U47" s="73">
        <f t="shared" si="6"/>
        <v>725494</v>
      </c>
      <c r="V47" s="74">
        <f t="shared" si="6"/>
        <v>3191152</v>
      </c>
      <c r="W47" s="74">
        <f t="shared" si="6"/>
        <v>24491948</v>
      </c>
      <c r="X47" s="74">
        <f t="shared" si="6"/>
        <v>20164620</v>
      </c>
      <c r="Y47" s="74">
        <f t="shared" si="6"/>
        <v>4327328</v>
      </c>
      <c r="Z47" s="75">
        <f>+IF(X47&lt;&gt;0,+(Y47/X47)*100,0)</f>
        <v>21.460002717631177</v>
      </c>
      <c r="AA47" s="76">
        <f>SUM(AA45:AA46)</f>
        <v>20164620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27834321</v>
      </c>
      <c r="D9" s="6"/>
      <c r="E9" s="7">
        <v>28742346</v>
      </c>
      <c r="F9" s="8">
        <v>29342346</v>
      </c>
      <c r="G9" s="8">
        <v>2456513</v>
      </c>
      <c r="H9" s="8">
        <v>2446036</v>
      </c>
      <c r="I9" s="8">
        <v>2455885</v>
      </c>
      <c r="J9" s="8">
        <v>7358434</v>
      </c>
      <c r="K9" s="8">
        <v>2481127</v>
      </c>
      <c r="L9" s="8">
        <v>2501055</v>
      </c>
      <c r="M9" s="8">
        <v>2476964</v>
      </c>
      <c r="N9" s="8">
        <v>7459146</v>
      </c>
      <c r="O9" s="8">
        <v>2469388</v>
      </c>
      <c r="P9" s="8">
        <v>2494144</v>
      </c>
      <c r="Q9" s="8">
        <v>2485913</v>
      </c>
      <c r="R9" s="8">
        <v>7449445</v>
      </c>
      <c r="S9" s="8">
        <v>2507510</v>
      </c>
      <c r="T9" s="8">
        <v>2482303</v>
      </c>
      <c r="U9" s="8">
        <v>2477761</v>
      </c>
      <c r="V9" s="8">
        <v>7467574</v>
      </c>
      <c r="W9" s="8">
        <v>29734599</v>
      </c>
      <c r="X9" s="8">
        <v>29342346</v>
      </c>
      <c r="Y9" s="8">
        <v>392253</v>
      </c>
      <c r="Z9" s="2">
        <v>1.336815399832038</v>
      </c>
      <c r="AA9" s="6">
        <v>29342346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15262622</v>
      </c>
      <c r="D18" s="6"/>
      <c r="E18" s="7">
        <v>16328805</v>
      </c>
      <c r="F18" s="8">
        <v>18028805</v>
      </c>
      <c r="G18" s="8">
        <v>6565667</v>
      </c>
      <c r="H18" s="8"/>
      <c r="I18" s="8">
        <v>168444</v>
      </c>
      <c r="J18" s="8">
        <v>6734111</v>
      </c>
      <c r="K18" s="8"/>
      <c r="L18" s="8"/>
      <c r="M18" s="8">
        <v>5536546</v>
      </c>
      <c r="N18" s="8">
        <v>5536546</v>
      </c>
      <c r="O18" s="8"/>
      <c r="P18" s="8"/>
      <c r="Q18" s="8">
        <v>4079465</v>
      </c>
      <c r="R18" s="8">
        <v>4079465</v>
      </c>
      <c r="S18" s="8"/>
      <c r="T18" s="8"/>
      <c r="U18" s="8"/>
      <c r="V18" s="8"/>
      <c r="W18" s="8">
        <v>16350122</v>
      </c>
      <c r="X18" s="8">
        <v>18028805</v>
      </c>
      <c r="Y18" s="8">
        <v>-1678683</v>
      </c>
      <c r="Z18" s="2">
        <v>-9.3111162941747949</v>
      </c>
      <c r="AA18" s="6">
        <v>18028805</v>
      </c>
    </row>
    <row r="19" spans="1:27" x14ac:dyDescent="0.25">
      <c r="A19" s="23" t="s">
        <v>46</v>
      </c>
      <c r="B19" s="29" t="s">
        <v>32</v>
      </c>
      <c r="C19" s="6">
        <v>1511713</v>
      </c>
      <c r="D19" s="6"/>
      <c r="E19" s="7">
        <v>1554000</v>
      </c>
      <c r="F19" s="26">
        <v>1554000</v>
      </c>
      <c r="G19" s="26"/>
      <c r="H19" s="26">
        <v>148530</v>
      </c>
      <c r="I19" s="26">
        <v>153158</v>
      </c>
      <c r="J19" s="26">
        <v>301688</v>
      </c>
      <c r="K19" s="26">
        <v>150649</v>
      </c>
      <c r="L19" s="26">
        <v>117775</v>
      </c>
      <c r="M19" s="26">
        <v>118589</v>
      </c>
      <c r="N19" s="26">
        <v>387013</v>
      </c>
      <c r="O19" s="26">
        <v>117966</v>
      </c>
      <c r="P19" s="26">
        <v>151385</v>
      </c>
      <c r="Q19" s="26">
        <v>8688</v>
      </c>
      <c r="R19" s="26">
        <v>278039</v>
      </c>
      <c r="S19" s="26">
        <v>150910</v>
      </c>
      <c r="T19" s="26">
        <v>245883</v>
      </c>
      <c r="U19" s="26">
        <v>125680</v>
      </c>
      <c r="V19" s="26">
        <v>522473</v>
      </c>
      <c r="W19" s="26">
        <v>1489213</v>
      </c>
      <c r="X19" s="26">
        <v>1554000</v>
      </c>
      <c r="Y19" s="26">
        <v>-64787</v>
      </c>
      <c r="Z19" s="27">
        <v>-4.1690476190476184</v>
      </c>
      <c r="AA19" s="28">
        <v>1554000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44608656</v>
      </c>
      <c r="D21" s="33">
        <f t="shared" si="0"/>
        <v>0</v>
      </c>
      <c r="E21" s="34">
        <f t="shared" si="0"/>
        <v>46625151</v>
      </c>
      <c r="F21" s="35">
        <f t="shared" si="0"/>
        <v>48925151</v>
      </c>
      <c r="G21" s="35">
        <f t="shared" si="0"/>
        <v>9022180</v>
      </c>
      <c r="H21" s="35">
        <f t="shared" si="0"/>
        <v>2594566</v>
      </c>
      <c r="I21" s="35">
        <f t="shared" si="0"/>
        <v>2777487</v>
      </c>
      <c r="J21" s="35">
        <f t="shared" si="0"/>
        <v>14394233</v>
      </c>
      <c r="K21" s="35">
        <f t="shared" si="0"/>
        <v>2631776</v>
      </c>
      <c r="L21" s="35">
        <f t="shared" si="0"/>
        <v>2618830</v>
      </c>
      <c r="M21" s="35">
        <f t="shared" si="0"/>
        <v>8132099</v>
      </c>
      <c r="N21" s="35">
        <f t="shared" si="0"/>
        <v>13382705</v>
      </c>
      <c r="O21" s="35">
        <f t="shared" si="0"/>
        <v>2587354</v>
      </c>
      <c r="P21" s="35">
        <f t="shared" si="0"/>
        <v>2645529</v>
      </c>
      <c r="Q21" s="35">
        <f t="shared" si="0"/>
        <v>6574066</v>
      </c>
      <c r="R21" s="35">
        <f t="shared" si="0"/>
        <v>11806949</v>
      </c>
      <c r="S21" s="35">
        <f t="shared" si="0"/>
        <v>2658420</v>
      </c>
      <c r="T21" s="35">
        <f t="shared" si="0"/>
        <v>2728186</v>
      </c>
      <c r="U21" s="35">
        <f t="shared" si="0"/>
        <v>2603441</v>
      </c>
      <c r="V21" s="35">
        <f t="shared" si="0"/>
        <v>7990047</v>
      </c>
      <c r="W21" s="35">
        <f t="shared" si="0"/>
        <v>47573934</v>
      </c>
      <c r="X21" s="35">
        <f t="shared" si="0"/>
        <v>48925151</v>
      </c>
      <c r="Y21" s="35">
        <f t="shared" si="0"/>
        <v>-1351217</v>
      </c>
      <c r="Z21" s="36">
        <f>+IF(X21&lt;&gt;0,+(Y21/X21)*100,0)</f>
        <v>-2.7618044551359686</v>
      </c>
      <c r="AA21" s="33">
        <f>SUM(AA5:AA20)</f>
        <v>48925151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18241765</v>
      </c>
      <c r="D24" s="6"/>
      <c r="E24" s="7">
        <v>19140800</v>
      </c>
      <c r="F24" s="8">
        <v>21024824</v>
      </c>
      <c r="G24" s="8">
        <v>1228927</v>
      </c>
      <c r="H24" s="8">
        <v>1396366</v>
      </c>
      <c r="I24" s="8">
        <v>1394308</v>
      </c>
      <c r="J24" s="8">
        <v>4019601</v>
      </c>
      <c r="K24" s="8">
        <v>1577866</v>
      </c>
      <c r="L24" s="8">
        <v>2455296</v>
      </c>
      <c r="M24" s="8">
        <v>1459058</v>
      </c>
      <c r="N24" s="8">
        <v>5492220</v>
      </c>
      <c r="O24" s="8">
        <v>1547181</v>
      </c>
      <c r="P24" s="8">
        <v>1770226</v>
      </c>
      <c r="Q24" s="8">
        <v>1577987</v>
      </c>
      <c r="R24" s="8">
        <v>4895394</v>
      </c>
      <c r="S24" s="8">
        <v>1700182</v>
      </c>
      <c r="T24" s="8">
        <v>1683002</v>
      </c>
      <c r="U24" s="8">
        <v>1674613</v>
      </c>
      <c r="V24" s="8">
        <v>5057797</v>
      </c>
      <c r="W24" s="8">
        <v>19465012</v>
      </c>
      <c r="X24" s="8">
        <v>21024824</v>
      </c>
      <c r="Y24" s="8">
        <v>-1559812</v>
      </c>
      <c r="Z24" s="2">
        <v>-7.4189063366237926</v>
      </c>
      <c r="AA24" s="6">
        <v>21024824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59702</v>
      </c>
      <c r="D26" s="6"/>
      <c r="E26" s="7">
        <v>3008929</v>
      </c>
      <c r="F26" s="8">
        <v>813264</v>
      </c>
      <c r="G26" s="8"/>
      <c r="H26" s="8">
        <v>-29</v>
      </c>
      <c r="I26" s="8">
        <v>-3350</v>
      </c>
      <c r="J26" s="8">
        <v>-3379</v>
      </c>
      <c r="K26" s="8"/>
      <c r="L26" s="8"/>
      <c r="M26" s="8"/>
      <c r="N26" s="8"/>
      <c r="O26" s="8"/>
      <c r="P26" s="8">
        <v>240814</v>
      </c>
      <c r="Q26" s="8">
        <v>3379</v>
      </c>
      <c r="R26" s="8">
        <v>244193</v>
      </c>
      <c r="S26" s="8"/>
      <c r="T26" s="8"/>
      <c r="U26" s="8">
        <v>169988</v>
      </c>
      <c r="V26" s="8">
        <v>169988</v>
      </c>
      <c r="W26" s="8">
        <v>410802</v>
      </c>
      <c r="X26" s="8">
        <v>813264</v>
      </c>
      <c r="Y26" s="8">
        <v>-402462</v>
      </c>
      <c r="Z26" s="2">
        <v>-49.487251372248124</v>
      </c>
      <c r="AA26" s="6">
        <v>813264</v>
      </c>
    </row>
    <row r="27" spans="1:27" x14ac:dyDescent="0.25">
      <c r="A27" s="25" t="s">
        <v>53</v>
      </c>
      <c r="B27" s="24" t="s">
        <v>32</v>
      </c>
      <c r="C27" s="6">
        <v>3008705</v>
      </c>
      <c r="D27" s="6"/>
      <c r="E27" s="7">
        <v>5159295</v>
      </c>
      <c r="F27" s="8">
        <v>5183426</v>
      </c>
      <c r="G27" s="8"/>
      <c r="H27" s="8"/>
      <c r="I27" s="8"/>
      <c r="J27" s="8"/>
      <c r="K27" s="8">
        <v>163555</v>
      </c>
      <c r="L27" s="8"/>
      <c r="M27" s="8">
        <v>807217</v>
      </c>
      <c r="N27" s="8">
        <v>970772</v>
      </c>
      <c r="O27" s="8">
        <v>163555</v>
      </c>
      <c r="P27" s="8">
        <v>147726</v>
      </c>
      <c r="Q27" s="8">
        <v>163555</v>
      </c>
      <c r="R27" s="8">
        <v>474836</v>
      </c>
      <c r="S27" s="8">
        <v>158087</v>
      </c>
      <c r="T27" s="8">
        <v>163357</v>
      </c>
      <c r="U27" s="8">
        <v>157943</v>
      </c>
      <c r="V27" s="8">
        <v>479387</v>
      </c>
      <c r="W27" s="8">
        <v>1924995</v>
      </c>
      <c r="X27" s="8">
        <v>5183426</v>
      </c>
      <c r="Y27" s="8">
        <v>-3258431</v>
      </c>
      <c r="Z27" s="2">
        <v>-62.862496734785068</v>
      </c>
      <c r="AA27" s="6">
        <v>5183426</v>
      </c>
    </row>
    <row r="28" spans="1:27" x14ac:dyDescent="0.25">
      <c r="A28" s="25" t="s">
        <v>54</v>
      </c>
      <c r="B28" s="24" t="s">
        <v>32</v>
      </c>
      <c r="C28" s="6">
        <v>2022710</v>
      </c>
      <c r="D28" s="6"/>
      <c r="E28" s="7">
        <v>2087318</v>
      </c>
      <c r="F28" s="8">
        <v>2087318</v>
      </c>
      <c r="G28" s="8"/>
      <c r="H28" s="8"/>
      <c r="I28" s="8"/>
      <c r="J28" s="8"/>
      <c r="K28" s="8"/>
      <c r="L28" s="8"/>
      <c r="M28" s="8">
        <v>715</v>
      </c>
      <c r="N28" s="8">
        <v>715</v>
      </c>
      <c r="O28" s="8"/>
      <c r="P28" s="8"/>
      <c r="Q28" s="8"/>
      <c r="R28" s="8"/>
      <c r="S28" s="8"/>
      <c r="T28" s="8"/>
      <c r="U28" s="8">
        <v>576</v>
      </c>
      <c r="V28" s="8">
        <v>576</v>
      </c>
      <c r="W28" s="8">
        <v>1291</v>
      </c>
      <c r="X28" s="8">
        <v>2087318</v>
      </c>
      <c r="Y28" s="8">
        <v>-2086027</v>
      </c>
      <c r="Z28" s="2">
        <v>-99.938150296217444</v>
      </c>
      <c r="AA28" s="6">
        <v>2087318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4192254</v>
      </c>
      <c r="D30" s="6"/>
      <c r="E30" s="7">
        <v>3629924</v>
      </c>
      <c r="F30" s="8">
        <v>3475180</v>
      </c>
      <c r="G30" s="8">
        <v>232501</v>
      </c>
      <c r="H30" s="8">
        <v>313107</v>
      </c>
      <c r="I30" s="8">
        <v>272158</v>
      </c>
      <c r="J30" s="8">
        <v>817766</v>
      </c>
      <c r="K30" s="8">
        <v>260364</v>
      </c>
      <c r="L30" s="8">
        <v>390421</v>
      </c>
      <c r="M30" s="8">
        <v>403477</v>
      </c>
      <c r="N30" s="8">
        <v>1054262</v>
      </c>
      <c r="O30" s="8">
        <v>456665</v>
      </c>
      <c r="P30" s="8">
        <v>317048</v>
      </c>
      <c r="Q30" s="8">
        <v>416458</v>
      </c>
      <c r="R30" s="8">
        <v>1190171</v>
      </c>
      <c r="S30" s="8">
        <v>359298</v>
      </c>
      <c r="T30" s="8">
        <v>403176</v>
      </c>
      <c r="U30" s="8">
        <v>438804</v>
      </c>
      <c r="V30" s="8">
        <v>1201278</v>
      </c>
      <c r="W30" s="8">
        <v>4263477</v>
      </c>
      <c r="X30" s="8">
        <v>3475180</v>
      </c>
      <c r="Y30" s="8">
        <v>788297</v>
      </c>
      <c r="Z30" s="2">
        <v>22.683630775959806</v>
      </c>
      <c r="AA30" s="6">
        <v>3475180</v>
      </c>
    </row>
    <row r="31" spans="1:27" x14ac:dyDescent="0.25">
      <c r="A31" s="25" t="s">
        <v>57</v>
      </c>
      <c r="B31" s="24" t="s">
        <v>32</v>
      </c>
      <c r="C31" s="6">
        <v>13642693</v>
      </c>
      <c r="D31" s="6"/>
      <c r="E31" s="7">
        <v>15789561</v>
      </c>
      <c r="F31" s="8">
        <v>17411943</v>
      </c>
      <c r="G31" s="8">
        <v>913546</v>
      </c>
      <c r="H31" s="8">
        <v>1511785</v>
      </c>
      <c r="I31" s="8">
        <v>1339996</v>
      </c>
      <c r="J31" s="8">
        <v>3765327</v>
      </c>
      <c r="K31" s="8">
        <v>1203140</v>
      </c>
      <c r="L31" s="8">
        <v>1437542</v>
      </c>
      <c r="M31" s="8">
        <v>1697417</v>
      </c>
      <c r="N31" s="8">
        <v>4338099</v>
      </c>
      <c r="O31" s="8">
        <v>1148470</v>
      </c>
      <c r="P31" s="8">
        <v>1599804</v>
      </c>
      <c r="Q31" s="8">
        <v>1297581</v>
      </c>
      <c r="R31" s="8">
        <v>4045855</v>
      </c>
      <c r="S31" s="8">
        <v>1684862</v>
      </c>
      <c r="T31" s="8">
        <v>937109</v>
      </c>
      <c r="U31" s="8">
        <v>2322310</v>
      </c>
      <c r="V31" s="8">
        <v>4944281</v>
      </c>
      <c r="W31" s="8">
        <v>17093562</v>
      </c>
      <c r="X31" s="8">
        <v>17411943</v>
      </c>
      <c r="Y31" s="8">
        <v>-318381</v>
      </c>
      <c r="Z31" s="2">
        <v>-1.8285208032210996</v>
      </c>
      <c r="AA31" s="6">
        <v>17411943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1317753</v>
      </c>
      <c r="D33" s="6"/>
      <c r="E33" s="7">
        <v>1680675</v>
      </c>
      <c r="F33" s="8">
        <v>1924375</v>
      </c>
      <c r="G33" s="8">
        <v>121484</v>
      </c>
      <c r="H33" s="8">
        <v>126792</v>
      </c>
      <c r="I33" s="8">
        <v>31982</v>
      </c>
      <c r="J33" s="8">
        <v>280258</v>
      </c>
      <c r="K33" s="8">
        <v>228980</v>
      </c>
      <c r="L33" s="8">
        <v>105464</v>
      </c>
      <c r="M33" s="8">
        <v>29089</v>
      </c>
      <c r="N33" s="8">
        <v>363533</v>
      </c>
      <c r="O33" s="8">
        <v>111391</v>
      </c>
      <c r="P33" s="8">
        <v>33714</v>
      </c>
      <c r="Q33" s="8">
        <v>103330</v>
      </c>
      <c r="R33" s="8">
        <v>248435</v>
      </c>
      <c r="S33" s="8">
        <v>100636</v>
      </c>
      <c r="T33" s="8">
        <v>95167</v>
      </c>
      <c r="U33" s="8">
        <v>500543</v>
      </c>
      <c r="V33" s="8">
        <v>696346</v>
      </c>
      <c r="W33" s="8">
        <v>1588572</v>
      </c>
      <c r="X33" s="8">
        <v>1924375</v>
      </c>
      <c r="Y33" s="8">
        <v>-335803</v>
      </c>
      <c r="Z33" s="2">
        <v>-17.449977265345893</v>
      </c>
      <c r="AA33" s="6">
        <v>1924375</v>
      </c>
    </row>
    <row r="34" spans="1:27" x14ac:dyDescent="0.25">
      <c r="A34" s="23" t="s">
        <v>59</v>
      </c>
      <c r="B34" s="29" t="s">
        <v>32</v>
      </c>
      <c r="C34" s="6">
        <v>48548</v>
      </c>
      <c r="D34" s="6"/>
      <c r="E34" s="7">
        <v>2466750</v>
      </c>
      <c r="F34" s="8">
        <v>1477810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440</v>
      </c>
      <c r="V34" s="8">
        <v>440</v>
      </c>
      <c r="W34" s="8">
        <v>440</v>
      </c>
      <c r="X34" s="8">
        <v>1477810</v>
      </c>
      <c r="Y34" s="8">
        <v>-1477370</v>
      </c>
      <c r="Z34" s="2">
        <v>-99.970226213112639</v>
      </c>
      <c r="AA34" s="6">
        <v>1477810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42534130</v>
      </c>
      <c r="D35" s="33">
        <f>SUM(D24:D34)</f>
        <v>0</v>
      </c>
      <c r="E35" s="34">
        <f t="shared" si="1"/>
        <v>52963252</v>
      </c>
      <c r="F35" s="35">
        <f t="shared" si="1"/>
        <v>53398140</v>
      </c>
      <c r="G35" s="35">
        <f t="shared" si="1"/>
        <v>2496458</v>
      </c>
      <c r="H35" s="35">
        <f t="shared" si="1"/>
        <v>3348021</v>
      </c>
      <c r="I35" s="35">
        <f t="shared" si="1"/>
        <v>3035094</v>
      </c>
      <c r="J35" s="35">
        <f t="shared" si="1"/>
        <v>8879573</v>
      </c>
      <c r="K35" s="35">
        <f t="shared" si="1"/>
        <v>3433905</v>
      </c>
      <c r="L35" s="35">
        <f t="shared" si="1"/>
        <v>4388723</v>
      </c>
      <c r="M35" s="35">
        <f t="shared" si="1"/>
        <v>4396973</v>
      </c>
      <c r="N35" s="35">
        <f t="shared" si="1"/>
        <v>12219601</v>
      </c>
      <c r="O35" s="35">
        <f t="shared" si="1"/>
        <v>3427262</v>
      </c>
      <c r="P35" s="35">
        <f t="shared" si="1"/>
        <v>4109332</v>
      </c>
      <c r="Q35" s="35">
        <f t="shared" si="1"/>
        <v>3562290</v>
      </c>
      <c r="R35" s="35">
        <f t="shared" si="1"/>
        <v>11098884</v>
      </c>
      <c r="S35" s="35">
        <f t="shared" si="1"/>
        <v>4003065</v>
      </c>
      <c r="T35" s="35">
        <f t="shared" si="1"/>
        <v>3281811</v>
      </c>
      <c r="U35" s="35">
        <f t="shared" si="1"/>
        <v>5265217</v>
      </c>
      <c r="V35" s="35">
        <f t="shared" si="1"/>
        <v>12550093</v>
      </c>
      <c r="W35" s="35">
        <f t="shared" si="1"/>
        <v>44748151</v>
      </c>
      <c r="X35" s="35">
        <f t="shared" si="1"/>
        <v>53398140</v>
      </c>
      <c r="Y35" s="35">
        <f t="shared" si="1"/>
        <v>-8649989</v>
      </c>
      <c r="Z35" s="36">
        <f>+IF(X35&lt;&gt;0,+(Y35/X35)*100,0)</f>
        <v>-16.199045509824874</v>
      </c>
      <c r="AA35" s="33">
        <f>SUM(AA24:AA34)</f>
        <v>53398140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2074526</v>
      </c>
      <c r="D37" s="46">
        <f>+D21-D35</f>
        <v>0</v>
      </c>
      <c r="E37" s="47">
        <f t="shared" si="2"/>
        <v>-6338101</v>
      </c>
      <c r="F37" s="48">
        <f t="shared" si="2"/>
        <v>-4472989</v>
      </c>
      <c r="G37" s="48">
        <f t="shared" si="2"/>
        <v>6525722</v>
      </c>
      <c r="H37" s="48">
        <f t="shared" si="2"/>
        <v>-753455</v>
      </c>
      <c r="I37" s="48">
        <f t="shared" si="2"/>
        <v>-257607</v>
      </c>
      <c r="J37" s="48">
        <f t="shared" si="2"/>
        <v>5514660</v>
      </c>
      <c r="K37" s="48">
        <f t="shared" si="2"/>
        <v>-802129</v>
      </c>
      <c r="L37" s="48">
        <f t="shared" si="2"/>
        <v>-1769893</v>
      </c>
      <c r="M37" s="48">
        <f t="shared" si="2"/>
        <v>3735126</v>
      </c>
      <c r="N37" s="48">
        <f t="shared" si="2"/>
        <v>1163104</v>
      </c>
      <c r="O37" s="48">
        <f t="shared" si="2"/>
        <v>-839908</v>
      </c>
      <c r="P37" s="48">
        <f t="shared" si="2"/>
        <v>-1463803</v>
      </c>
      <c r="Q37" s="48">
        <f t="shared" si="2"/>
        <v>3011776</v>
      </c>
      <c r="R37" s="48">
        <f t="shared" si="2"/>
        <v>708065</v>
      </c>
      <c r="S37" s="48">
        <f t="shared" si="2"/>
        <v>-1344645</v>
      </c>
      <c r="T37" s="48">
        <f t="shared" si="2"/>
        <v>-553625</v>
      </c>
      <c r="U37" s="48">
        <f t="shared" si="2"/>
        <v>-2661776</v>
      </c>
      <c r="V37" s="48">
        <f t="shared" si="2"/>
        <v>-4560046</v>
      </c>
      <c r="W37" s="48">
        <f t="shared" si="2"/>
        <v>2825783</v>
      </c>
      <c r="X37" s="48">
        <f>IF(F21=F35,0,X21-X35)</f>
        <v>-4472989</v>
      </c>
      <c r="Y37" s="48">
        <f t="shared" si="2"/>
        <v>7298772</v>
      </c>
      <c r="Z37" s="49">
        <f>+IF(X37&lt;&gt;0,+(Y37/X37)*100,0)</f>
        <v>-163.17437847488557</v>
      </c>
      <c r="AA37" s="46">
        <f>+AA21-AA35</f>
        <v>-4472989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2074526</v>
      </c>
      <c r="D41" s="56">
        <f>SUM(D37:D40)</f>
        <v>0</v>
      </c>
      <c r="E41" s="57">
        <f t="shared" si="3"/>
        <v>-6338101</v>
      </c>
      <c r="F41" s="58">
        <f t="shared" si="3"/>
        <v>-4472989</v>
      </c>
      <c r="G41" s="58">
        <f t="shared" si="3"/>
        <v>6525722</v>
      </c>
      <c r="H41" s="58">
        <f t="shared" si="3"/>
        <v>-753455</v>
      </c>
      <c r="I41" s="58">
        <f t="shared" si="3"/>
        <v>-257607</v>
      </c>
      <c r="J41" s="58">
        <f t="shared" si="3"/>
        <v>5514660</v>
      </c>
      <c r="K41" s="58">
        <f t="shared" si="3"/>
        <v>-802129</v>
      </c>
      <c r="L41" s="58">
        <f t="shared" si="3"/>
        <v>-1769893</v>
      </c>
      <c r="M41" s="58">
        <f t="shared" si="3"/>
        <v>3735126</v>
      </c>
      <c r="N41" s="58">
        <f t="shared" si="3"/>
        <v>1163104</v>
      </c>
      <c r="O41" s="58">
        <f t="shared" si="3"/>
        <v>-839908</v>
      </c>
      <c r="P41" s="58">
        <f t="shared" si="3"/>
        <v>-1463803</v>
      </c>
      <c r="Q41" s="58">
        <f t="shared" si="3"/>
        <v>3011776</v>
      </c>
      <c r="R41" s="58">
        <f t="shared" si="3"/>
        <v>708065</v>
      </c>
      <c r="S41" s="58">
        <f t="shared" si="3"/>
        <v>-1344645</v>
      </c>
      <c r="T41" s="58">
        <f t="shared" si="3"/>
        <v>-553625</v>
      </c>
      <c r="U41" s="58">
        <f t="shared" si="3"/>
        <v>-2661776</v>
      </c>
      <c r="V41" s="58">
        <f t="shared" si="3"/>
        <v>-4560046</v>
      </c>
      <c r="W41" s="58">
        <f t="shared" si="3"/>
        <v>2825783</v>
      </c>
      <c r="X41" s="58">
        <f t="shared" si="3"/>
        <v>-4472989</v>
      </c>
      <c r="Y41" s="58">
        <f t="shared" si="3"/>
        <v>7298772</v>
      </c>
      <c r="Z41" s="59">
        <f>+IF(X41&lt;&gt;0,+(Y41/X41)*100,0)</f>
        <v>-163.17437847488557</v>
      </c>
      <c r="AA41" s="56">
        <f>SUM(AA37:AA40)</f>
        <v>-4472989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2074526</v>
      </c>
      <c r="D43" s="64">
        <f>+D41-D42</f>
        <v>0</v>
      </c>
      <c r="E43" s="65">
        <f t="shared" si="4"/>
        <v>-6338101</v>
      </c>
      <c r="F43" s="66">
        <f t="shared" si="4"/>
        <v>-4472989</v>
      </c>
      <c r="G43" s="66">
        <f t="shared" si="4"/>
        <v>6525722</v>
      </c>
      <c r="H43" s="66">
        <f t="shared" si="4"/>
        <v>-753455</v>
      </c>
      <c r="I43" s="66">
        <f t="shared" si="4"/>
        <v>-257607</v>
      </c>
      <c r="J43" s="66">
        <f t="shared" si="4"/>
        <v>5514660</v>
      </c>
      <c r="K43" s="66">
        <f t="shared" si="4"/>
        <v>-802129</v>
      </c>
      <c r="L43" s="66">
        <f t="shared" si="4"/>
        <v>-1769893</v>
      </c>
      <c r="M43" s="66">
        <f t="shared" si="4"/>
        <v>3735126</v>
      </c>
      <c r="N43" s="66">
        <f t="shared" si="4"/>
        <v>1163104</v>
      </c>
      <c r="O43" s="66">
        <f t="shared" si="4"/>
        <v>-839908</v>
      </c>
      <c r="P43" s="66">
        <f t="shared" si="4"/>
        <v>-1463803</v>
      </c>
      <c r="Q43" s="66">
        <f t="shared" si="4"/>
        <v>3011776</v>
      </c>
      <c r="R43" s="66">
        <f t="shared" si="4"/>
        <v>708065</v>
      </c>
      <c r="S43" s="66">
        <f t="shared" si="4"/>
        <v>-1344645</v>
      </c>
      <c r="T43" s="66">
        <f t="shared" si="4"/>
        <v>-553625</v>
      </c>
      <c r="U43" s="66">
        <f t="shared" si="4"/>
        <v>-2661776</v>
      </c>
      <c r="V43" s="66">
        <f t="shared" si="4"/>
        <v>-4560046</v>
      </c>
      <c r="W43" s="66">
        <f t="shared" si="4"/>
        <v>2825783</v>
      </c>
      <c r="X43" s="66">
        <f t="shared" si="4"/>
        <v>-4472989</v>
      </c>
      <c r="Y43" s="66">
        <f t="shared" si="4"/>
        <v>7298772</v>
      </c>
      <c r="Z43" s="67">
        <f>+IF(X43&lt;&gt;0,+(Y43/X43)*100,0)</f>
        <v>-163.17437847488557</v>
      </c>
      <c r="AA43" s="64">
        <f>+AA41-AA42</f>
        <v>-4472989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2074526</v>
      </c>
      <c r="D45" s="56">
        <f>SUM(D43:D44)</f>
        <v>0</v>
      </c>
      <c r="E45" s="57">
        <f t="shared" si="5"/>
        <v>-6338101</v>
      </c>
      <c r="F45" s="58">
        <f t="shared" si="5"/>
        <v>-4472989</v>
      </c>
      <c r="G45" s="58">
        <f t="shared" si="5"/>
        <v>6525722</v>
      </c>
      <c r="H45" s="58">
        <f t="shared" si="5"/>
        <v>-753455</v>
      </c>
      <c r="I45" s="58">
        <f t="shared" si="5"/>
        <v>-257607</v>
      </c>
      <c r="J45" s="58">
        <f t="shared" si="5"/>
        <v>5514660</v>
      </c>
      <c r="K45" s="58">
        <f t="shared" si="5"/>
        <v>-802129</v>
      </c>
      <c r="L45" s="58">
        <f t="shared" si="5"/>
        <v>-1769893</v>
      </c>
      <c r="M45" s="58">
        <f t="shared" si="5"/>
        <v>3735126</v>
      </c>
      <c r="N45" s="58">
        <f t="shared" si="5"/>
        <v>1163104</v>
      </c>
      <c r="O45" s="58">
        <f t="shared" si="5"/>
        <v>-839908</v>
      </c>
      <c r="P45" s="58">
        <f t="shared" si="5"/>
        <v>-1463803</v>
      </c>
      <c r="Q45" s="58">
        <f t="shared" si="5"/>
        <v>3011776</v>
      </c>
      <c r="R45" s="58">
        <f t="shared" si="5"/>
        <v>708065</v>
      </c>
      <c r="S45" s="58">
        <f t="shared" si="5"/>
        <v>-1344645</v>
      </c>
      <c r="T45" s="58">
        <f t="shared" si="5"/>
        <v>-553625</v>
      </c>
      <c r="U45" s="58">
        <f t="shared" si="5"/>
        <v>-2661776</v>
      </c>
      <c r="V45" s="58">
        <f t="shared" si="5"/>
        <v>-4560046</v>
      </c>
      <c r="W45" s="58">
        <f t="shared" si="5"/>
        <v>2825783</v>
      </c>
      <c r="X45" s="58">
        <f t="shared" si="5"/>
        <v>-4472989</v>
      </c>
      <c r="Y45" s="58">
        <f t="shared" si="5"/>
        <v>7298772</v>
      </c>
      <c r="Z45" s="59">
        <f>+IF(X45&lt;&gt;0,+(Y45/X45)*100,0)</f>
        <v>-163.17437847488557</v>
      </c>
      <c r="AA45" s="56">
        <f>SUM(AA43:AA44)</f>
        <v>-4472989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2074526</v>
      </c>
      <c r="D47" s="71">
        <f>SUM(D45:D46)</f>
        <v>0</v>
      </c>
      <c r="E47" s="72">
        <f t="shared" si="6"/>
        <v>-6338101</v>
      </c>
      <c r="F47" s="73">
        <f t="shared" si="6"/>
        <v>-4472989</v>
      </c>
      <c r="G47" s="73">
        <f t="shared" si="6"/>
        <v>6525722</v>
      </c>
      <c r="H47" s="74">
        <f t="shared" si="6"/>
        <v>-753455</v>
      </c>
      <c r="I47" s="74">
        <f t="shared" si="6"/>
        <v>-257607</v>
      </c>
      <c r="J47" s="74">
        <f t="shared" si="6"/>
        <v>5514660</v>
      </c>
      <c r="K47" s="74">
        <f t="shared" si="6"/>
        <v>-802129</v>
      </c>
      <c r="L47" s="74">
        <f t="shared" si="6"/>
        <v>-1769893</v>
      </c>
      <c r="M47" s="73">
        <f t="shared" si="6"/>
        <v>3735126</v>
      </c>
      <c r="N47" s="73">
        <f t="shared" si="6"/>
        <v>1163104</v>
      </c>
      <c r="O47" s="74">
        <f t="shared" si="6"/>
        <v>-839908</v>
      </c>
      <c r="P47" s="74">
        <f t="shared" si="6"/>
        <v>-1463803</v>
      </c>
      <c r="Q47" s="74">
        <f t="shared" si="6"/>
        <v>3011776</v>
      </c>
      <c r="R47" s="74">
        <f t="shared" si="6"/>
        <v>708065</v>
      </c>
      <c r="S47" s="74">
        <f t="shared" si="6"/>
        <v>-1344645</v>
      </c>
      <c r="T47" s="73">
        <f t="shared" si="6"/>
        <v>-553625</v>
      </c>
      <c r="U47" s="73">
        <f t="shared" si="6"/>
        <v>-2661776</v>
      </c>
      <c r="V47" s="74">
        <f t="shared" si="6"/>
        <v>-4560046</v>
      </c>
      <c r="W47" s="74">
        <f t="shared" si="6"/>
        <v>2825783</v>
      </c>
      <c r="X47" s="74">
        <f t="shared" si="6"/>
        <v>-4472989</v>
      </c>
      <c r="Y47" s="74">
        <f t="shared" si="6"/>
        <v>7298772</v>
      </c>
      <c r="Z47" s="75">
        <f>+IF(X47&lt;&gt;0,+(Y47/X47)*100,0)</f>
        <v>-163.17437847488557</v>
      </c>
      <c r="AA47" s="76">
        <f>SUM(AA45:AA46)</f>
        <v>-4472989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4168</v>
      </c>
      <c r="F27" s="8">
        <v>4168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4168</v>
      </c>
      <c r="Y27" s="8">
        <v>-4168</v>
      </c>
      <c r="Z27" s="2">
        <v>-100</v>
      </c>
      <c r="AA27" s="6">
        <v>4168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4168</v>
      </c>
      <c r="F35" s="35">
        <f t="shared" si="1"/>
        <v>4168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4168</v>
      </c>
      <c r="Y35" s="35">
        <f t="shared" si="1"/>
        <v>-4168</v>
      </c>
      <c r="Z35" s="36">
        <f>+IF(X35&lt;&gt;0,+(Y35/X35)*100,0)</f>
        <v>-100</v>
      </c>
      <c r="AA35" s="33">
        <f>SUM(AA24:AA34)</f>
        <v>4168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-4168</v>
      </c>
      <c r="F37" s="48">
        <f t="shared" si="2"/>
        <v>-4168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-4168</v>
      </c>
      <c r="Y37" s="48">
        <f t="shared" si="2"/>
        <v>4168</v>
      </c>
      <c r="Z37" s="49">
        <f>+IF(X37&lt;&gt;0,+(Y37/X37)*100,0)</f>
        <v>-100</v>
      </c>
      <c r="AA37" s="46">
        <f>+AA21-AA35</f>
        <v>-4168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-4168</v>
      </c>
      <c r="F41" s="58">
        <f t="shared" si="3"/>
        <v>-4168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-4168</v>
      </c>
      <c r="Y41" s="58">
        <f t="shared" si="3"/>
        <v>4168</v>
      </c>
      <c r="Z41" s="59">
        <f>+IF(X41&lt;&gt;0,+(Y41/X41)*100,0)</f>
        <v>-100</v>
      </c>
      <c r="AA41" s="56">
        <f>SUM(AA37:AA40)</f>
        <v>-4168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-4168</v>
      </c>
      <c r="F43" s="66">
        <f t="shared" si="4"/>
        <v>-4168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-4168</v>
      </c>
      <c r="Y43" s="66">
        <f t="shared" si="4"/>
        <v>4168</v>
      </c>
      <c r="Z43" s="67">
        <f>+IF(X43&lt;&gt;0,+(Y43/X43)*100,0)</f>
        <v>-100</v>
      </c>
      <c r="AA43" s="64">
        <f>+AA41-AA42</f>
        <v>-4168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-4168</v>
      </c>
      <c r="F45" s="58">
        <f t="shared" si="5"/>
        <v>-4168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-4168</v>
      </c>
      <c r="Y45" s="58">
        <f t="shared" si="5"/>
        <v>4168</v>
      </c>
      <c r="Z45" s="59">
        <f>+IF(X45&lt;&gt;0,+(Y45/X45)*100,0)</f>
        <v>-100</v>
      </c>
      <c r="AA45" s="56">
        <f>SUM(AA43:AA44)</f>
        <v>-4168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-4168</v>
      </c>
      <c r="F47" s="73">
        <f t="shared" si="6"/>
        <v>-4168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-4168</v>
      </c>
      <c r="Y47" s="74">
        <f t="shared" si="6"/>
        <v>4168</v>
      </c>
      <c r="Z47" s="75">
        <f>+IF(X47&lt;&gt;0,+(Y47/X47)*100,0)</f>
        <v>-100</v>
      </c>
      <c r="AA47" s="76">
        <f>SUM(AA45:AA46)</f>
        <v>-4168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27964657</v>
      </c>
      <c r="D9" s="6"/>
      <c r="E9" s="7">
        <v>25574053</v>
      </c>
      <c r="F9" s="8">
        <v>27574053</v>
      </c>
      <c r="G9" s="8">
        <v>2421153</v>
      </c>
      <c r="H9" s="8">
        <v>2549278</v>
      </c>
      <c r="I9" s="8">
        <v>2490877</v>
      </c>
      <c r="J9" s="8">
        <v>7461308</v>
      </c>
      <c r="K9" s="8">
        <v>2461551</v>
      </c>
      <c r="L9" s="8">
        <v>2373564</v>
      </c>
      <c r="M9" s="8">
        <v>2517575</v>
      </c>
      <c r="N9" s="8">
        <v>7352690</v>
      </c>
      <c r="O9" s="8">
        <v>2380867</v>
      </c>
      <c r="P9" s="8">
        <v>2484515</v>
      </c>
      <c r="Q9" s="8">
        <v>2481645</v>
      </c>
      <c r="R9" s="8">
        <v>7347027</v>
      </c>
      <c r="S9" s="8">
        <v>2381285</v>
      </c>
      <c r="T9" s="8">
        <v>2601323</v>
      </c>
      <c r="U9" s="8">
        <v>2507022</v>
      </c>
      <c r="V9" s="8">
        <v>7489630</v>
      </c>
      <c r="W9" s="8">
        <v>29650655</v>
      </c>
      <c r="X9" s="8">
        <v>27574053</v>
      </c>
      <c r="Y9" s="8">
        <v>2076602</v>
      </c>
      <c r="Z9" s="2">
        <v>7.5310002486758103</v>
      </c>
      <c r="AA9" s="6">
        <v>27574053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1330090</v>
      </c>
      <c r="D13" s="6"/>
      <c r="E13" s="7">
        <v>1415049</v>
      </c>
      <c r="F13" s="8">
        <v>1415049</v>
      </c>
      <c r="G13" s="8">
        <v>281330</v>
      </c>
      <c r="H13" s="8">
        <v>282805</v>
      </c>
      <c r="I13" s="8">
        <v>285706</v>
      </c>
      <c r="J13" s="8">
        <v>849841</v>
      </c>
      <c r="K13" s="8">
        <v>292735</v>
      </c>
      <c r="L13" s="8">
        <v>309799</v>
      </c>
      <c r="M13" s="8">
        <v>316017</v>
      </c>
      <c r="N13" s="8">
        <v>918551</v>
      </c>
      <c r="O13" s="8">
        <v>321964</v>
      </c>
      <c r="P13" s="8">
        <v>325132</v>
      </c>
      <c r="Q13" s="8">
        <v>340318</v>
      </c>
      <c r="R13" s="8">
        <v>987414</v>
      </c>
      <c r="S13" s="8">
        <v>354328</v>
      </c>
      <c r="T13" s="8">
        <v>380608</v>
      </c>
      <c r="U13" s="8">
        <v>385882</v>
      </c>
      <c r="V13" s="8">
        <v>1120818</v>
      </c>
      <c r="W13" s="8">
        <v>3876624</v>
      </c>
      <c r="X13" s="8">
        <v>1415049</v>
      </c>
      <c r="Y13" s="8">
        <v>2461575</v>
      </c>
      <c r="Z13" s="2">
        <v>173.95687357822945</v>
      </c>
      <c r="AA13" s="6">
        <v>1415049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226033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108100</v>
      </c>
      <c r="D19" s="6"/>
      <c r="E19" s="7">
        <v>105691</v>
      </c>
      <c r="F19" s="26">
        <v>105691</v>
      </c>
      <c r="G19" s="26">
        <v>8157</v>
      </c>
      <c r="H19" s="26">
        <v>3117</v>
      </c>
      <c r="I19" s="26">
        <v>3769</v>
      </c>
      <c r="J19" s="26">
        <v>15043</v>
      </c>
      <c r="K19" s="26">
        <v>3359</v>
      </c>
      <c r="L19" s="26">
        <v>9097</v>
      </c>
      <c r="M19" s="26">
        <v>8166</v>
      </c>
      <c r="N19" s="26">
        <v>20622</v>
      </c>
      <c r="O19" s="26">
        <v>39781</v>
      </c>
      <c r="P19" s="26">
        <v>30555</v>
      </c>
      <c r="Q19" s="26">
        <v>8780</v>
      </c>
      <c r="R19" s="26">
        <v>79116</v>
      </c>
      <c r="S19" s="26">
        <v>8157</v>
      </c>
      <c r="T19" s="26">
        <v>3334</v>
      </c>
      <c r="U19" s="26">
        <v>3117</v>
      </c>
      <c r="V19" s="26">
        <v>14608</v>
      </c>
      <c r="W19" s="26">
        <v>129389</v>
      </c>
      <c r="X19" s="26">
        <v>105691</v>
      </c>
      <c r="Y19" s="26">
        <v>23698</v>
      </c>
      <c r="Z19" s="27">
        <v>22.421965919520108</v>
      </c>
      <c r="AA19" s="28">
        <v>105691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29628880</v>
      </c>
      <c r="D21" s="33">
        <f t="shared" si="0"/>
        <v>0</v>
      </c>
      <c r="E21" s="34">
        <f t="shared" si="0"/>
        <v>27094793</v>
      </c>
      <c r="F21" s="35">
        <f t="shared" si="0"/>
        <v>29094793</v>
      </c>
      <c r="G21" s="35">
        <f t="shared" si="0"/>
        <v>2710640</v>
      </c>
      <c r="H21" s="35">
        <f t="shared" si="0"/>
        <v>2835200</v>
      </c>
      <c r="I21" s="35">
        <f t="shared" si="0"/>
        <v>2780352</v>
      </c>
      <c r="J21" s="35">
        <f t="shared" si="0"/>
        <v>8326192</v>
      </c>
      <c r="K21" s="35">
        <f t="shared" si="0"/>
        <v>2757645</v>
      </c>
      <c r="L21" s="35">
        <f t="shared" si="0"/>
        <v>2692460</v>
      </c>
      <c r="M21" s="35">
        <f t="shared" si="0"/>
        <v>2841758</v>
      </c>
      <c r="N21" s="35">
        <f t="shared" si="0"/>
        <v>8291863</v>
      </c>
      <c r="O21" s="35">
        <f t="shared" si="0"/>
        <v>2742612</v>
      </c>
      <c r="P21" s="35">
        <f t="shared" si="0"/>
        <v>2840202</v>
      </c>
      <c r="Q21" s="35">
        <f t="shared" si="0"/>
        <v>2830743</v>
      </c>
      <c r="R21" s="35">
        <f t="shared" si="0"/>
        <v>8413557</v>
      </c>
      <c r="S21" s="35">
        <f t="shared" si="0"/>
        <v>2743770</v>
      </c>
      <c r="T21" s="35">
        <f t="shared" si="0"/>
        <v>2985265</v>
      </c>
      <c r="U21" s="35">
        <f t="shared" si="0"/>
        <v>2896021</v>
      </c>
      <c r="V21" s="35">
        <f t="shared" si="0"/>
        <v>8625056</v>
      </c>
      <c r="W21" s="35">
        <f t="shared" si="0"/>
        <v>33656668</v>
      </c>
      <c r="X21" s="35">
        <f t="shared" si="0"/>
        <v>29094793</v>
      </c>
      <c r="Y21" s="35">
        <f t="shared" si="0"/>
        <v>4561875</v>
      </c>
      <c r="Z21" s="36">
        <f>+IF(X21&lt;&gt;0,+(Y21/X21)*100,0)</f>
        <v>15.679351972017811</v>
      </c>
      <c r="AA21" s="33">
        <f>SUM(AA5:AA20)</f>
        <v>29094793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16952824</v>
      </c>
      <c r="D24" s="6"/>
      <c r="E24" s="7">
        <v>20373320</v>
      </c>
      <c r="F24" s="8">
        <v>16955938</v>
      </c>
      <c r="G24" s="8">
        <v>1299694</v>
      </c>
      <c r="H24" s="8">
        <v>1296210</v>
      </c>
      <c r="I24" s="8">
        <v>1360900</v>
      </c>
      <c r="J24" s="8">
        <v>3956804</v>
      </c>
      <c r="K24" s="8">
        <v>1469086</v>
      </c>
      <c r="L24" s="8">
        <v>1397165</v>
      </c>
      <c r="M24" s="8">
        <v>1348163</v>
      </c>
      <c r="N24" s="8">
        <v>4214414</v>
      </c>
      <c r="O24" s="8">
        <v>1524917</v>
      </c>
      <c r="P24" s="8">
        <v>1443620</v>
      </c>
      <c r="Q24" s="8">
        <v>1489865</v>
      </c>
      <c r="R24" s="8">
        <v>4458402</v>
      </c>
      <c r="S24" s="8">
        <v>1473311</v>
      </c>
      <c r="T24" s="8">
        <v>1447522</v>
      </c>
      <c r="U24" s="8">
        <v>1377468</v>
      </c>
      <c r="V24" s="8">
        <v>4298301</v>
      </c>
      <c r="W24" s="8">
        <v>16927921</v>
      </c>
      <c r="X24" s="8">
        <v>16955938</v>
      </c>
      <c r="Y24" s="8">
        <v>-28017</v>
      </c>
      <c r="Z24" s="2">
        <v>-0.16523414982998877</v>
      </c>
      <c r="AA24" s="6">
        <v>16955938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7173135</v>
      </c>
      <c r="D26" s="6"/>
      <c r="E26" s="7">
        <v>10862755</v>
      </c>
      <c r="F26" s="8">
        <v>10112755</v>
      </c>
      <c r="G26" s="8">
        <v>1061370</v>
      </c>
      <c r="H26" s="8">
        <v>-4356528</v>
      </c>
      <c r="I26" s="8">
        <v>829983</v>
      </c>
      <c r="J26" s="8">
        <v>-2465175</v>
      </c>
      <c r="K26" s="8">
        <v>811818</v>
      </c>
      <c r="L26" s="8">
        <v>924842</v>
      </c>
      <c r="M26" s="8">
        <v>2204716</v>
      </c>
      <c r="N26" s="8">
        <v>3941376</v>
      </c>
      <c r="O26" s="8"/>
      <c r="P26" s="8">
        <v>4052035</v>
      </c>
      <c r="Q26" s="8">
        <v>598939</v>
      </c>
      <c r="R26" s="8">
        <v>4650974</v>
      </c>
      <c r="S26" s="8">
        <v>896986</v>
      </c>
      <c r="T26" s="8">
        <v>955680</v>
      </c>
      <c r="U26" s="8">
        <v>5392</v>
      </c>
      <c r="V26" s="8">
        <v>1858058</v>
      </c>
      <c r="W26" s="8">
        <v>7985233</v>
      </c>
      <c r="X26" s="8">
        <v>10112755</v>
      </c>
      <c r="Y26" s="8">
        <v>-2127522</v>
      </c>
      <c r="Z26" s="2">
        <v>-21.038005963755673</v>
      </c>
      <c r="AA26" s="6">
        <v>10112755</v>
      </c>
    </row>
    <row r="27" spans="1:27" x14ac:dyDescent="0.25">
      <c r="A27" s="25" t="s">
        <v>53</v>
      </c>
      <c r="B27" s="24" t="s">
        <v>32</v>
      </c>
      <c r="C27" s="6">
        <v>3559136</v>
      </c>
      <c r="D27" s="6"/>
      <c r="E27" s="7">
        <v>3652398</v>
      </c>
      <c r="F27" s="8">
        <v>3652398</v>
      </c>
      <c r="G27" s="8"/>
      <c r="H27" s="8"/>
      <c r="I27" s="8"/>
      <c r="J27" s="8"/>
      <c r="K27" s="8"/>
      <c r="L27" s="8"/>
      <c r="M27" s="8">
        <v>516716</v>
      </c>
      <c r="N27" s="8">
        <v>516716</v>
      </c>
      <c r="O27" s="8"/>
      <c r="P27" s="8"/>
      <c r="Q27" s="8">
        <v>252737</v>
      </c>
      <c r="R27" s="8">
        <v>252737</v>
      </c>
      <c r="S27" s="8"/>
      <c r="T27" s="8"/>
      <c r="U27" s="8"/>
      <c r="V27" s="8"/>
      <c r="W27" s="8">
        <v>769453</v>
      </c>
      <c r="X27" s="8">
        <v>3652398</v>
      </c>
      <c r="Y27" s="8">
        <v>-2882945</v>
      </c>
      <c r="Z27" s="2">
        <v>-78.932936662433832</v>
      </c>
      <c r="AA27" s="6">
        <v>3652398</v>
      </c>
    </row>
    <row r="28" spans="1:27" x14ac:dyDescent="0.25">
      <c r="A28" s="25" t="s">
        <v>54</v>
      </c>
      <c r="B28" s="24" t="s">
        <v>32</v>
      </c>
      <c r="C28" s="6">
        <v>3627646</v>
      </c>
      <c r="D28" s="6"/>
      <c r="E28" s="7">
        <v>8374380</v>
      </c>
      <c r="F28" s="8">
        <v>8362380</v>
      </c>
      <c r="G28" s="8"/>
      <c r="H28" s="8"/>
      <c r="I28" s="8"/>
      <c r="J28" s="8"/>
      <c r="K28" s="8"/>
      <c r="L28" s="8">
        <v>21856</v>
      </c>
      <c r="M28" s="8">
        <v>188</v>
      </c>
      <c r="N28" s="8">
        <v>22044</v>
      </c>
      <c r="O28" s="8"/>
      <c r="P28" s="8"/>
      <c r="Q28" s="8"/>
      <c r="R28" s="8"/>
      <c r="S28" s="8"/>
      <c r="T28" s="8">
        <v>18036</v>
      </c>
      <c r="U28" s="8">
        <v>148</v>
      </c>
      <c r="V28" s="8">
        <v>18184</v>
      </c>
      <c r="W28" s="8">
        <v>40228</v>
      </c>
      <c r="X28" s="8">
        <v>8362380</v>
      </c>
      <c r="Y28" s="8">
        <v>-8322152</v>
      </c>
      <c r="Z28" s="2">
        <v>-99.518940780017175</v>
      </c>
      <c r="AA28" s="6">
        <v>8362380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2417226</v>
      </c>
      <c r="D30" s="6"/>
      <c r="E30" s="7">
        <v>2310263</v>
      </c>
      <c r="F30" s="8">
        <v>2481167</v>
      </c>
      <c r="G30" s="8">
        <v>6423</v>
      </c>
      <c r="H30" s="8">
        <v>69663</v>
      </c>
      <c r="I30" s="8">
        <v>447792</v>
      </c>
      <c r="J30" s="8">
        <v>523878</v>
      </c>
      <c r="K30" s="8">
        <v>312557</v>
      </c>
      <c r="L30" s="8">
        <v>49497</v>
      </c>
      <c r="M30" s="8">
        <v>368799</v>
      </c>
      <c r="N30" s="8">
        <v>730853</v>
      </c>
      <c r="O30" s="8">
        <v>408852</v>
      </c>
      <c r="P30" s="8">
        <v>12681</v>
      </c>
      <c r="Q30" s="8">
        <v>110427</v>
      </c>
      <c r="R30" s="8">
        <v>531960</v>
      </c>
      <c r="S30" s="8">
        <v>11791</v>
      </c>
      <c r="T30" s="8">
        <v>183724</v>
      </c>
      <c r="U30" s="8">
        <v>396443</v>
      </c>
      <c r="V30" s="8">
        <v>591958</v>
      </c>
      <c r="W30" s="8">
        <v>2378649</v>
      </c>
      <c r="X30" s="8">
        <v>2481167</v>
      </c>
      <c r="Y30" s="8">
        <v>-102518</v>
      </c>
      <c r="Z30" s="2">
        <v>-4.1318460224563678</v>
      </c>
      <c r="AA30" s="6">
        <v>2481167</v>
      </c>
    </row>
    <row r="31" spans="1:27" x14ac:dyDescent="0.25">
      <c r="A31" s="25" t="s">
        <v>57</v>
      </c>
      <c r="B31" s="24" t="s">
        <v>32</v>
      </c>
      <c r="C31" s="6">
        <v>1058609</v>
      </c>
      <c r="D31" s="6"/>
      <c r="E31" s="7">
        <v>1233273</v>
      </c>
      <c r="F31" s="8">
        <v>1551244</v>
      </c>
      <c r="G31" s="8">
        <v>2116</v>
      </c>
      <c r="H31" s="8">
        <v>65113</v>
      </c>
      <c r="I31" s="8">
        <v>205255</v>
      </c>
      <c r="J31" s="8">
        <v>272484</v>
      </c>
      <c r="K31" s="8">
        <v>113992</v>
      </c>
      <c r="L31" s="8">
        <v>115277</v>
      </c>
      <c r="M31" s="8">
        <v>146832</v>
      </c>
      <c r="N31" s="8">
        <v>376101</v>
      </c>
      <c r="O31" s="8">
        <v>63491</v>
      </c>
      <c r="P31" s="8">
        <v>84829</v>
      </c>
      <c r="Q31" s="8">
        <v>28845</v>
      </c>
      <c r="R31" s="8">
        <v>177165</v>
      </c>
      <c r="S31" s="8">
        <v>77482</v>
      </c>
      <c r="T31" s="8">
        <v>291481</v>
      </c>
      <c r="U31" s="8">
        <v>29003</v>
      </c>
      <c r="V31" s="8">
        <v>397966</v>
      </c>
      <c r="W31" s="8">
        <v>1223716</v>
      </c>
      <c r="X31" s="8">
        <v>1551244</v>
      </c>
      <c r="Y31" s="8">
        <v>-327528</v>
      </c>
      <c r="Z31" s="2">
        <v>-21.113893107725154</v>
      </c>
      <c r="AA31" s="6">
        <v>1551244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5822797</v>
      </c>
      <c r="D33" s="6"/>
      <c r="E33" s="7">
        <v>5022611</v>
      </c>
      <c r="F33" s="8">
        <v>6136403</v>
      </c>
      <c r="G33" s="8">
        <v>118745</v>
      </c>
      <c r="H33" s="8">
        <v>491069</v>
      </c>
      <c r="I33" s="8">
        <v>599039</v>
      </c>
      <c r="J33" s="8">
        <v>1208853</v>
      </c>
      <c r="K33" s="8">
        <v>451576</v>
      </c>
      <c r="L33" s="8">
        <v>489915</v>
      </c>
      <c r="M33" s="8">
        <v>282375</v>
      </c>
      <c r="N33" s="8">
        <v>1223866</v>
      </c>
      <c r="O33" s="8">
        <v>310163</v>
      </c>
      <c r="P33" s="8">
        <v>446784</v>
      </c>
      <c r="Q33" s="8">
        <v>549215</v>
      </c>
      <c r="R33" s="8">
        <v>1306162</v>
      </c>
      <c r="S33" s="8">
        <v>630932</v>
      </c>
      <c r="T33" s="8">
        <v>484937</v>
      </c>
      <c r="U33" s="8">
        <v>932754</v>
      </c>
      <c r="V33" s="8">
        <v>2048623</v>
      </c>
      <c r="W33" s="8">
        <v>5787504</v>
      </c>
      <c r="X33" s="8">
        <v>6136403</v>
      </c>
      <c r="Y33" s="8">
        <v>-348899</v>
      </c>
      <c r="Z33" s="2">
        <v>-5.685725008608463</v>
      </c>
      <c r="AA33" s="6">
        <v>6136403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40611373</v>
      </c>
      <c r="D35" s="33">
        <f>SUM(D24:D34)</f>
        <v>0</v>
      </c>
      <c r="E35" s="34">
        <f t="shared" si="1"/>
        <v>51829000</v>
      </c>
      <c r="F35" s="35">
        <f t="shared" si="1"/>
        <v>49252285</v>
      </c>
      <c r="G35" s="35">
        <f t="shared" si="1"/>
        <v>2488348</v>
      </c>
      <c r="H35" s="35">
        <f t="shared" si="1"/>
        <v>-2434473</v>
      </c>
      <c r="I35" s="35">
        <f t="shared" si="1"/>
        <v>3442969</v>
      </c>
      <c r="J35" s="35">
        <f t="shared" si="1"/>
        <v>3496844</v>
      </c>
      <c r="K35" s="35">
        <f t="shared" si="1"/>
        <v>3159029</v>
      </c>
      <c r="L35" s="35">
        <f t="shared" si="1"/>
        <v>2998552</v>
      </c>
      <c r="M35" s="35">
        <f t="shared" si="1"/>
        <v>4867789</v>
      </c>
      <c r="N35" s="35">
        <f t="shared" si="1"/>
        <v>11025370</v>
      </c>
      <c r="O35" s="35">
        <f t="shared" si="1"/>
        <v>2307423</v>
      </c>
      <c r="P35" s="35">
        <f t="shared" si="1"/>
        <v>6039949</v>
      </c>
      <c r="Q35" s="35">
        <f t="shared" si="1"/>
        <v>3030028</v>
      </c>
      <c r="R35" s="35">
        <f t="shared" si="1"/>
        <v>11377400</v>
      </c>
      <c r="S35" s="35">
        <f t="shared" si="1"/>
        <v>3090502</v>
      </c>
      <c r="T35" s="35">
        <f t="shared" si="1"/>
        <v>3381380</v>
      </c>
      <c r="U35" s="35">
        <f t="shared" si="1"/>
        <v>2741208</v>
      </c>
      <c r="V35" s="35">
        <f t="shared" si="1"/>
        <v>9213090</v>
      </c>
      <c r="W35" s="35">
        <f t="shared" si="1"/>
        <v>35112704</v>
      </c>
      <c r="X35" s="35">
        <f t="shared" si="1"/>
        <v>49252285</v>
      </c>
      <c r="Y35" s="35">
        <f t="shared" si="1"/>
        <v>-14139581</v>
      </c>
      <c r="Z35" s="36">
        <f>+IF(X35&lt;&gt;0,+(Y35/X35)*100,0)</f>
        <v>-28.708477180297322</v>
      </c>
      <c r="AA35" s="33">
        <f>SUM(AA24:AA34)</f>
        <v>49252285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-10982493</v>
      </c>
      <c r="D37" s="46">
        <f>+D21-D35</f>
        <v>0</v>
      </c>
      <c r="E37" s="47">
        <f t="shared" si="2"/>
        <v>-24734207</v>
      </c>
      <c r="F37" s="48">
        <f t="shared" si="2"/>
        <v>-20157492</v>
      </c>
      <c r="G37" s="48">
        <f t="shared" si="2"/>
        <v>222292</v>
      </c>
      <c r="H37" s="48">
        <f t="shared" si="2"/>
        <v>5269673</v>
      </c>
      <c r="I37" s="48">
        <f t="shared" si="2"/>
        <v>-662617</v>
      </c>
      <c r="J37" s="48">
        <f t="shared" si="2"/>
        <v>4829348</v>
      </c>
      <c r="K37" s="48">
        <f t="shared" si="2"/>
        <v>-401384</v>
      </c>
      <c r="L37" s="48">
        <f t="shared" si="2"/>
        <v>-306092</v>
      </c>
      <c r="M37" s="48">
        <f t="shared" si="2"/>
        <v>-2026031</v>
      </c>
      <c r="N37" s="48">
        <f t="shared" si="2"/>
        <v>-2733507</v>
      </c>
      <c r="O37" s="48">
        <f t="shared" si="2"/>
        <v>435189</v>
      </c>
      <c r="P37" s="48">
        <f t="shared" si="2"/>
        <v>-3199747</v>
      </c>
      <c r="Q37" s="48">
        <f t="shared" si="2"/>
        <v>-199285</v>
      </c>
      <c r="R37" s="48">
        <f t="shared" si="2"/>
        <v>-2963843</v>
      </c>
      <c r="S37" s="48">
        <f t="shared" si="2"/>
        <v>-346732</v>
      </c>
      <c r="T37" s="48">
        <f t="shared" si="2"/>
        <v>-396115</v>
      </c>
      <c r="U37" s="48">
        <f t="shared" si="2"/>
        <v>154813</v>
      </c>
      <c r="V37" s="48">
        <f t="shared" si="2"/>
        <v>-588034</v>
      </c>
      <c r="W37" s="48">
        <f t="shared" si="2"/>
        <v>-1456036</v>
      </c>
      <c r="X37" s="48">
        <f>IF(F21=F35,0,X21-X35)</f>
        <v>-20157492</v>
      </c>
      <c r="Y37" s="48">
        <f t="shared" si="2"/>
        <v>18701456</v>
      </c>
      <c r="Z37" s="49">
        <f>+IF(X37&lt;&gt;0,+(Y37/X37)*100,0)</f>
        <v>-92.776700593506376</v>
      </c>
      <c r="AA37" s="46">
        <f>+AA21-AA35</f>
        <v>-20157492</v>
      </c>
    </row>
    <row r="38" spans="1:27" ht="23.15" customHeight="1" x14ac:dyDescent="0.25">
      <c r="A38" s="50" t="s">
        <v>62</v>
      </c>
      <c r="B38" s="29" t="s">
        <v>32</v>
      </c>
      <c r="C38" s="6">
        <v>3085695</v>
      </c>
      <c r="D38" s="6"/>
      <c r="E38" s="7">
        <v>7991955</v>
      </c>
      <c r="F38" s="8">
        <v>7991955</v>
      </c>
      <c r="G38" s="8"/>
      <c r="H38" s="8"/>
      <c r="I38" s="8"/>
      <c r="J38" s="8"/>
      <c r="K38" s="8"/>
      <c r="L38" s="8"/>
      <c r="M38" s="8">
        <v>7932293</v>
      </c>
      <c r="N38" s="8">
        <v>7932293</v>
      </c>
      <c r="O38" s="8"/>
      <c r="P38" s="8"/>
      <c r="Q38" s="8">
        <v>3858023</v>
      </c>
      <c r="R38" s="8">
        <v>3858023</v>
      </c>
      <c r="S38" s="8"/>
      <c r="T38" s="8"/>
      <c r="U38" s="8"/>
      <c r="V38" s="8"/>
      <c r="W38" s="8">
        <v>11790316</v>
      </c>
      <c r="X38" s="8">
        <v>7991955</v>
      </c>
      <c r="Y38" s="8">
        <v>3798361</v>
      </c>
      <c r="Z38" s="2">
        <v>47.527307148250955</v>
      </c>
      <c r="AA38" s="6">
        <v>7991955</v>
      </c>
    </row>
    <row r="39" spans="1:27" ht="57" customHeight="1" x14ac:dyDescent="0.25">
      <c r="A39" s="50" t="s">
        <v>63</v>
      </c>
      <c r="B39" s="29" t="s">
        <v>32</v>
      </c>
      <c r="C39" s="28">
        <v>501456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-7395342</v>
      </c>
      <c r="D41" s="56">
        <f>SUM(D37:D40)</f>
        <v>0</v>
      </c>
      <c r="E41" s="57">
        <f t="shared" si="3"/>
        <v>-16742252</v>
      </c>
      <c r="F41" s="58">
        <f t="shared" si="3"/>
        <v>-12165537</v>
      </c>
      <c r="G41" s="58">
        <f t="shared" si="3"/>
        <v>222292</v>
      </c>
      <c r="H41" s="58">
        <f t="shared" si="3"/>
        <v>5269673</v>
      </c>
      <c r="I41" s="58">
        <f t="shared" si="3"/>
        <v>-662617</v>
      </c>
      <c r="J41" s="58">
        <f t="shared" si="3"/>
        <v>4829348</v>
      </c>
      <c r="K41" s="58">
        <f t="shared" si="3"/>
        <v>-401384</v>
      </c>
      <c r="L41" s="58">
        <f t="shared" si="3"/>
        <v>-306092</v>
      </c>
      <c r="M41" s="58">
        <f t="shared" si="3"/>
        <v>5906262</v>
      </c>
      <c r="N41" s="58">
        <f t="shared" si="3"/>
        <v>5198786</v>
      </c>
      <c r="O41" s="58">
        <f t="shared" si="3"/>
        <v>435189</v>
      </c>
      <c r="P41" s="58">
        <f t="shared" si="3"/>
        <v>-3199747</v>
      </c>
      <c r="Q41" s="58">
        <f t="shared" si="3"/>
        <v>3658738</v>
      </c>
      <c r="R41" s="58">
        <f t="shared" si="3"/>
        <v>894180</v>
      </c>
      <c r="S41" s="58">
        <f t="shared" si="3"/>
        <v>-346732</v>
      </c>
      <c r="T41" s="58">
        <f t="shared" si="3"/>
        <v>-396115</v>
      </c>
      <c r="U41" s="58">
        <f t="shared" si="3"/>
        <v>154813</v>
      </c>
      <c r="V41" s="58">
        <f t="shared" si="3"/>
        <v>-588034</v>
      </c>
      <c r="W41" s="58">
        <f t="shared" si="3"/>
        <v>10334280</v>
      </c>
      <c r="X41" s="58">
        <f t="shared" si="3"/>
        <v>-12165537</v>
      </c>
      <c r="Y41" s="58">
        <f t="shared" si="3"/>
        <v>22499817</v>
      </c>
      <c r="Z41" s="59">
        <f>+IF(X41&lt;&gt;0,+(Y41/X41)*100,0)</f>
        <v>-184.94717495824474</v>
      </c>
      <c r="AA41" s="56">
        <f>SUM(AA37:AA40)</f>
        <v>-12165537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-7395342</v>
      </c>
      <c r="D43" s="64">
        <f>+D41-D42</f>
        <v>0</v>
      </c>
      <c r="E43" s="65">
        <f t="shared" si="4"/>
        <v>-16742252</v>
      </c>
      <c r="F43" s="66">
        <f t="shared" si="4"/>
        <v>-12165537</v>
      </c>
      <c r="G43" s="66">
        <f t="shared" si="4"/>
        <v>222292</v>
      </c>
      <c r="H43" s="66">
        <f t="shared" si="4"/>
        <v>5269673</v>
      </c>
      <c r="I43" s="66">
        <f t="shared" si="4"/>
        <v>-662617</v>
      </c>
      <c r="J43" s="66">
        <f t="shared" si="4"/>
        <v>4829348</v>
      </c>
      <c r="K43" s="66">
        <f t="shared" si="4"/>
        <v>-401384</v>
      </c>
      <c r="L43" s="66">
        <f t="shared" si="4"/>
        <v>-306092</v>
      </c>
      <c r="M43" s="66">
        <f t="shared" si="4"/>
        <v>5906262</v>
      </c>
      <c r="N43" s="66">
        <f t="shared" si="4"/>
        <v>5198786</v>
      </c>
      <c r="O43" s="66">
        <f t="shared" si="4"/>
        <v>435189</v>
      </c>
      <c r="P43" s="66">
        <f t="shared" si="4"/>
        <v>-3199747</v>
      </c>
      <c r="Q43" s="66">
        <f t="shared" si="4"/>
        <v>3658738</v>
      </c>
      <c r="R43" s="66">
        <f t="shared" si="4"/>
        <v>894180</v>
      </c>
      <c r="S43" s="66">
        <f t="shared" si="4"/>
        <v>-346732</v>
      </c>
      <c r="T43" s="66">
        <f t="shared" si="4"/>
        <v>-396115</v>
      </c>
      <c r="U43" s="66">
        <f t="shared" si="4"/>
        <v>154813</v>
      </c>
      <c r="V43" s="66">
        <f t="shared" si="4"/>
        <v>-588034</v>
      </c>
      <c r="W43" s="66">
        <f t="shared" si="4"/>
        <v>10334280</v>
      </c>
      <c r="X43" s="66">
        <f t="shared" si="4"/>
        <v>-12165537</v>
      </c>
      <c r="Y43" s="66">
        <f t="shared" si="4"/>
        <v>22499817</v>
      </c>
      <c r="Z43" s="67">
        <f>+IF(X43&lt;&gt;0,+(Y43/X43)*100,0)</f>
        <v>-184.94717495824474</v>
      </c>
      <c r="AA43" s="64">
        <f>+AA41-AA42</f>
        <v>-12165537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-7395342</v>
      </c>
      <c r="D45" s="56">
        <f>SUM(D43:D44)</f>
        <v>0</v>
      </c>
      <c r="E45" s="57">
        <f t="shared" si="5"/>
        <v>-16742252</v>
      </c>
      <c r="F45" s="58">
        <f t="shared" si="5"/>
        <v>-12165537</v>
      </c>
      <c r="G45" s="58">
        <f t="shared" si="5"/>
        <v>222292</v>
      </c>
      <c r="H45" s="58">
        <f t="shared" si="5"/>
        <v>5269673</v>
      </c>
      <c r="I45" s="58">
        <f t="shared" si="5"/>
        <v>-662617</v>
      </c>
      <c r="J45" s="58">
        <f t="shared" si="5"/>
        <v>4829348</v>
      </c>
      <c r="K45" s="58">
        <f t="shared" si="5"/>
        <v>-401384</v>
      </c>
      <c r="L45" s="58">
        <f t="shared" si="5"/>
        <v>-306092</v>
      </c>
      <c r="M45" s="58">
        <f t="shared" si="5"/>
        <v>5906262</v>
      </c>
      <c r="N45" s="58">
        <f t="shared" si="5"/>
        <v>5198786</v>
      </c>
      <c r="O45" s="58">
        <f t="shared" si="5"/>
        <v>435189</v>
      </c>
      <c r="P45" s="58">
        <f t="shared" si="5"/>
        <v>-3199747</v>
      </c>
      <c r="Q45" s="58">
        <f t="shared" si="5"/>
        <v>3658738</v>
      </c>
      <c r="R45" s="58">
        <f t="shared" si="5"/>
        <v>894180</v>
      </c>
      <c r="S45" s="58">
        <f t="shared" si="5"/>
        <v>-346732</v>
      </c>
      <c r="T45" s="58">
        <f t="shared" si="5"/>
        <v>-396115</v>
      </c>
      <c r="U45" s="58">
        <f t="shared" si="5"/>
        <v>154813</v>
      </c>
      <c r="V45" s="58">
        <f t="shared" si="5"/>
        <v>-588034</v>
      </c>
      <c r="W45" s="58">
        <f t="shared" si="5"/>
        <v>10334280</v>
      </c>
      <c r="X45" s="58">
        <f t="shared" si="5"/>
        <v>-12165537</v>
      </c>
      <c r="Y45" s="58">
        <f t="shared" si="5"/>
        <v>22499817</v>
      </c>
      <c r="Z45" s="59">
        <f>+IF(X45&lt;&gt;0,+(Y45/X45)*100,0)</f>
        <v>-184.94717495824474</v>
      </c>
      <c r="AA45" s="56">
        <f>SUM(AA43:AA44)</f>
        <v>-12165537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-7395342</v>
      </c>
      <c r="D47" s="71">
        <f>SUM(D45:D46)</f>
        <v>0</v>
      </c>
      <c r="E47" s="72">
        <f t="shared" si="6"/>
        <v>-16742252</v>
      </c>
      <c r="F47" s="73">
        <f t="shared" si="6"/>
        <v>-12165537</v>
      </c>
      <c r="G47" s="73">
        <f t="shared" si="6"/>
        <v>222292</v>
      </c>
      <c r="H47" s="74">
        <f t="shared" si="6"/>
        <v>5269673</v>
      </c>
      <c r="I47" s="74">
        <f t="shared" si="6"/>
        <v>-662617</v>
      </c>
      <c r="J47" s="74">
        <f t="shared" si="6"/>
        <v>4829348</v>
      </c>
      <c r="K47" s="74">
        <f t="shared" si="6"/>
        <v>-401384</v>
      </c>
      <c r="L47" s="74">
        <f t="shared" si="6"/>
        <v>-306092</v>
      </c>
      <c r="M47" s="73">
        <f t="shared" si="6"/>
        <v>5906262</v>
      </c>
      <c r="N47" s="73">
        <f t="shared" si="6"/>
        <v>5198786</v>
      </c>
      <c r="O47" s="74">
        <f t="shared" si="6"/>
        <v>435189</v>
      </c>
      <c r="P47" s="74">
        <f t="shared" si="6"/>
        <v>-3199747</v>
      </c>
      <c r="Q47" s="74">
        <f t="shared" si="6"/>
        <v>3658738</v>
      </c>
      <c r="R47" s="74">
        <f t="shared" si="6"/>
        <v>894180</v>
      </c>
      <c r="S47" s="74">
        <f t="shared" si="6"/>
        <v>-346732</v>
      </c>
      <c r="T47" s="73">
        <f t="shared" si="6"/>
        <v>-396115</v>
      </c>
      <c r="U47" s="73">
        <f t="shared" si="6"/>
        <v>154813</v>
      </c>
      <c r="V47" s="74">
        <f t="shared" si="6"/>
        <v>-588034</v>
      </c>
      <c r="W47" s="74">
        <f t="shared" si="6"/>
        <v>10334280</v>
      </c>
      <c r="X47" s="74">
        <f t="shared" si="6"/>
        <v>-12165537</v>
      </c>
      <c r="Y47" s="74">
        <f t="shared" si="6"/>
        <v>22499817</v>
      </c>
      <c r="Z47" s="75">
        <f>+IF(X47&lt;&gt;0,+(Y47/X47)*100,0)</f>
        <v>-184.94717495824474</v>
      </c>
      <c r="AA47" s="76">
        <f>SUM(AA45:AA46)</f>
        <v>-12165537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128407304</v>
      </c>
      <c r="D9" s="6"/>
      <c r="E9" s="7">
        <v>136379029</v>
      </c>
      <c r="F9" s="8">
        <v>138806438</v>
      </c>
      <c r="G9" s="8">
        <v>11786149</v>
      </c>
      <c r="H9" s="8">
        <v>11623523</v>
      </c>
      <c r="I9" s="8">
        <v>11556863</v>
      </c>
      <c r="J9" s="8">
        <v>34966535</v>
      </c>
      <c r="K9" s="8">
        <v>11523096</v>
      </c>
      <c r="L9" s="8">
        <v>11466188</v>
      </c>
      <c r="M9" s="8">
        <v>11489984</v>
      </c>
      <c r="N9" s="8">
        <v>34479268</v>
      </c>
      <c r="O9" s="8">
        <v>12261312</v>
      </c>
      <c r="P9" s="8">
        <v>11377205</v>
      </c>
      <c r="Q9" s="8">
        <v>11218019</v>
      </c>
      <c r="R9" s="8">
        <v>34856536</v>
      </c>
      <c r="S9" s="8">
        <v>12133510</v>
      </c>
      <c r="T9" s="8">
        <v>10867255</v>
      </c>
      <c r="U9" s="8">
        <v>11572383</v>
      </c>
      <c r="V9" s="8">
        <v>34573148</v>
      </c>
      <c r="W9" s="8">
        <v>138875487</v>
      </c>
      <c r="X9" s="8">
        <v>138806438</v>
      </c>
      <c r="Y9" s="8">
        <v>69049</v>
      </c>
      <c r="Z9" s="2">
        <v>4.9744810827866644E-2</v>
      </c>
      <c r="AA9" s="6">
        <v>138806438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1909173</v>
      </c>
      <c r="D13" s="6"/>
      <c r="E13" s="7">
        <v>1905934</v>
      </c>
      <c r="F13" s="8">
        <v>1874736</v>
      </c>
      <c r="G13" s="8">
        <v>156703</v>
      </c>
      <c r="H13" s="8">
        <v>150402</v>
      </c>
      <c r="I13" s="8">
        <v>154249</v>
      </c>
      <c r="J13" s="8">
        <v>461354</v>
      </c>
      <c r="K13" s="8">
        <v>149508</v>
      </c>
      <c r="L13" s="8">
        <v>150598</v>
      </c>
      <c r="M13" s="8">
        <v>158482</v>
      </c>
      <c r="N13" s="8">
        <v>458588</v>
      </c>
      <c r="O13" s="8">
        <v>162384</v>
      </c>
      <c r="P13" s="8">
        <v>167705</v>
      </c>
      <c r="Q13" s="8">
        <v>177089</v>
      </c>
      <c r="R13" s="8">
        <v>507178</v>
      </c>
      <c r="S13" s="8">
        <v>184073</v>
      </c>
      <c r="T13" s="8">
        <v>188153</v>
      </c>
      <c r="U13" s="8">
        <v>199204</v>
      </c>
      <c r="V13" s="8">
        <v>571430</v>
      </c>
      <c r="W13" s="8">
        <v>1998550</v>
      </c>
      <c r="X13" s="8">
        <v>1874736</v>
      </c>
      <c r="Y13" s="8">
        <v>123814</v>
      </c>
      <c r="Z13" s="2">
        <v>6.6043432248593934</v>
      </c>
      <c r="AA13" s="6">
        <v>1874736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53215040</v>
      </c>
      <c r="D18" s="6"/>
      <c r="E18" s="7">
        <v>46984744</v>
      </c>
      <c r="F18" s="8">
        <v>46984744</v>
      </c>
      <c r="G18" s="8">
        <v>3802732</v>
      </c>
      <c r="H18" s="8">
        <v>4032258</v>
      </c>
      <c r="I18" s="8">
        <v>4032258</v>
      </c>
      <c r="J18" s="8">
        <v>11867248</v>
      </c>
      <c r="K18" s="8">
        <v>4338103</v>
      </c>
      <c r="L18" s="8">
        <v>7889238</v>
      </c>
      <c r="M18" s="8">
        <v>15661450</v>
      </c>
      <c r="N18" s="8">
        <v>27888791</v>
      </c>
      <c r="O18" s="8"/>
      <c r="P18" s="8"/>
      <c r="Q18" s="8">
        <v>11746255</v>
      </c>
      <c r="R18" s="8">
        <v>11746255</v>
      </c>
      <c r="S18" s="8"/>
      <c r="T18" s="8"/>
      <c r="U18" s="8"/>
      <c r="V18" s="8"/>
      <c r="W18" s="8">
        <v>51502294</v>
      </c>
      <c r="X18" s="8">
        <v>46984744</v>
      </c>
      <c r="Y18" s="8">
        <v>4517550</v>
      </c>
      <c r="Z18" s="2">
        <v>9.6149294758315591</v>
      </c>
      <c r="AA18" s="6">
        <v>46984744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1425000</v>
      </c>
      <c r="F19" s="26">
        <v>872694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2197</v>
      </c>
      <c r="V19" s="26">
        <v>2197</v>
      </c>
      <c r="W19" s="26">
        <v>2197</v>
      </c>
      <c r="X19" s="26">
        <v>872694</v>
      </c>
      <c r="Y19" s="26">
        <v>-870497</v>
      </c>
      <c r="Z19" s="27">
        <v>-99.748250818729133</v>
      </c>
      <c r="AA19" s="28">
        <v>872694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183531517</v>
      </c>
      <c r="D21" s="33">
        <f t="shared" si="0"/>
        <v>0</v>
      </c>
      <c r="E21" s="34">
        <f t="shared" si="0"/>
        <v>186694707</v>
      </c>
      <c r="F21" s="35">
        <f t="shared" si="0"/>
        <v>188538612</v>
      </c>
      <c r="G21" s="35">
        <f t="shared" si="0"/>
        <v>15745584</v>
      </c>
      <c r="H21" s="35">
        <f t="shared" si="0"/>
        <v>15806183</v>
      </c>
      <c r="I21" s="35">
        <f t="shared" si="0"/>
        <v>15743370</v>
      </c>
      <c r="J21" s="35">
        <f t="shared" si="0"/>
        <v>47295137</v>
      </c>
      <c r="K21" s="35">
        <f t="shared" si="0"/>
        <v>16010707</v>
      </c>
      <c r="L21" s="35">
        <f t="shared" si="0"/>
        <v>19506024</v>
      </c>
      <c r="M21" s="35">
        <f t="shared" si="0"/>
        <v>27309916</v>
      </c>
      <c r="N21" s="35">
        <f t="shared" si="0"/>
        <v>62826647</v>
      </c>
      <c r="O21" s="35">
        <f t="shared" si="0"/>
        <v>12423696</v>
      </c>
      <c r="P21" s="35">
        <f t="shared" si="0"/>
        <v>11544910</v>
      </c>
      <c r="Q21" s="35">
        <f t="shared" si="0"/>
        <v>23141363</v>
      </c>
      <c r="R21" s="35">
        <f t="shared" si="0"/>
        <v>47109969</v>
      </c>
      <c r="S21" s="35">
        <f t="shared" si="0"/>
        <v>12317583</v>
      </c>
      <c r="T21" s="35">
        <f t="shared" si="0"/>
        <v>11055408</v>
      </c>
      <c r="U21" s="35">
        <f t="shared" si="0"/>
        <v>11773784</v>
      </c>
      <c r="V21" s="35">
        <f t="shared" si="0"/>
        <v>35146775</v>
      </c>
      <c r="W21" s="35">
        <f t="shared" si="0"/>
        <v>192378528</v>
      </c>
      <c r="X21" s="35">
        <f t="shared" si="0"/>
        <v>188538612</v>
      </c>
      <c r="Y21" s="35">
        <f t="shared" si="0"/>
        <v>3839916</v>
      </c>
      <c r="Z21" s="36">
        <f>+IF(X21&lt;&gt;0,+(Y21/X21)*100,0)</f>
        <v>2.0366735276485435</v>
      </c>
      <c r="AA21" s="33">
        <f>SUM(AA5:AA20)</f>
        <v>188538612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32786492</v>
      </c>
      <c r="D24" s="6"/>
      <c r="E24" s="7">
        <v>32709504</v>
      </c>
      <c r="F24" s="8">
        <v>34103675</v>
      </c>
      <c r="G24" s="8">
        <v>2457074</v>
      </c>
      <c r="H24" s="8">
        <v>2391310</v>
      </c>
      <c r="I24" s="8">
        <v>2531856</v>
      </c>
      <c r="J24" s="8">
        <v>7380240</v>
      </c>
      <c r="K24" s="8">
        <v>3000229</v>
      </c>
      <c r="L24" s="8">
        <v>4061055</v>
      </c>
      <c r="M24" s="8">
        <v>3420446</v>
      </c>
      <c r="N24" s="8">
        <v>10481730</v>
      </c>
      <c r="O24" s="8">
        <v>2697430</v>
      </c>
      <c r="P24" s="8">
        <v>2671534</v>
      </c>
      <c r="Q24" s="8">
        <v>2664944</v>
      </c>
      <c r="R24" s="8">
        <v>8033908</v>
      </c>
      <c r="S24" s="8">
        <v>2632618</v>
      </c>
      <c r="T24" s="8">
        <v>3118575</v>
      </c>
      <c r="U24" s="8">
        <v>2650588</v>
      </c>
      <c r="V24" s="8">
        <v>8401781</v>
      </c>
      <c r="W24" s="8">
        <v>34297659</v>
      </c>
      <c r="X24" s="8">
        <v>34103675</v>
      </c>
      <c r="Y24" s="8">
        <v>193984</v>
      </c>
      <c r="Z24" s="2">
        <v>0.56880673417161054</v>
      </c>
      <c r="AA24" s="6">
        <v>34103675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16493426</v>
      </c>
      <c r="D26" s="6"/>
      <c r="E26" s="7">
        <v>4879161</v>
      </c>
      <c r="F26" s="8">
        <v>4879161</v>
      </c>
      <c r="G26" s="8">
        <v>406597</v>
      </c>
      <c r="H26" s="8">
        <v>406597</v>
      </c>
      <c r="I26" s="8">
        <v>406597</v>
      </c>
      <c r="J26" s="8">
        <v>1219791</v>
      </c>
      <c r="K26" s="8">
        <v>406597</v>
      </c>
      <c r="L26" s="8">
        <v>406597</v>
      </c>
      <c r="M26" s="8">
        <v>406597</v>
      </c>
      <c r="N26" s="8">
        <v>1219791</v>
      </c>
      <c r="O26" s="8">
        <v>406597</v>
      </c>
      <c r="P26" s="8">
        <v>406597</v>
      </c>
      <c r="Q26" s="8">
        <v>406597</v>
      </c>
      <c r="R26" s="8">
        <v>1219791</v>
      </c>
      <c r="S26" s="8">
        <v>406597</v>
      </c>
      <c r="T26" s="8">
        <v>406597</v>
      </c>
      <c r="U26" s="8">
        <v>406597</v>
      </c>
      <c r="V26" s="8">
        <v>1219791</v>
      </c>
      <c r="W26" s="8">
        <v>4879164</v>
      </c>
      <c r="X26" s="8">
        <v>4879161</v>
      </c>
      <c r="Y26" s="8">
        <v>3</v>
      </c>
      <c r="Z26" s="2"/>
      <c r="AA26" s="6">
        <v>4879161</v>
      </c>
    </row>
    <row r="27" spans="1:27" x14ac:dyDescent="0.25">
      <c r="A27" s="25" t="s">
        <v>53</v>
      </c>
      <c r="B27" s="24" t="s">
        <v>32</v>
      </c>
      <c r="C27" s="6">
        <v>8636073</v>
      </c>
      <c r="D27" s="6"/>
      <c r="E27" s="7">
        <v>8491930</v>
      </c>
      <c r="F27" s="8">
        <v>8491930</v>
      </c>
      <c r="G27" s="8"/>
      <c r="H27" s="8"/>
      <c r="I27" s="8"/>
      <c r="J27" s="8"/>
      <c r="K27" s="8"/>
      <c r="L27" s="8"/>
      <c r="M27" s="8">
        <v>4245970</v>
      </c>
      <c r="N27" s="8">
        <v>4245970</v>
      </c>
      <c r="O27" s="8"/>
      <c r="P27" s="8"/>
      <c r="Q27" s="8"/>
      <c r="R27" s="8"/>
      <c r="S27" s="8"/>
      <c r="T27" s="8"/>
      <c r="U27" s="8"/>
      <c r="V27" s="8"/>
      <c r="W27" s="8">
        <v>4245970</v>
      </c>
      <c r="X27" s="8">
        <v>8491930</v>
      </c>
      <c r="Y27" s="8">
        <v>-4245960</v>
      </c>
      <c r="Z27" s="2">
        <v>-49.999941120569765</v>
      </c>
      <c r="AA27" s="6">
        <v>8491930</v>
      </c>
    </row>
    <row r="28" spans="1:27" x14ac:dyDescent="0.25">
      <c r="A28" s="25" t="s">
        <v>54</v>
      </c>
      <c r="B28" s="24" t="s">
        <v>32</v>
      </c>
      <c r="C28" s="6">
        <v>6792205</v>
      </c>
      <c r="D28" s="6"/>
      <c r="E28" s="7">
        <v>6810572</v>
      </c>
      <c r="F28" s="8">
        <v>6810572</v>
      </c>
      <c r="G28" s="8"/>
      <c r="H28" s="8"/>
      <c r="I28" s="8"/>
      <c r="J28" s="8"/>
      <c r="K28" s="8"/>
      <c r="L28" s="8"/>
      <c r="M28" s="8">
        <v>3435760</v>
      </c>
      <c r="N28" s="8">
        <v>3435760</v>
      </c>
      <c r="O28" s="8"/>
      <c r="P28" s="8"/>
      <c r="Q28" s="8"/>
      <c r="R28" s="8"/>
      <c r="S28" s="8"/>
      <c r="T28" s="8"/>
      <c r="U28" s="8">
        <v>3374812</v>
      </c>
      <c r="V28" s="8">
        <v>3374812</v>
      </c>
      <c r="W28" s="8">
        <v>6810572</v>
      </c>
      <c r="X28" s="8">
        <v>6810572</v>
      </c>
      <c r="Y28" s="8"/>
      <c r="Z28" s="2"/>
      <c r="AA28" s="6">
        <v>6810572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2942751</v>
      </c>
      <c r="D30" s="6"/>
      <c r="E30" s="7">
        <v>3050779</v>
      </c>
      <c r="F30" s="8">
        <v>3993944</v>
      </c>
      <c r="G30" s="8">
        <v>143355</v>
      </c>
      <c r="H30" s="8">
        <v>100882</v>
      </c>
      <c r="I30" s="8">
        <v>25526</v>
      </c>
      <c r="J30" s="8">
        <v>269763</v>
      </c>
      <c r="K30" s="8">
        <v>76546</v>
      </c>
      <c r="L30" s="8">
        <v>59571</v>
      </c>
      <c r="M30" s="8">
        <v>2967</v>
      </c>
      <c r="N30" s="8">
        <v>139084</v>
      </c>
      <c r="O30" s="8">
        <v>34356</v>
      </c>
      <c r="P30" s="8">
        <v>987298</v>
      </c>
      <c r="Q30" s="8">
        <v>10719</v>
      </c>
      <c r="R30" s="8">
        <v>1032373</v>
      </c>
      <c r="S30" s="8">
        <v>994830</v>
      </c>
      <c r="T30" s="8">
        <v>7991</v>
      </c>
      <c r="U30" s="8">
        <v>522379</v>
      </c>
      <c r="V30" s="8">
        <v>1525200</v>
      </c>
      <c r="W30" s="8">
        <v>2966420</v>
      </c>
      <c r="X30" s="8">
        <v>3993944</v>
      </c>
      <c r="Y30" s="8">
        <v>-1027524</v>
      </c>
      <c r="Z30" s="2">
        <v>-25.727050754842836</v>
      </c>
      <c r="AA30" s="6">
        <v>3993944</v>
      </c>
    </row>
    <row r="31" spans="1:27" x14ac:dyDescent="0.25">
      <c r="A31" s="25" t="s">
        <v>57</v>
      </c>
      <c r="B31" s="24" t="s">
        <v>32</v>
      </c>
      <c r="C31" s="6">
        <v>7968464</v>
      </c>
      <c r="D31" s="6"/>
      <c r="E31" s="7">
        <v>14062772</v>
      </c>
      <c r="F31" s="8">
        <v>10294208</v>
      </c>
      <c r="G31" s="8">
        <v>8660</v>
      </c>
      <c r="H31" s="8">
        <v>51561</v>
      </c>
      <c r="I31" s="8">
        <v>517291</v>
      </c>
      <c r="J31" s="8">
        <v>577512</v>
      </c>
      <c r="K31" s="8">
        <v>487075</v>
      </c>
      <c r="L31" s="8">
        <v>531032</v>
      </c>
      <c r="M31" s="8">
        <v>1047750</v>
      </c>
      <c r="N31" s="8">
        <v>2065857</v>
      </c>
      <c r="O31" s="8">
        <v>248019</v>
      </c>
      <c r="P31" s="8">
        <v>969228</v>
      </c>
      <c r="Q31" s="8">
        <v>612397</v>
      </c>
      <c r="R31" s="8">
        <v>1829644</v>
      </c>
      <c r="S31" s="8">
        <v>261854</v>
      </c>
      <c r="T31" s="8">
        <v>659371</v>
      </c>
      <c r="U31" s="8">
        <v>1250287</v>
      </c>
      <c r="V31" s="8">
        <v>2171512</v>
      </c>
      <c r="W31" s="8">
        <v>6644525</v>
      </c>
      <c r="X31" s="8">
        <v>10294208</v>
      </c>
      <c r="Y31" s="8">
        <v>-3649683</v>
      </c>
      <c r="Z31" s="2">
        <v>-35.453752245923141</v>
      </c>
      <c r="AA31" s="6">
        <v>10294208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13722784</v>
      </c>
      <c r="D33" s="6"/>
      <c r="E33" s="7">
        <v>18559647</v>
      </c>
      <c r="F33" s="8">
        <v>22232905</v>
      </c>
      <c r="G33" s="8">
        <v>1168754</v>
      </c>
      <c r="H33" s="8">
        <v>1166552</v>
      </c>
      <c r="I33" s="8">
        <v>1747614</v>
      </c>
      <c r="J33" s="8">
        <v>4082920</v>
      </c>
      <c r="K33" s="8">
        <v>1398561</v>
      </c>
      <c r="L33" s="8">
        <v>1888282</v>
      </c>
      <c r="M33" s="8">
        <v>2272166</v>
      </c>
      <c r="N33" s="8">
        <v>5559009</v>
      </c>
      <c r="O33" s="8">
        <v>1972592</v>
      </c>
      <c r="P33" s="8">
        <v>1452653</v>
      </c>
      <c r="Q33" s="8">
        <v>1291216</v>
      </c>
      <c r="R33" s="8">
        <v>4716461</v>
      </c>
      <c r="S33" s="8">
        <v>1993402</v>
      </c>
      <c r="T33" s="8">
        <v>1236065</v>
      </c>
      <c r="U33" s="8">
        <v>1268780</v>
      </c>
      <c r="V33" s="8">
        <v>4498247</v>
      </c>
      <c r="W33" s="8">
        <v>18856637</v>
      </c>
      <c r="X33" s="8">
        <v>22232905</v>
      </c>
      <c r="Y33" s="8">
        <v>-3376268</v>
      </c>
      <c r="Z33" s="2">
        <v>-15.185905755455709</v>
      </c>
      <c r="AA33" s="6">
        <v>22232905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89342195</v>
      </c>
      <c r="D35" s="33">
        <f>SUM(D24:D34)</f>
        <v>0</v>
      </c>
      <c r="E35" s="34">
        <f t="shared" si="1"/>
        <v>88564365</v>
      </c>
      <c r="F35" s="35">
        <f t="shared" si="1"/>
        <v>90806395</v>
      </c>
      <c r="G35" s="35">
        <f t="shared" si="1"/>
        <v>4184440</v>
      </c>
      <c r="H35" s="35">
        <f t="shared" si="1"/>
        <v>4116902</v>
      </c>
      <c r="I35" s="35">
        <f t="shared" si="1"/>
        <v>5228884</v>
      </c>
      <c r="J35" s="35">
        <f t="shared" si="1"/>
        <v>13530226</v>
      </c>
      <c r="K35" s="35">
        <f t="shared" si="1"/>
        <v>5369008</v>
      </c>
      <c r="L35" s="35">
        <f t="shared" si="1"/>
        <v>6946537</v>
      </c>
      <c r="M35" s="35">
        <f t="shared" si="1"/>
        <v>14831656</v>
      </c>
      <c r="N35" s="35">
        <f t="shared" si="1"/>
        <v>27147201</v>
      </c>
      <c r="O35" s="35">
        <f t="shared" si="1"/>
        <v>5358994</v>
      </c>
      <c r="P35" s="35">
        <f t="shared" si="1"/>
        <v>6487310</v>
      </c>
      <c r="Q35" s="35">
        <f t="shared" si="1"/>
        <v>4985873</v>
      </c>
      <c r="R35" s="35">
        <f t="shared" si="1"/>
        <v>16832177</v>
      </c>
      <c r="S35" s="35">
        <f t="shared" si="1"/>
        <v>6289301</v>
      </c>
      <c r="T35" s="35">
        <f t="shared" si="1"/>
        <v>5428599</v>
      </c>
      <c r="U35" s="35">
        <f t="shared" si="1"/>
        <v>9473443</v>
      </c>
      <c r="V35" s="35">
        <f t="shared" si="1"/>
        <v>21191343</v>
      </c>
      <c r="W35" s="35">
        <f t="shared" si="1"/>
        <v>78700947</v>
      </c>
      <c r="X35" s="35">
        <f t="shared" si="1"/>
        <v>90806395</v>
      </c>
      <c r="Y35" s="35">
        <f t="shared" si="1"/>
        <v>-12105448</v>
      </c>
      <c r="Z35" s="36">
        <f>+IF(X35&lt;&gt;0,+(Y35/X35)*100,0)</f>
        <v>-13.331052289874517</v>
      </c>
      <c r="AA35" s="33">
        <f>SUM(AA24:AA34)</f>
        <v>90806395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94189322</v>
      </c>
      <c r="D37" s="46">
        <f>+D21-D35</f>
        <v>0</v>
      </c>
      <c r="E37" s="47">
        <f t="shared" si="2"/>
        <v>98130342</v>
      </c>
      <c r="F37" s="48">
        <f t="shared" si="2"/>
        <v>97732217</v>
      </c>
      <c r="G37" s="48">
        <f t="shared" si="2"/>
        <v>11561144</v>
      </c>
      <c r="H37" s="48">
        <f t="shared" si="2"/>
        <v>11689281</v>
      </c>
      <c r="I37" s="48">
        <f t="shared" si="2"/>
        <v>10514486</v>
      </c>
      <c r="J37" s="48">
        <f t="shared" si="2"/>
        <v>33764911</v>
      </c>
      <c r="K37" s="48">
        <f t="shared" si="2"/>
        <v>10641699</v>
      </c>
      <c r="L37" s="48">
        <f t="shared" si="2"/>
        <v>12559487</v>
      </c>
      <c r="M37" s="48">
        <f t="shared" si="2"/>
        <v>12478260</v>
      </c>
      <c r="N37" s="48">
        <f t="shared" si="2"/>
        <v>35679446</v>
      </c>
      <c r="O37" s="48">
        <f t="shared" si="2"/>
        <v>7064702</v>
      </c>
      <c r="P37" s="48">
        <f t="shared" si="2"/>
        <v>5057600</v>
      </c>
      <c r="Q37" s="48">
        <f t="shared" si="2"/>
        <v>18155490</v>
      </c>
      <c r="R37" s="48">
        <f t="shared" si="2"/>
        <v>30277792</v>
      </c>
      <c r="S37" s="48">
        <f t="shared" si="2"/>
        <v>6028282</v>
      </c>
      <c r="T37" s="48">
        <f t="shared" si="2"/>
        <v>5626809</v>
      </c>
      <c r="U37" s="48">
        <f t="shared" si="2"/>
        <v>2300341</v>
      </c>
      <c r="V37" s="48">
        <f t="shared" si="2"/>
        <v>13955432</v>
      </c>
      <c r="W37" s="48">
        <f t="shared" si="2"/>
        <v>113677581</v>
      </c>
      <c r="X37" s="48">
        <f>IF(F21=F35,0,X21-X35)</f>
        <v>97732217</v>
      </c>
      <c r="Y37" s="48">
        <f t="shared" si="2"/>
        <v>15945364</v>
      </c>
      <c r="Z37" s="49">
        <f>+IF(X37&lt;&gt;0,+(Y37/X37)*100,0)</f>
        <v>16.315360982755564</v>
      </c>
      <c r="AA37" s="46">
        <f>+AA21-AA35</f>
        <v>97732217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94189322</v>
      </c>
      <c r="D41" s="56">
        <f>SUM(D37:D40)</f>
        <v>0</v>
      </c>
      <c r="E41" s="57">
        <f t="shared" si="3"/>
        <v>98130342</v>
      </c>
      <c r="F41" s="58">
        <f t="shared" si="3"/>
        <v>97732217</v>
      </c>
      <c r="G41" s="58">
        <f t="shared" si="3"/>
        <v>11561144</v>
      </c>
      <c r="H41" s="58">
        <f t="shared" si="3"/>
        <v>11689281</v>
      </c>
      <c r="I41" s="58">
        <f t="shared" si="3"/>
        <v>10514486</v>
      </c>
      <c r="J41" s="58">
        <f t="shared" si="3"/>
        <v>33764911</v>
      </c>
      <c r="K41" s="58">
        <f t="shared" si="3"/>
        <v>10641699</v>
      </c>
      <c r="L41" s="58">
        <f t="shared" si="3"/>
        <v>12559487</v>
      </c>
      <c r="M41" s="58">
        <f t="shared" si="3"/>
        <v>12478260</v>
      </c>
      <c r="N41" s="58">
        <f t="shared" si="3"/>
        <v>35679446</v>
      </c>
      <c r="O41" s="58">
        <f t="shared" si="3"/>
        <v>7064702</v>
      </c>
      <c r="P41" s="58">
        <f t="shared" si="3"/>
        <v>5057600</v>
      </c>
      <c r="Q41" s="58">
        <f t="shared" si="3"/>
        <v>18155490</v>
      </c>
      <c r="R41" s="58">
        <f t="shared" si="3"/>
        <v>30277792</v>
      </c>
      <c r="S41" s="58">
        <f t="shared" si="3"/>
        <v>6028282</v>
      </c>
      <c r="T41" s="58">
        <f t="shared" si="3"/>
        <v>5626809</v>
      </c>
      <c r="U41" s="58">
        <f t="shared" si="3"/>
        <v>2300341</v>
      </c>
      <c r="V41" s="58">
        <f t="shared" si="3"/>
        <v>13955432</v>
      </c>
      <c r="W41" s="58">
        <f t="shared" si="3"/>
        <v>113677581</v>
      </c>
      <c r="X41" s="58">
        <f t="shared" si="3"/>
        <v>97732217</v>
      </c>
      <c r="Y41" s="58">
        <f t="shared" si="3"/>
        <v>15945364</v>
      </c>
      <c r="Z41" s="59">
        <f>+IF(X41&lt;&gt;0,+(Y41/X41)*100,0)</f>
        <v>16.315360982755564</v>
      </c>
      <c r="AA41" s="56">
        <f>SUM(AA37:AA40)</f>
        <v>97732217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94189322</v>
      </c>
      <c r="D43" s="64">
        <f>+D41-D42</f>
        <v>0</v>
      </c>
      <c r="E43" s="65">
        <f t="shared" si="4"/>
        <v>98130342</v>
      </c>
      <c r="F43" s="66">
        <f t="shared" si="4"/>
        <v>97732217</v>
      </c>
      <c r="G43" s="66">
        <f t="shared" si="4"/>
        <v>11561144</v>
      </c>
      <c r="H43" s="66">
        <f t="shared" si="4"/>
        <v>11689281</v>
      </c>
      <c r="I43" s="66">
        <f t="shared" si="4"/>
        <v>10514486</v>
      </c>
      <c r="J43" s="66">
        <f t="shared" si="4"/>
        <v>33764911</v>
      </c>
      <c r="K43" s="66">
        <f t="shared" si="4"/>
        <v>10641699</v>
      </c>
      <c r="L43" s="66">
        <f t="shared" si="4"/>
        <v>12559487</v>
      </c>
      <c r="M43" s="66">
        <f t="shared" si="4"/>
        <v>12478260</v>
      </c>
      <c r="N43" s="66">
        <f t="shared" si="4"/>
        <v>35679446</v>
      </c>
      <c r="O43" s="66">
        <f t="shared" si="4"/>
        <v>7064702</v>
      </c>
      <c r="P43" s="66">
        <f t="shared" si="4"/>
        <v>5057600</v>
      </c>
      <c r="Q43" s="66">
        <f t="shared" si="4"/>
        <v>18155490</v>
      </c>
      <c r="R43" s="66">
        <f t="shared" si="4"/>
        <v>30277792</v>
      </c>
      <c r="S43" s="66">
        <f t="shared" si="4"/>
        <v>6028282</v>
      </c>
      <c r="T43" s="66">
        <f t="shared" si="4"/>
        <v>5626809</v>
      </c>
      <c r="U43" s="66">
        <f t="shared" si="4"/>
        <v>2300341</v>
      </c>
      <c r="V43" s="66">
        <f t="shared" si="4"/>
        <v>13955432</v>
      </c>
      <c r="W43" s="66">
        <f t="shared" si="4"/>
        <v>113677581</v>
      </c>
      <c r="X43" s="66">
        <f t="shared" si="4"/>
        <v>97732217</v>
      </c>
      <c r="Y43" s="66">
        <f t="shared" si="4"/>
        <v>15945364</v>
      </c>
      <c r="Z43" s="67">
        <f>+IF(X43&lt;&gt;0,+(Y43/X43)*100,0)</f>
        <v>16.315360982755564</v>
      </c>
      <c r="AA43" s="64">
        <f>+AA41-AA42</f>
        <v>97732217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94189322</v>
      </c>
      <c r="D45" s="56">
        <f>SUM(D43:D44)</f>
        <v>0</v>
      </c>
      <c r="E45" s="57">
        <f t="shared" si="5"/>
        <v>98130342</v>
      </c>
      <c r="F45" s="58">
        <f t="shared" si="5"/>
        <v>97732217</v>
      </c>
      <c r="G45" s="58">
        <f t="shared" si="5"/>
        <v>11561144</v>
      </c>
      <c r="H45" s="58">
        <f t="shared" si="5"/>
        <v>11689281</v>
      </c>
      <c r="I45" s="58">
        <f t="shared" si="5"/>
        <v>10514486</v>
      </c>
      <c r="J45" s="58">
        <f t="shared" si="5"/>
        <v>33764911</v>
      </c>
      <c r="K45" s="58">
        <f t="shared" si="5"/>
        <v>10641699</v>
      </c>
      <c r="L45" s="58">
        <f t="shared" si="5"/>
        <v>12559487</v>
      </c>
      <c r="M45" s="58">
        <f t="shared" si="5"/>
        <v>12478260</v>
      </c>
      <c r="N45" s="58">
        <f t="shared" si="5"/>
        <v>35679446</v>
      </c>
      <c r="O45" s="58">
        <f t="shared" si="5"/>
        <v>7064702</v>
      </c>
      <c r="P45" s="58">
        <f t="shared" si="5"/>
        <v>5057600</v>
      </c>
      <c r="Q45" s="58">
        <f t="shared" si="5"/>
        <v>18155490</v>
      </c>
      <c r="R45" s="58">
        <f t="shared" si="5"/>
        <v>30277792</v>
      </c>
      <c r="S45" s="58">
        <f t="shared" si="5"/>
        <v>6028282</v>
      </c>
      <c r="T45" s="58">
        <f t="shared" si="5"/>
        <v>5626809</v>
      </c>
      <c r="U45" s="58">
        <f t="shared" si="5"/>
        <v>2300341</v>
      </c>
      <c r="V45" s="58">
        <f t="shared" si="5"/>
        <v>13955432</v>
      </c>
      <c r="W45" s="58">
        <f t="shared" si="5"/>
        <v>113677581</v>
      </c>
      <c r="X45" s="58">
        <f t="shared" si="5"/>
        <v>97732217</v>
      </c>
      <c r="Y45" s="58">
        <f t="shared" si="5"/>
        <v>15945364</v>
      </c>
      <c r="Z45" s="59">
        <f>+IF(X45&lt;&gt;0,+(Y45/X45)*100,0)</f>
        <v>16.315360982755564</v>
      </c>
      <c r="AA45" s="56">
        <f>SUM(AA43:AA44)</f>
        <v>97732217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94189322</v>
      </c>
      <c r="D47" s="71">
        <f>SUM(D45:D46)</f>
        <v>0</v>
      </c>
      <c r="E47" s="72">
        <f t="shared" si="6"/>
        <v>98130342</v>
      </c>
      <c r="F47" s="73">
        <f t="shared" si="6"/>
        <v>97732217</v>
      </c>
      <c r="G47" s="73">
        <f t="shared" si="6"/>
        <v>11561144</v>
      </c>
      <c r="H47" s="74">
        <f t="shared" si="6"/>
        <v>11689281</v>
      </c>
      <c r="I47" s="74">
        <f t="shared" si="6"/>
        <v>10514486</v>
      </c>
      <c r="J47" s="74">
        <f t="shared" si="6"/>
        <v>33764911</v>
      </c>
      <c r="K47" s="74">
        <f t="shared" si="6"/>
        <v>10641699</v>
      </c>
      <c r="L47" s="74">
        <f t="shared" si="6"/>
        <v>12559487</v>
      </c>
      <c r="M47" s="73">
        <f t="shared" si="6"/>
        <v>12478260</v>
      </c>
      <c r="N47" s="73">
        <f t="shared" si="6"/>
        <v>35679446</v>
      </c>
      <c r="O47" s="74">
        <f t="shared" si="6"/>
        <v>7064702</v>
      </c>
      <c r="P47" s="74">
        <f t="shared" si="6"/>
        <v>5057600</v>
      </c>
      <c r="Q47" s="74">
        <f t="shared" si="6"/>
        <v>18155490</v>
      </c>
      <c r="R47" s="74">
        <f t="shared" si="6"/>
        <v>30277792</v>
      </c>
      <c r="S47" s="74">
        <f t="shared" si="6"/>
        <v>6028282</v>
      </c>
      <c r="T47" s="73">
        <f t="shared" si="6"/>
        <v>5626809</v>
      </c>
      <c r="U47" s="73">
        <f t="shared" si="6"/>
        <v>2300341</v>
      </c>
      <c r="V47" s="74">
        <f t="shared" si="6"/>
        <v>13955432</v>
      </c>
      <c r="W47" s="74">
        <f t="shared" si="6"/>
        <v>113677581</v>
      </c>
      <c r="X47" s="74">
        <f t="shared" si="6"/>
        <v>97732217</v>
      </c>
      <c r="Y47" s="74">
        <f t="shared" si="6"/>
        <v>15945364</v>
      </c>
      <c r="Z47" s="75">
        <f>+IF(X47&lt;&gt;0,+(Y47/X47)*100,0)</f>
        <v>16.315360982755564</v>
      </c>
      <c r="AA47" s="76">
        <f>SUM(AA45:AA46)</f>
        <v>97732217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73150291</v>
      </c>
      <c r="D9" s="6"/>
      <c r="E9" s="7">
        <v>87936447</v>
      </c>
      <c r="F9" s="8">
        <v>87936447</v>
      </c>
      <c r="G9" s="8">
        <v>16632467</v>
      </c>
      <c r="H9" s="8">
        <v>5933269</v>
      </c>
      <c r="I9" s="8">
        <v>5853636</v>
      </c>
      <c r="J9" s="8">
        <v>28419372</v>
      </c>
      <c r="K9" s="8">
        <v>6205399</v>
      </c>
      <c r="L9" s="8">
        <v>6098736</v>
      </c>
      <c r="M9" s="8">
        <v>6135893</v>
      </c>
      <c r="N9" s="8">
        <v>18440028</v>
      </c>
      <c r="O9" s="8">
        <v>6184971</v>
      </c>
      <c r="P9" s="8">
        <v>6167101</v>
      </c>
      <c r="Q9" s="8">
        <v>6233418</v>
      </c>
      <c r="R9" s="8">
        <v>18585490</v>
      </c>
      <c r="S9" s="8">
        <v>6274329</v>
      </c>
      <c r="T9" s="8">
        <v>6427651</v>
      </c>
      <c r="U9" s="8">
        <v>6505025</v>
      </c>
      <c r="V9" s="8">
        <v>19207005</v>
      </c>
      <c r="W9" s="8">
        <v>84651895</v>
      </c>
      <c r="X9" s="8">
        <v>87936447</v>
      </c>
      <c r="Y9" s="8">
        <v>-3284552</v>
      </c>
      <c r="Z9" s="2">
        <v>-3.7351429493165673</v>
      </c>
      <c r="AA9" s="6">
        <v>87936447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1231260</v>
      </c>
      <c r="D13" s="6"/>
      <c r="E13" s="7">
        <v>1642734</v>
      </c>
      <c r="F13" s="8">
        <v>1642734</v>
      </c>
      <c r="G13" s="8">
        <v>111191</v>
      </c>
      <c r="H13" s="8">
        <v>112665</v>
      </c>
      <c r="I13" s="8">
        <v>113179</v>
      </c>
      <c r="J13" s="8">
        <v>337035</v>
      </c>
      <c r="K13" s="8">
        <v>130051</v>
      </c>
      <c r="L13" s="8">
        <v>122911</v>
      </c>
      <c r="M13" s="8">
        <v>128517</v>
      </c>
      <c r="N13" s="8">
        <v>381479</v>
      </c>
      <c r="O13" s="8">
        <v>135793</v>
      </c>
      <c r="P13" s="8">
        <v>137737</v>
      </c>
      <c r="Q13" s="8">
        <v>138365</v>
      </c>
      <c r="R13" s="8">
        <v>411895</v>
      </c>
      <c r="S13" s="8">
        <v>145015</v>
      </c>
      <c r="T13" s="8">
        <v>149683</v>
      </c>
      <c r="U13" s="8">
        <v>159197</v>
      </c>
      <c r="V13" s="8">
        <v>453895</v>
      </c>
      <c r="W13" s="8">
        <v>1584304</v>
      </c>
      <c r="X13" s="8">
        <v>1642734</v>
      </c>
      <c r="Y13" s="8">
        <v>-58430</v>
      </c>
      <c r="Z13" s="2">
        <v>-3.5568753066534202</v>
      </c>
      <c r="AA13" s="6">
        <v>1642734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31637755</v>
      </c>
      <c r="D18" s="6"/>
      <c r="E18" s="7">
        <v>32009493</v>
      </c>
      <c r="F18" s="8">
        <v>32009493</v>
      </c>
      <c r="G18" s="8">
        <v>13337221</v>
      </c>
      <c r="H18" s="8"/>
      <c r="I18" s="8"/>
      <c r="J18" s="8">
        <v>13337221</v>
      </c>
      <c r="K18" s="8"/>
      <c r="L18" s="8"/>
      <c r="M18" s="8">
        <v>10669899</v>
      </c>
      <c r="N18" s="8">
        <v>10669899</v>
      </c>
      <c r="O18" s="8"/>
      <c r="P18" s="8"/>
      <c r="Q18" s="8">
        <v>8002373</v>
      </c>
      <c r="R18" s="8">
        <v>8002373</v>
      </c>
      <c r="S18" s="8"/>
      <c r="T18" s="8"/>
      <c r="U18" s="8"/>
      <c r="V18" s="8"/>
      <c r="W18" s="8">
        <v>32009493</v>
      </c>
      <c r="X18" s="8">
        <v>32009493</v>
      </c>
      <c r="Y18" s="8"/>
      <c r="Z18" s="2"/>
      <c r="AA18" s="6">
        <v>32009493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16080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106035386</v>
      </c>
      <c r="D21" s="33">
        <f t="shared" si="0"/>
        <v>0</v>
      </c>
      <c r="E21" s="34">
        <f t="shared" si="0"/>
        <v>121588674</v>
      </c>
      <c r="F21" s="35">
        <f t="shared" si="0"/>
        <v>121588674</v>
      </c>
      <c r="G21" s="35">
        <f t="shared" si="0"/>
        <v>30080879</v>
      </c>
      <c r="H21" s="35">
        <f t="shared" si="0"/>
        <v>6045934</v>
      </c>
      <c r="I21" s="35">
        <f t="shared" si="0"/>
        <v>5966815</v>
      </c>
      <c r="J21" s="35">
        <f t="shared" si="0"/>
        <v>42093628</v>
      </c>
      <c r="K21" s="35">
        <f t="shared" si="0"/>
        <v>6335450</v>
      </c>
      <c r="L21" s="35">
        <f t="shared" si="0"/>
        <v>6221647</v>
      </c>
      <c r="M21" s="35">
        <f t="shared" si="0"/>
        <v>16934309</v>
      </c>
      <c r="N21" s="35">
        <f t="shared" si="0"/>
        <v>29491406</v>
      </c>
      <c r="O21" s="35">
        <f t="shared" si="0"/>
        <v>6320764</v>
      </c>
      <c r="P21" s="35">
        <f t="shared" si="0"/>
        <v>6304838</v>
      </c>
      <c r="Q21" s="35">
        <f t="shared" si="0"/>
        <v>14374156</v>
      </c>
      <c r="R21" s="35">
        <f t="shared" si="0"/>
        <v>26999758</v>
      </c>
      <c r="S21" s="35">
        <f t="shared" si="0"/>
        <v>6419344</v>
      </c>
      <c r="T21" s="35">
        <f t="shared" si="0"/>
        <v>6577334</v>
      </c>
      <c r="U21" s="35">
        <f t="shared" si="0"/>
        <v>6664222</v>
      </c>
      <c r="V21" s="35">
        <f t="shared" si="0"/>
        <v>19660900</v>
      </c>
      <c r="W21" s="35">
        <f t="shared" si="0"/>
        <v>118245692</v>
      </c>
      <c r="X21" s="35">
        <f t="shared" si="0"/>
        <v>121588674</v>
      </c>
      <c r="Y21" s="35">
        <f t="shared" si="0"/>
        <v>-3342982</v>
      </c>
      <c r="Z21" s="36">
        <f>+IF(X21&lt;&gt;0,+(Y21/X21)*100,0)</f>
        <v>-2.7494189138044223</v>
      </c>
      <c r="AA21" s="33">
        <f>SUM(AA5:AA20)</f>
        <v>121588674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29823873</v>
      </c>
      <c r="D24" s="6"/>
      <c r="E24" s="7">
        <v>43678972</v>
      </c>
      <c r="F24" s="8">
        <v>31729487</v>
      </c>
      <c r="G24" s="8">
        <v>1505551</v>
      </c>
      <c r="H24" s="8">
        <v>1216341</v>
      </c>
      <c r="I24" s="8">
        <v>5365222</v>
      </c>
      <c r="J24" s="8">
        <v>8087114</v>
      </c>
      <c r="K24" s="8">
        <v>2861366</v>
      </c>
      <c r="L24" s="8">
        <v>3437775</v>
      </c>
      <c r="M24" s="8">
        <v>2404068</v>
      </c>
      <c r="N24" s="8">
        <v>8703209</v>
      </c>
      <c r="O24" s="8">
        <v>1598325</v>
      </c>
      <c r="P24" s="8">
        <v>2472176</v>
      </c>
      <c r="Q24" s="8">
        <v>1868351</v>
      </c>
      <c r="R24" s="8">
        <v>5938852</v>
      </c>
      <c r="S24" s="8">
        <v>1918432</v>
      </c>
      <c r="T24" s="8">
        <v>403263</v>
      </c>
      <c r="U24" s="8">
        <v>1496913</v>
      </c>
      <c r="V24" s="8">
        <v>3818608</v>
      </c>
      <c r="W24" s="8">
        <v>26547783</v>
      </c>
      <c r="X24" s="8">
        <v>31729487</v>
      </c>
      <c r="Y24" s="8">
        <v>-5181704</v>
      </c>
      <c r="Z24" s="2">
        <v>-16.330878592521838</v>
      </c>
      <c r="AA24" s="6">
        <v>31729487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1542651</v>
      </c>
      <c r="D26" s="6"/>
      <c r="E26" s="7">
        <v>3000000</v>
      </c>
      <c r="F26" s="8">
        <v>3000000</v>
      </c>
      <c r="G26" s="8"/>
      <c r="H26" s="8"/>
      <c r="I26" s="8"/>
      <c r="J26" s="8"/>
      <c r="K26" s="8"/>
      <c r="L26" s="8"/>
      <c r="M26" s="8"/>
      <c r="N26" s="8"/>
      <c r="O26" s="8">
        <v>127</v>
      </c>
      <c r="P26" s="8">
        <v>9423</v>
      </c>
      <c r="Q26" s="8">
        <v>935</v>
      </c>
      <c r="R26" s="8">
        <v>10485</v>
      </c>
      <c r="S26" s="8"/>
      <c r="T26" s="8">
        <v>1531</v>
      </c>
      <c r="U26" s="8">
        <v>414865</v>
      </c>
      <c r="V26" s="8">
        <v>416396</v>
      </c>
      <c r="W26" s="8">
        <v>426881</v>
      </c>
      <c r="X26" s="8">
        <v>3000000</v>
      </c>
      <c r="Y26" s="8">
        <v>-2573119</v>
      </c>
      <c r="Z26" s="2">
        <v>-85.770633333333336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>
        <v>4833795</v>
      </c>
      <c r="D27" s="6"/>
      <c r="E27" s="7">
        <v>12456953</v>
      </c>
      <c r="F27" s="8">
        <v>12456953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12456953</v>
      </c>
      <c r="Y27" s="8">
        <v>-12456953</v>
      </c>
      <c r="Z27" s="2">
        <v>-100</v>
      </c>
      <c r="AA27" s="6">
        <v>12456953</v>
      </c>
    </row>
    <row r="28" spans="1:27" x14ac:dyDescent="0.25">
      <c r="A28" s="25" t="s">
        <v>54</v>
      </c>
      <c r="B28" s="24" t="s">
        <v>32</v>
      </c>
      <c r="C28" s="6">
        <v>9401213</v>
      </c>
      <c r="D28" s="6"/>
      <c r="E28" s="7">
        <v>9401213</v>
      </c>
      <c r="F28" s="8">
        <v>10559438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10559438</v>
      </c>
      <c r="Y28" s="8">
        <v>-10559438</v>
      </c>
      <c r="Z28" s="2">
        <v>-100</v>
      </c>
      <c r="AA28" s="6">
        <v>10559438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4735289</v>
      </c>
      <c r="D30" s="6"/>
      <c r="E30" s="7">
        <v>5448491</v>
      </c>
      <c r="F30" s="8">
        <v>6248491</v>
      </c>
      <c r="G30" s="8">
        <v>22878</v>
      </c>
      <c r="H30" s="8">
        <v>13977</v>
      </c>
      <c r="I30" s="8">
        <v>679633</v>
      </c>
      <c r="J30" s="8">
        <v>716488</v>
      </c>
      <c r="K30" s="8">
        <v>902118</v>
      </c>
      <c r="L30" s="8">
        <v>32272</v>
      </c>
      <c r="M30" s="8">
        <v>1068037</v>
      </c>
      <c r="N30" s="8">
        <v>2002427</v>
      </c>
      <c r="O30" s="8">
        <v>351881</v>
      </c>
      <c r="P30" s="8">
        <v>869451</v>
      </c>
      <c r="Q30" s="8">
        <v>525882</v>
      </c>
      <c r="R30" s="8">
        <v>1747214</v>
      </c>
      <c r="S30" s="8">
        <v>380074</v>
      </c>
      <c r="T30" s="8">
        <v>373518</v>
      </c>
      <c r="U30" s="8">
        <v>682096</v>
      </c>
      <c r="V30" s="8">
        <v>1435688</v>
      </c>
      <c r="W30" s="8">
        <v>5901817</v>
      </c>
      <c r="X30" s="8">
        <v>6248491</v>
      </c>
      <c r="Y30" s="8">
        <v>-346674</v>
      </c>
      <c r="Z30" s="2">
        <v>-5.5481235389472436</v>
      </c>
      <c r="AA30" s="6">
        <v>6248491</v>
      </c>
    </row>
    <row r="31" spans="1:27" x14ac:dyDescent="0.25">
      <c r="A31" s="25" t="s">
        <v>57</v>
      </c>
      <c r="B31" s="24" t="s">
        <v>32</v>
      </c>
      <c r="C31" s="6">
        <v>48622128</v>
      </c>
      <c r="D31" s="6"/>
      <c r="E31" s="7">
        <v>60049402</v>
      </c>
      <c r="F31" s="8">
        <v>59449402</v>
      </c>
      <c r="G31" s="8"/>
      <c r="H31" s="8">
        <v>1638238</v>
      </c>
      <c r="I31" s="8">
        <v>7388812</v>
      </c>
      <c r="J31" s="8">
        <v>9027050</v>
      </c>
      <c r="K31" s="8">
        <v>4729479</v>
      </c>
      <c r="L31" s="8">
        <v>4270075</v>
      </c>
      <c r="M31" s="8">
        <v>4517749</v>
      </c>
      <c r="N31" s="8">
        <v>13517303</v>
      </c>
      <c r="O31" s="8">
        <v>4248160</v>
      </c>
      <c r="P31" s="8">
        <v>4407912</v>
      </c>
      <c r="Q31" s="8">
        <v>4604269</v>
      </c>
      <c r="R31" s="8">
        <v>13260341</v>
      </c>
      <c r="S31" s="8">
        <v>4577443</v>
      </c>
      <c r="T31" s="8">
        <v>3269775</v>
      </c>
      <c r="U31" s="8">
        <v>5156689</v>
      </c>
      <c r="V31" s="8">
        <v>13003907</v>
      </c>
      <c r="W31" s="8">
        <v>48808601</v>
      </c>
      <c r="X31" s="8">
        <v>59449402</v>
      </c>
      <c r="Y31" s="8">
        <v>-10640801</v>
      </c>
      <c r="Z31" s="2">
        <v>-17.898920160710784</v>
      </c>
      <c r="AA31" s="6">
        <v>59449402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17763564</v>
      </c>
      <c r="D33" s="6"/>
      <c r="E33" s="7">
        <v>13750328</v>
      </c>
      <c r="F33" s="8">
        <v>15817640</v>
      </c>
      <c r="G33" s="8">
        <v>59635</v>
      </c>
      <c r="H33" s="8">
        <v>71072</v>
      </c>
      <c r="I33" s="8">
        <v>643294</v>
      </c>
      <c r="J33" s="8">
        <v>774001</v>
      </c>
      <c r="K33" s="8">
        <v>234498</v>
      </c>
      <c r="L33" s="8">
        <v>1919431</v>
      </c>
      <c r="M33" s="8">
        <v>686221</v>
      </c>
      <c r="N33" s="8">
        <v>2840150</v>
      </c>
      <c r="O33" s="8">
        <v>309492</v>
      </c>
      <c r="P33" s="8">
        <v>502152</v>
      </c>
      <c r="Q33" s="8">
        <v>1364804</v>
      </c>
      <c r="R33" s="8">
        <v>2176448</v>
      </c>
      <c r="S33" s="8">
        <v>156731</v>
      </c>
      <c r="T33" s="8">
        <v>672622</v>
      </c>
      <c r="U33" s="8">
        <v>504667</v>
      </c>
      <c r="V33" s="8">
        <v>1334020</v>
      </c>
      <c r="W33" s="8">
        <v>7124619</v>
      </c>
      <c r="X33" s="8">
        <v>15817640</v>
      </c>
      <c r="Y33" s="8">
        <v>-8693021</v>
      </c>
      <c r="Z33" s="2">
        <v>-54.957762346342442</v>
      </c>
      <c r="AA33" s="6">
        <v>15817640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116722513</v>
      </c>
      <c r="D35" s="33">
        <f>SUM(D24:D34)</f>
        <v>0</v>
      </c>
      <c r="E35" s="34">
        <f t="shared" si="1"/>
        <v>147785359</v>
      </c>
      <c r="F35" s="35">
        <f t="shared" si="1"/>
        <v>139261411</v>
      </c>
      <c r="G35" s="35">
        <f t="shared" si="1"/>
        <v>1588064</v>
      </c>
      <c r="H35" s="35">
        <f t="shared" si="1"/>
        <v>2939628</v>
      </c>
      <c r="I35" s="35">
        <f t="shared" si="1"/>
        <v>14076961</v>
      </c>
      <c r="J35" s="35">
        <f t="shared" si="1"/>
        <v>18604653</v>
      </c>
      <c r="K35" s="35">
        <f t="shared" si="1"/>
        <v>8727461</v>
      </c>
      <c r="L35" s="35">
        <f t="shared" si="1"/>
        <v>9659553</v>
      </c>
      <c r="M35" s="35">
        <f t="shared" si="1"/>
        <v>8676075</v>
      </c>
      <c r="N35" s="35">
        <f t="shared" si="1"/>
        <v>27063089</v>
      </c>
      <c r="O35" s="35">
        <f t="shared" si="1"/>
        <v>6507985</v>
      </c>
      <c r="P35" s="35">
        <f t="shared" si="1"/>
        <v>8261114</v>
      </c>
      <c r="Q35" s="35">
        <f t="shared" si="1"/>
        <v>8364241</v>
      </c>
      <c r="R35" s="35">
        <f t="shared" si="1"/>
        <v>23133340</v>
      </c>
      <c r="S35" s="35">
        <f t="shared" si="1"/>
        <v>7032680</v>
      </c>
      <c r="T35" s="35">
        <f t="shared" si="1"/>
        <v>4720709</v>
      </c>
      <c r="U35" s="35">
        <f t="shared" si="1"/>
        <v>8255230</v>
      </c>
      <c r="V35" s="35">
        <f t="shared" si="1"/>
        <v>20008619</v>
      </c>
      <c r="W35" s="35">
        <f t="shared" si="1"/>
        <v>88809701</v>
      </c>
      <c r="X35" s="35">
        <f t="shared" si="1"/>
        <v>139261411</v>
      </c>
      <c r="Y35" s="35">
        <f t="shared" si="1"/>
        <v>-50451710</v>
      </c>
      <c r="Z35" s="36">
        <f>+IF(X35&lt;&gt;0,+(Y35/X35)*100,0)</f>
        <v>-36.228061770823217</v>
      </c>
      <c r="AA35" s="33">
        <f>SUM(AA24:AA34)</f>
        <v>139261411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-10687127</v>
      </c>
      <c r="D37" s="46">
        <f>+D21-D35</f>
        <v>0</v>
      </c>
      <c r="E37" s="47">
        <f t="shared" si="2"/>
        <v>-26196685</v>
      </c>
      <c r="F37" s="48">
        <f t="shared" si="2"/>
        <v>-17672737</v>
      </c>
      <c r="G37" s="48">
        <f t="shared" si="2"/>
        <v>28492815</v>
      </c>
      <c r="H37" s="48">
        <f t="shared" si="2"/>
        <v>3106306</v>
      </c>
      <c r="I37" s="48">
        <f t="shared" si="2"/>
        <v>-8110146</v>
      </c>
      <c r="J37" s="48">
        <f t="shared" si="2"/>
        <v>23488975</v>
      </c>
      <c r="K37" s="48">
        <f t="shared" si="2"/>
        <v>-2392011</v>
      </c>
      <c r="L37" s="48">
        <f t="shared" si="2"/>
        <v>-3437906</v>
      </c>
      <c r="M37" s="48">
        <f t="shared" si="2"/>
        <v>8258234</v>
      </c>
      <c r="N37" s="48">
        <f t="shared" si="2"/>
        <v>2428317</v>
      </c>
      <c r="O37" s="48">
        <f t="shared" si="2"/>
        <v>-187221</v>
      </c>
      <c r="P37" s="48">
        <f t="shared" si="2"/>
        <v>-1956276</v>
      </c>
      <c r="Q37" s="48">
        <f t="shared" si="2"/>
        <v>6009915</v>
      </c>
      <c r="R37" s="48">
        <f t="shared" si="2"/>
        <v>3866418</v>
      </c>
      <c r="S37" s="48">
        <f t="shared" si="2"/>
        <v>-613336</v>
      </c>
      <c r="T37" s="48">
        <f t="shared" si="2"/>
        <v>1856625</v>
      </c>
      <c r="U37" s="48">
        <f t="shared" si="2"/>
        <v>-1591008</v>
      </c>
      <c r="V37" s="48">
        <f t="shared" si="2"/>
        <v>-347719</v>
      </c>
      <c r="W37" s="48">
        <f t="shared" si="2"/>
        <v>29435991</v>
      </c>
      <c r="X37" s="48">
        <f>IF(F21=F35,0,X21-X35)</f>
        <v>-17672737</v>
      </c>
      <c r="Y37" s="48">
        <f t="shared" si="2"/>
        <v>47108728</v>
      </c>
      <c r="Z37" s="49">
        <f>+IF(X37&lt;&gt;0,+(Y37/X37)*100,0)</f>
        <v>-266.56158579171978</v>
      </c>
      <c r="AA37" s="46">
        <f>+AA21-AA35</f>
        <v>-17672737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427743</v>
      </c>
      <c r="D39" s="28"/>
      <c r="E39" s="7"/>
      <c r="F39" s="26">
        <v>526072</v>
      </c>
      <c r="G39" s="26">
        <v>11485</v>
      </c>
      <c r="H39" s="26">
        <v>13712</v>
      </c>
      <c r="I39" s="26">
        <v>2391</v>
      </c>
      <c r="J39" s="26">
        <v>27588</v>
      </c>
      <c r="K39" s="26">
        <v>498484</v>
      </c>
      <c r="L39" s="26"/>
      <c r="M39" s="26"/>
      <c r="N39" s="26">
        <v>498484</v>
      </c>
      <c r="O39" s="26">
        <v>296353</v>
      </c>
      <c r="P39" s="26">
        <v>244718</v>
      </c>
      <c r="Q39" s="26">
        <v>4130</v>
      </c>
      <c r="R39" s="26">
        <v>545201</v>
      </c>
      <c r="S39" s="26">
        <v>7020</v>
      </c>
      <c r="T39" s="26">
        <v>17574</v>
      </c>
      <c r="U39" s="26">
        <v>136441</v>
      </c>
      <c r="V39" s="26">
        <v>161035</v>
      </c>
      <c r="W39" s="26">
        <v>1232308</v>
      </c>
      <c r="X39" s="26">
        <v>526072</v>
      </c>
      <c r="Y39" s="26">
        <v>706236</v>
      </c>
      <c r="Z39" s="27">
        <v>134.24702322115604</v>
      </c>
      <c r="AA39" s="28">
        <v>526072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-10259384</v>
      </c>
      <c r="D41" s="56">
        <f>SUM(D37:D40)</f>
        <v>0</v>
      </c>
      <c r="E41" s="57">
        <f t="shared" si="3"/>
        <v>-26196685</v>
      </c>
      <c r="F41" s="58">
        <f t="shared" si="3"/>
        <v>-17146665</v>
      </c>
      <c r="G41" s="58">
        <f t="shared" si="3"/>
        <v>28504300</v>
      </c>
      <c r="H41" s="58">
        <f t="shared" si="3"/>
        <v>3120018</v>
      </c>
      <c r="I41" s="58">
        <f t="shared" si="3"/>
        <v>-8107755</v>
      </c>
      <c r="J41" s="58">
        <f t="shared" si="3"/>
        <v>23516563</v>
      </c>
      <c r="K41" s="58">
        <f t="shared" si="3"/>
        <v>-1893527</v>
      </c>
      <c r="L41" s="58">
        <f t="shared" si="3"/>
        <v>-3437906</v>
      </c>
      <c r="M41" s="58">
        <f t="shared" si="3"/>
        <v>8258234</v>
      </c>
      <c r="N41" s="58">
        <f t="shared" si="3"/>
        <v>2926801</v>
      </c>
      <c r="O41" s="58">
        <f t="shared" si="3"/>
        <v>109132</v>
      </c>
      <c r="P41" s="58">
        <f t="shared" si="3"/>
        <v>-1711558</v>
      </c>
      <c r="Q41" s="58">
        <f t="shared" si="3"/>
        <v>6014045</v>
      </c>
      <c r="R41" s="58">
        <f t="shared" si="3"/>
        <v>4411619</v>
      </c>
      <c r="S41" s="58">
        <f t="shared" si="3"/>
        <v>-606316</v>
      </c>
      <c r="T41" s="58">
        <f t="shared" si="3"/>
        <v>1874199</v>
      </c>
      <c r="U41" s="58">
        <f t="shared" si="3"/>
        <v>-1454567</v>
      </c>
      <c r="V41" s="58">
        <f t="shared" si="3"/>
        <v>-186684</v>
      </c>
      <c r="W41" s="58">
        <f t="shared" si="3"/>
        <v>30668299</v>
      </c>
      <c r="X41" s="58">
        <f t="shared" si="3"/>
        <v>-17146665</v>
      </c>
      <c r="Y41" s="58">
        <f t="shared" si="3"/>
        <v>47814964</v>
      </c>
      <c r="Z41" s="59">
        <f>+IF(X41&lt;&gt;0,+(Y41/X41)*100,0)</f>
        <v>-278.85868184862773</v>
      </c>
      <c r="AA41" s="56">
        <f>SUM(AA37:AA40)</f>
        <v>-17146665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-10259384</v>
      </c>
      <c r="D43" s="64">
        <f>+D41-D42</f>
        <v>0</v>
      </c>
      <c r="E43" s="65">
        <f t="shared" si="4"/>
        <v>-26196685</v>
      </c>
      <c r="F43" s="66">
        <f t="shared" si="4"/>
        <v>-17146665</v>
      </c>
      <c r="G43" s="66">
        <f t="shared" si="4"/>
        <v>28504300</v>
      </c>
      <c r="H43" s="66">
        <f t="shared" si="4"/>
        <v>3120018</v>
      </c>
      <c r="I43" s="66">
        <f t="shared" si="4"/>
        <v>-8107755</v>
      </c>
      <c r="J43" s="66">
        <f t="shared" si="4"/>
        <v>23516563</v>
      </c>
      <c r="K43" s="66">
        <f t="shared" si="4"/>
        <v>-1893527</v>
      </c>
      <c r="L43" s="66">
        <f t="shared" si="4"/>
        <v>-3437906</v>
      </c>
      <c r="M43" s="66">
        <f t="shared" si="4"/>
        <v>8258234</v>
      </c>
      <c r="N43" s="66">
        <f t="shared" si="4"/>
        <v>2926801</v>
      </c>
      <c r="O43" s="66">
        <f t="shared" si="4"/>
        <v>109132</v>
      </c>
      <c r="P43" s="66">
        <f t="shared" si="4"/>
        <v>-1711558</v>
      </c>
      <c r="Q43" s="66">
        <f t="shared" si="4"/>
        <v>6014045</v>
      </c>
      <c r="R43" s="66">
        <f t="shared" si="4"/>
        <v>4411619</v>
      </c>
      <c r="S43" s="66">
        <f t="shared" si="4"/>
        <v>-606316</v>
      </c>
      <c r="T43" s="66">
        <f t="shared" si="4"/>
        <v>1874199</v>
      </c>
      <c r="U43" s="66">
        <f t="shared" si="4"/>
        <v>-1454567</v>
      </c>
      <c r="V43" s="66">
        <f t="shared" si="4"/>
        <v>-186684</v>
      </c>
      <c r="W43" s="66">
        <f t="shared" si="4"/>
        <v>30668299</v>
      </c>
      <c r="X43" s="66">
        <f t="shared" si="4"/>
        <v>-17146665</v>
      </c>
      <c r="Y43" s="66">
        <f t="shared" si="4"/>
        <v>47814964</v>
      </c>
      <c r="Z43" s="67">
        <f>+IF(X43&lt;&gt;0,+(Y43/X43)*100,0)</f>
        <v>-278.85868184862773</v>
      </c>
      <c r="AA43" s="64">
        <f>+AA41-AA42</f>
        <v>-17146665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-10259384</v>
      </c>
      <c r="D45" s="56">
        <f>SUM(D43:D44)</f>
        <v>0</v>
      </c>
      <c r="E45" s="57">
        <f t="shared" si="5"/>
        <v>-26196685</v>
      </c>
      <c r="F45" s="58">
        <f t="shared" si="5"/>
        <v>-17146665</v>
      </c>
      <c r="G45" s="58">
        <f t="shared" si="5"/>
        <v>28504300</v>
      </c>
      <c r="H45" s="58">
        <f t="shared" si="5"/>
        <v>3120018</v>
      </c>
      <c r="I45" s="58">
        <f t="shared" si="5"/>
        <v>-8107755</v>
      </c>
      <c r="J45" s="58">
        <f t="shared" si="5"/>
        <v>23516563</v>
      </c>
      <c r="K45" s="58">
        <f t="shared" si="5"/>
        <v>-1893527</v>
      </c>
      <c r="L45" s="58">
        <f t="shared" si="5"/>
        <v>-3437906</v>
      </c>
      <c r="M45" s="58">
        <f t="shared" si="5"/>
        <v>8258234</v>
      </c>
      <c r="N45" s="58">
        <f t="shared" si="5"/>
        <v>2926801</v>
      </c>
      <c r="O45" s="58">
        <f t="shared" si="5"/>
        <v>109132</v>
      </c>
      <c r="P45" s="58">
        <f t="shared" si="5"/>
        <v>-1711558</v>
      </c>
      <c r="Q45" s="58">
        <f t="shared" si="5"/>
        <v>6014045</v>
      </c>
      <c r="R45" s="58">
        <f t="shared" si="5"/>
        <v>4411619</v>
      </c>
      <c r="S45" s="58">
        <f t="shared" si="5"/>
        <v>-606316</v>
      </c>
      <c r="T45" s="58">
        <f t="shared" si="5"/>
        <v>1874199</v>
      </c>
      <c r="U45" s="58">
        <f t="shared" si="5"/>
        <v>-1454567</v>
      </c>
      <c r="V45" s="58">
        <f t="shared" si="5"/>
        <v>-186684</v>
      </c>
      <c r="W45" s="58">
        <f t="shared" si="5"/>
        <v>30668299</v>
      </c>
      <c r="X45" s="58">
        <f t="shared" si="5"/>
        <v>-17146665</v>
      </c>
      <c r="Y45" s="58">
        <f t="shared" si="5"/>
        <v>47814964</v>
      </c>
      <c r="Z45" s="59">
        <f>+IF(X45&lt;&gt;0,+(Y45/X45)*100,0)</f>
        <v>-278.85868184862773</v>
      </c>
      <c r="AA45" s="56">
        <f>SUM(AA43:AA44)</f>
        <v>-17146665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-10259384</v>
      </c>
      <c r="D47" s="71">
        <f>SUM(D45:D46)</f>
        <v>0</v>
      </c>
      <c r="E47" s="72">
        <f t="shared" si="6"/>
        <v>-26196685</v>
      </c>
      <c r="F47" s="73">
        <f t="shared" si="6"/>
        <v>-17146665</v>
      </c>
      <c r="G47" s="73">
        <f t="shared" si="6"/>
        <v>28504300</v>
      </c>
      <c r="H47" s="74">
        <f t="shared" si="6"/>
        <v>3120018</v>
      </c>
      <c r="I47" s="74">
        <f t="shared" si="6"/>
        <v>-8107755</v>
      </c>
      <c r="J47" s="74">
        <f t="shared" si="6"/>
        <v>23516563</v>
      </c>
      <c r="K47" s="74">
        <f t="shared" si="6"/>
        <v>-1893527</v>
      </c>
      <c r="L47" s="74">
        <f t="shared" si="6"/>
        <v>-3437906</v>
      </c>
      <c r="M47" s="73">
        <f t="shared" si="6"/>
        <v>8258234</v>
      </c>
      <c r="N47" s="73">
        <f t="shared" si="6"/>
        <v>2926801</v>
      </c>
      <c r="O47" s="74">
        <f t="shared" si="6"/>
        <v>109132</v>
      </c>
      <c r="P47" s="74">
        <f t="shared" si="6"/>
        <v>-1711558</v>
      </c>
      <c r="Q47" s="74">
        <f t="shared" si="6"/>
        <v>6014045</v>
      </c>
      <c r="R47" s="74">
        <f t="shared" si="6"/>
        <v>4411619</v>
      </c>
      <c r="S47" s="74">
        <f t="shared" si="6"/>
        <v>-606316</v>
      </c>
      <c r="T47" s="73">
        <f t="shared" si="6"/>
        <v>1874199</v>
      </c>
      <c r="U47" s="73">
        <f t="shared" si="6"/>
        <v>-1454567</v>
      </c>
      <c r="V47" s="74">
        <f t="shared" si="6"/>
        <v>-186684</v>
      </c>
      <c r="W47" s="74">
        <f t="shared" si="6"/>
        <v>30668299</v>
      </c>
      <c r="X47" s="74">
        <f t="shared" si="6"/>
        <v>-17146665</v>
      </c>
      <c r="Y47" s="74">
        <f t="shared" si="6"/>
        <v>47814964</v>
      </c>
      <c r="Z47" s="75">
        <f>+IF(X47&lt;&gt;0,+(Y47/X47)*100,0)</f>
        <v>-278.85868184862773</v>
      </c>
      <c r="AA47" s="76">
        <f>SUM(AA45:AA46)</f>
        <v>-17146665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42154994</v>
      </c>
      <c r="D9" s="6"/>
      <c r="E9" s="7">
        <v>44196800</v>
      </c>
      <c r="F9" s="8">
        <v>44196800</v>
      </c>
      <c r="G9" s="8">
        <v>8868485</v>
      </c>
      <c r="H9" s="8">
        <v>3485161</v>
      </c>
      <c r="I9" s="8">
        <v>-44168</v>
      </c>
      <c r="J9" s="8">
        <v>12309478</v>
      </c>
      <c r="K9" s="8">
        <v>3506260</v>
      </c>
      <c r="L9" s="8">
        <v>3497990</v>
      </c>
      <c r="M9" s="8">
        <v>3501022</v>
      </c>
      <c r="N9" s="8">
        <v>10505272</v>
      </c>
      <c r="O9" s="8">
        <v>3456926</v>
      </c>
      <c r="P9" s="8">
        <v>3422099</v>
      </c>
      <c r="Q9" s="8">
        <v>3490035</v>
      </c>
      <c r="R9" s="8">
        <v>10369060</v>
      </c>
      <c r="S9" s="8">
        <v>3518848</v>
      </c>
      <c r="T9" s="8">
        <v>3177347</v>
      </c>
      <c r="U9" s="8">
        <v>3359562</v>
      </c>
      <c r="V9" s="8">
        <v>10055757</v>
      </c>
      <c r="W9" s="8">
        <v>43239567</v>
      </c>
      <c r="X9" s="8">
        <v>44196800</v>
      </c>
      <c r="Y9" s="8">
        <v>-957233</v>
      </c>
      <c r="Z9" s="2">
        <v>-2.1658423234261304</v>
      </c>
      <c r="AA9" s="6">
        <v>44196800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21827869</v>
      </c>
      <c r="D18" s="6"/>
      <c r="E18" s="7">
        <v>19867300</v>
      </c>
      <c r="F18" s="8">
        <v>20713540</v>
      </c>
      <c r="G18" s="8">
        <v>8134034</v>
      </c>
      <c r="H18" s="8">
        <v>86462</v>
      </c>
      <c r="I18" s="8"/>
      <c r="J18" s="8">
        <v>8220496</v>
      </c>
      <c r="K18" s="8"/>
      <c r="L18" s="8">
        <v>155446</v>
      </c>
      <c r="M18" s="8">
        <v>6507316</v>
      </c>
      <c r="N18" s="8">
        <v>6662762</v>
      </c>
      <c r="O18" s="8"/>
      <c r="P18" s="8">
        <v>103592</v>
      </c>
      <c r="Q18" s="8">
        <v>4880450</v>
      </c>
      <c r="R18" s="8">
        <v>4984042</v>
      </c>
      <c r="S18" s="8"/>
      <c r="T18" s="8"/>
      <c r="U18" s="8">
        <v>846240</v>
      </c>
      <c r="V18" s="8">
        <v>846240</v>
      </c>
      <c r="W18" s="8">
        <v>20713540</v>
      </c>
      <c r="X18" s="8">
        <v>20713540</v>
      </c>
      <c r="Y18" s="8"/>
      <c r="Z18" s="2"/>
      <c r="AA18" s="6">
        <v>20713540</v>
      </c>
    </row>
    <row r="19" spans="1:27" x14ac:dyDescent="0.25">
      <c r="A19" s="23" t="s">
        <v>46</v>
      </c>
      <c r="B19" s="29" t="s">
        <v>32</v>
      </c>
      <c r="C19" s="6">
        <v>10416</v>
      </c>
      <c r="D19" s="6"/>
      <c r="E19" s="7">
        <v>412100</v>
      </c>
      <c r="F19" s="26">
        <v>412100</v>
      </c>
      <c r="G19" s="26">
        <v>845</v>
      </c>
      <c r="H19" s="26">
        <v>497</v>
      </c>
      <c r="I19" s="26">
        <v>791</v>
      </c>
      <c r="J19" s="26">
        <v>2133</v>
      </c>
      <c r="K19" s="26">
        <v>452</v>
      </c>
      <c r="L19" s="26">
        <v>1445</v>
      </c>
      <c r="M19" s="26">
        <v>1357</v>
      </c>
      <c r="N19" s="26">
        <v>3254</v>
      </c>
      <c r="O19" s="26">
        <v>927</v>
      </c>
      <c r="P19" s="26">
        <v>995</v>
      </c>
      <c r="Q19" s="26">
        <v>560</v>
      </c>
      <c r="R19" s="26">
        <v>2482</v>
      </c>
      <c r="S19" s="26">
        <v>1247</v>
      </c>
      <c r="T19" s="26">
        <v>1012</v>
      </c>
      <c r="U19" s="26">
        <v>678</v>
      </c>
      <c r="V19" s="26">
        <v>2937</v>
      </c>
      <c r="W19" s="26">
        <v>10806</v>
      </c>
      <c r="X19" s="26">
        <v>412100</v>
      </c>
      <c r="Y19" s="26">
        <v>-401294</v>
      </c>
      <c r="Z19" s="27">
        <v>-97.377820917253089</v>
      </c>
      <c r="AA19" s="28">
        <v>412100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63993279</v>
      </c>
      <c r="D21" s="33">
        <f t="shared" si="0"/>
        <v>0</v>
      </c>
      <c r="E21" s="34">
        <f t="shared" si="0"/>
        <v>64476200</v>
      </c>
      <c r="F21" s="35">
        <f t="shared" si="0"/>
        <v>65322440</v>
      </c>
      <c r="G21" s="35">
        <f t="shared" si="0"/>
        <v>17003364</v>
      </c>
      <c r="H21" s="35">
        <f t="shared" si="0"/>
        <v>3572120</v>
      </c>
      <c r="I21" s="35">
        <f t="shared" si="0"/>
        <v>-43377</v>
      </c>
      <c r="J21" s="35">
        <f t="shared" si="0"/>
        <v>20532107</v>
      </c>
      <c r="K21" s="35">
        <f t="shared" si="0"/>
        <v>3506712</v>
      </c>
      <c r="L21" s="35">
        <f t="shared" si="0"/>
        <v>3654881</v>
      </c>
      <c r="M21" s="35">
        <f t="shared" si="0"/>
        <v>10009695</v>
      </c>
      <c r="N21" s="35">
        <f t="shared" si="0"/>
        <v>17171288</v>
      </c>
      <c r="O21" s="35">
        <f t="shared" si="0"/>
        <v>3457853</v>
      </c>
      <c r="P21" s="35">
        <f t="shared" si="0"/>
        <v>3526686</v>
      </c>
      <c r="Q21" s="35">
        <f t="shared" si="0"/>
        <v>8371045</v>
      </c>
      <c r="R21" s="35">
        <f t="shared" si="0"/>
        <v>15355584</v>
      </c>
      <c r="S21" s="35">
        <f t="shared" si="0"/>
        <v>3520095</v>
      </c>
      <c r="T21" s="35">
        <f t="shared" si="0"/>
        <v>3178359</v>
      </c>
      <c r="U21" s="35">
        <f t="shared" si="0"/>
        <v>4206480</v>
      </c>
      <c r="V21" s="35">
        <f t="shared" si="0"/>
        <v>10904934</v>
      </c>
      <c r="W21" s="35">
        <f t="shared" si="0"/>
        <v>63963913</v>
      </c>
      <c r="X21" s="35">
        <f t="shared" si="0"/>
        <v>65322440</v>
      </c>
      <c r="Y21" s="35">
        <f t="shared" si="0"/>
        <v>-1358527</v>
      </c>
      <c r="Z21" s="36">
        <f>+IF(X21&lt;&gt;0,+(Y21/X21)*100,0)</f>
        <v>-2.0797248235062864</v>
      </c>
      <c r="AA21" s="33">
        <f>SUM(AA5:AA20)</f>
        <v>65322440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19751465</v>
      </c>
      <c r="D24" s="6"/>
      <c r="E24" s="7">
        <v>20266100</v>
      </c>
      <c r="F24" s="8">
        <v>20598416</v>
      </c>
      <c r="G24" s="8">
        <v>1709744</v>
      </c>
      <c r="H24" s="8">
        <v>1471151</v>
      </c>
      <c r="I24" s="8">
        <v>1764846</v>
      </c>
      <c r="J24" s="8">
        <v>4945741</v>
      </c>
      <c r="K24" s="8">
        <v>1970563</v>
      </c>
      <c r="L24" s="8">
        <v>1846299</v>
      </c>
      <c r="M24" s="8">
        <v>2105185</v>
      </c>
      <c r="N24" s="8">
        <v>5922047</v>
      </c>
      <c r="O24" s="8">
        <v>1824871</v>
      </c>
      <c r="P24" s="8">
        <v>1854947</v>
      </c>
      <c r="Q24" s="8">
        <v>1689129</v>
      </c>
      <c r="R24" s="8">
        <v>5368947</v>
      </c>
      <c r="S24" s="8">
        <v>1951266</v>
      </c>
      <c r="T24" s="8">
        <v>1965517</v>
      </c>
      <c r="U24" s="8">
        <v>1960758</v>
      </c>
      <c r="V24" s="8">
        <v>5877541</v>
      </c>
      <c r="W24" s="8">
        <v>22114276</v>
      </c>
      <c r="X24" s="8">
        <v>20598416</v>
      </c>
      <c r="Y24" s="8">
        <v>1515860</v>
      </c>
      <c r="Z24" s="2">
        <v>7.3591095548317886</v>
      </c>
      <c r="AA24" s="6">
        <v>20598416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6772929</v>
      </c>
      <c r="D26" s="6"/>
      <c r="E26" s="7">
        <v>939700</v>
      </c>
      <c r="F26" s="8">
        <v>939700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939700</v>
      </c>
      <c r="Y26" s="8">
        <v>-939700</v>
      </c>
      <c r="Z26" s="2">
        <v>-100</v>
      </c>
      <c r="AA26" s="6">
        <v>939700</v>
      </c>
    </row>
    <row r="27" spans="1:27" x14ac:dyDescent="0.25">
      <c r="A27" s="25" t="s">
        <v>53</v>
      </c>
      <c r="B27" s="24" t="s">
        <v>32</v>
      </c>
      <c r="C27" s="6">
        <v>4222763</v>
      </c>
      <c r="D27" s="6"/>
      <c r="E27" s="7">
        <v>12896300</v>
      </c>
      <c r="F27" s="8">
        <v>12896300</v>
      </c>
      <c r="G27" s="8"/>
      <c r="H27" s="8"/>
      <c r="I27" s="8"/>
      <c r="J27" s="8"/>
      <c r="K27" s="8"/>
      <c r="L27" s="8"/>
      <c r="M27" s="8"/>
      <c r="N27" s="8"/>
      <c r="O27" s="8"/>
      <c r="P27" s="8">
        <v>3114871</v>
      </c>
      <c r="Q27" s="8">
        <v>397371</v>
      </c>
      <c r="R27" s="8">
        <v>3512242</v>
      </c>
      <c r="S27" s="8"/>
      <c r="T27" s="8"/>
      <c r="U27" s="8">
        <v>1146440</v>
      </c>
      <c r="V27" s="8">
        <v>1146440</v>
      </c>
      <c r="W27" s="8">
        <v>4658682</v>
      </c>
      <c r="X27" s="8">
        <v>12896300</v>
      </c>
      <c r="Y27" s="8">
        <v>-8237618</v>
      </c>
      <c r="Z27" s="2">
        <v>-63.875824848987698</v>
      </c>
      <c r="AA27" s="6">
        <v>12896300</v>
      </c>
    </row>
    <row r="28" spans="1:27" x14ac:dyDescent="0.25">
      <c r="A28" s="25" t="s">
        <v>54</v>
      </c>
      <c r="B28" s="24" t="s">
        <v>32</v>
      </c>
      <c r="C28" s="6">
        <v>37099</v>
      </c>
      <c r="D28" s="6"/>
      <c r="E28" s="7">
        <v>47200</v>
      </c>
      <c r="F28" s="8">
        <v>47200</v>
      </c>
      <c r="G28" s="8">
        <v>22</v>
      </c>
      <c r="H28" s="8"/>
      <c r="I28" s="8">
        <v>9209</v>
      </c>
      <c r="J28" s="8">
        <v>9231</v>
      </c>
      <c r="K28" s="8">
        <v>3013</v>
      </c>
      <c r="L28" s="8"/>
      <c r="M28" s="8">
        <v>6026</v>
      </c>
      <c r="N28" s="8">
        <v>9039</v>
      </c>
      <c r="O28" s="8"/>
      <c r="P28" s="8">
        <v>6026</v>
      </c>
      <c r="Q28" s="8">
        <v>2963</v>
      </c>
      <c r="R28" s="8">
        <v>8989</v>
      </c>
      <c r="S28" s="8">
        <v>2969</v>
      </c>
      <c r="T28" s="8">
        <v>2969</v>
      </c>
      <c r="U28" s="8">
        <v>2969</v>
      </c>
      <c r="V28" s="8">
        <v>8907</v>
      </c>
      <c r="W28" s="8">
        <v>36166</v>
      </c>
      <c r="X28" s="8">
        <v>47200</v>
      </c>
      <c r="Y28" s="8">
        <v>-11034</v>
      </c>
      <c r="Z28" s="2">
        <v>-23.377118644067796</v>
      </c>
      <c r="AA28" s="6">
        <v>47200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988836</v>
      </c>
      <c r="D30" s="6"/>
      <c r="E30" s="7">
        <v>879400</v>
      </c>
      <c r="F30" s="8">
        <v>850050</v>
      </c>
      <c r="G30" s="8">
        <v>47579</v>
      </c>
      <c r="H30" s="8">
        <v>190100</v>
      </c>
      <c r="I30" s="8">
        <v>22437</v>
      </c>
      <c r="J30" s="8">
        <v>260116</v>
      </c>
      <c r="K30" s="8">
        <v>36601</v>
      </c>
      <c r="L30" s="8">
        <v>63538</v>
      </c>
      <c r="M30" s="8">
        <v>5310</v>
      </c>
      <c r="N30" s="8">
        <v>105449</v>
      </c>
      <c r="O30" s="8">
        <v>123804</v>
      </c>
      <c r="P30" s="8">
        <v>70536</v>
      </c>
      <c r="Q30" s="8">
        <v>180553</v>
      </c>
      <c r="R30" s="8">
        <v>374893</v>
      </c>
      <c r="S30" s="8">
        <v>164624</v>
      </c>
      <c r="T30" s="8">
        <v>67341</v>
      </c>
      <c r="U30" s="8">
        <v>154382</v>
      </c>
      <c r="V30" s="8">
        <v>386347</v>
      </c>
      <c r="W30" s="8">
        <v>1126805</v>
      </c>
      <c r="X30" s="8">
        <v>850050</v>
      </c>
      <c r="Y30" s="8">
        <v>276755</v>
      </c>
      <c r="Z30" s="2">
        <v>32.557496617846013</v>
      </c>
      <c r="AA30" s="6">
        <v>850050</v>
      </c>
    </row>
    <row r="31" spans="1:27" x14ac:dyDescent="0.25">
      <c r="A31" s="25" t="s">
        <v>57</v>
      </c>
      <c r="B31" s="24" t="s">
        <v>32</v>
      </c>
      <c r="C31" s="6">
        <v>7362673</v>
      </c>
      <c r="D31" s="6"/>
      <c r="E31" s="7">
        <v>5119300</v>
      </c>
      <c r="F31" s="8">
        <v>13556283</v>
      </c>
      <c r="G31" s="8"/>
      <c r="H31" s="8">
        <v>947553</v>
      </c>
      <c r="I31" s="8">
        <v>1041078</v>
      </c>
      <c r="J31" s="8">
        <v>1988631</v>
      </c>
      <c r="K31" s="8">
        <v>1064849</v>
      </c>
      <c r="L31" s="8">
        <v>894929</v>
      </c>
      <c r="M31" s="8">
        <v>1412985</v>
      </c>
      <c r="N31" s="8">
        <v>3372763</v>
      </c>
      <c r="O31" s="8">
        <v>895057</v>
      </c>
      <c r="P31" s="8">
        <v>1078304</v>
      </c>
      <c r="Q31" s="8">
        <v>458040</v>
      </c>
      <c r="R31" s="8">
        <v>2431401</v>
      </c>
      <c r="S31" s="8">
        <v>1559887</v>
      </c>
      <c r="T31" s="8">
        <v>1203074</v>
      </c>
      <c r="U31" s="8">
        <v>1282869</v>
      </c>
      <c r="V31" s="8">
        <v>4045830</v>
      </c>
      <c r="W31" s="8">
        <v>11838625</v>
      </c>
      <c r="X31" s="8">
        <v>13556283</v>
      </c>
      <c r="Y31" s="8">
        <v>-1717658</v>
      </c>
      <c r="Z31" s="2">
        <v>-12.670567588475395</v>
      </c>
      <c r="AA31" s="6">
        <v>13556283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7728599</v>
      </c>
      <c r="D33" s="6"/>
      <c r="E33" s="7">
        <v>3069800</v>
      </c>
      <c r="F33" s="8">
        <v>5373500</v>
      </c>
      <c r="G33" s="8">
        <v>4876</v>
      </c>
      <c r="H33" s="8">
        <v>301612</v>
      </c>
      <c r="I33" s="8">
        <v>489545</v>
      </c>
      <c r="J33" s="8">
        <v>796033</v>
      </c>
      <c r="K33" s="8">
        <v>508935</v>
      </c>
      <c r="L33" s="8">
        <v>444720</v>
      </c>
      <c r="M33" s="8">
        <v>435995</v>
      </c>
      <c r="N33" s="8">
        <v>1389650</v>
      </c>
      <c r="O33" s="8">
        <v>474645</v>
      </c>
      <c r="P33" s="8">
        <v>463014</v>
      </c>
      <c r="Q33" s="8">
        <v>109762</v>
      </c>
      <c r="R33" s="8">
        <v>1047421</v>
      </c>
      <c r="S33" s="8">
        <v>585839</v>
      </c>
      <c r="T33" s="8">
        <v>302162</v>
      </c>
      <c r="U33" s="8">
        <v>283060</v>
      </c>
      <c r="V33" s="8">
        <v>1171061</v>
      </c>
      <c r="W33" s="8">
        <v>4404165</v>
      </c>
      <c r="X33" s="8">
        <v>5373500</v>
      </c>
      <c r="Y33" s="8">
        <v>-969335</v>
      </c>
      <c r="Z33" s="2">
        <v>-18.039173722899413</v>
      </c>
      <c r="AA33" s="6">
        <v>5373500</v>
      </c>
    </row>
    <row r="34" spans="1:27" x14ac:dyDescent="0.25">
      <c r="A34" s="23" t="s">
        <v>59</v>
      </c>
      <c r="B34" s="29" t="s">
        <v>32</v>
      </c>
      <c r="C34" s="6">
        <v>11621</v>
      </c>
      <c r="D34" s="6"/>
      <c r="E34" s="7">
        <v>500</v>
      </c>
      <c r="F34" s="8">
        <v>500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500</v>
      </c>
      <c r="Y34" s="8">
        <v>-500</v>
      </c>
      <c r="Z34" s="2">
        <v>-100</v>
      </c>
      <c r="AA34" s="6">
        <v>500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46875985</v>
      </c>
      <c r="D35" s="33">
        <f>SUM(D24:D34)</f>
        <v>0</v>
      </c>
      <c r="E35" s="34">
        <f t="shared" si="1"/>
        <v>43218300</v>
      </c>
      <c r="F35" s="35">
        <f t="shared" si="1"/>
        <v>54261949</v>
      </c>
      <c r="G35" s="35">
        <f t="shared" si="1"/>
        <v>1762221</v>
      </c>
      <c r="H35" s="35">
        <f t="shared" si="1"/>
        <v>2910416</v>
      </c>
      <c r="I35" s="35">
        <f t="shared" si="1"/>
        <v>3327115</v>
      </c>
      <c r="J35" s="35">
        <f t="shared" si="1"/>
        <v>7999752</v>
      </c>
      <c r="K35" s="35">
        <f t="shared" si="1"/>
        <v>3583961</v>
      </c>
      <c r="L35" s="35">
        <f t="shared" si="1"/>
        <v>3249486</v>
      </c>
      <c r="M35" s="35">
        <f t="shared" si="1"/>
        <v>3965501</v>
      </c>
      <c r="N35" s="35">
        <f t="shared" si="1"/>
        <v>10798948</v>
      </c>
      <c r="O35" s="35">
        <f t="shared" si="1"/>
        <v>3318377</v>
      </c>
      <c r="P35" s="35">
        <f t="shared" si="1"/>
        <v>6587698</v>
      </c>
      <c r="Q35" s="35">
        <f t="shared" si="1"/>
        <v>2837818</v>
      </c>
      <c r="R35" s="35">
        <f t="shared" si="1"/>
        <v>12743893</v>
      </c>
      <c r="S35" s="35">
        <f t="shared" si="1"/>
        <v>4264585</v>
      </c>
      <c r="T35" s="35">
        <f t="shared" si="1"/>
        <v>3541063</v>
      </c>
      <c r="U35" s="35">
        <f t="shared" si="1"/>
        <v>4830478</v>
      </c>
      <c r="V35" s="35">
        <f t="shared" si="1"/>
        <v>12636126</v>
      </c>
      <c r="W35" s="35">
        <f t="shared" si="1"/>
        <v>44178719</v>
      </c>
      <c r="X35" s="35">
        <f t="shared" si="1"/>
        <v>54261949</v>
      </c>
      <c r="Y35" s="35">
        <f t="shared" si="1"/>
        <v>-10083230</v>
      </c>
      <c r="Z35" s="36">
        <f>+IF(X35&lt;&gt;0,+(Y35/X35)*100,0)</f>
        <v>-18.58250613150663</v>
      </c>
      <c r="AA35" s="33">
        <f>SUM(AA24:AA34)</f>
        <v>54261949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17117294</v>
      </c>
      <c r="D37" s="46">
        <f>+D21-D35</f>
        <v>0</v>
      </c>
      <c r="E37" s="47">
        <f t="shared" si="2"/>
        <v>21257900</v>
      </c>
      <c r="F37" s="48">
        <f t="shared" si="2"/>
        <v>11060491</v>
      </c>
      <c r="G37" s="48">
        <f t="shared" si="2"/>
        <v>15241143</v>
      </c>
      <c r="H37" s="48">
        <f t="shared" si="2"/>
        <v>661704</v>
      </c>
      <c r="I37" s="48">
        <f t="shared" si="2"/>
        <v>-3370492</v>
      </c>
      <c r="J37" s="48">
        <f t="shared" si="2"/>
        <v>12532355</v>
      </c>
      <c r="K37" s="48">
        <f t="shared" si="2"/>
        <v>-77249</v>
      </c>
      <c r="L37" s="48">
        <f t="shared" si="2"/>
        <v>405395</v>
      </c>
      <c r="M37" s="48">
        <f t="shared" si="2"/>
        <v>6044194</v>
      </c>
      <c r="N37" s="48">
        <f t="shared" si="2"/>
        <v>6372340</v>
      </c>
      <c r="O37" s="48">
        <f t="shared" si="2"/>
        <v>139476</v>
      </c>
      <c r="P37" s="48">
        <f t="shared" si="2"/>
        <v>-3061012</v>
      </c>
      <c r="Q37" s="48">
        <f t="shared" si="2"/>
        <v>5533227</v>
      </c>
      <c r="R37" s="48">
        <f t="shared" si="2"/>
        <v>2611691</v>
      </c>
      <c r="S37" s="48">
        <f t="shared" si="2"/>
        <v>-744490</v>
      </c>
      <c r="T37" s="48">
        <f t="shared" si="2"/>
        <v>-362704</v>
      </c>
      <c r="U37" s="48">
        <f t="shared" si="2"/>
        <v>-623998</v>
      </c>
      <c r="V37" s="48">
        <f t="shared" si="2"/>
        <v>-1731192</v>
      </c>
      <c r="W37" s="48">
        <f t="shared" si="2"/>
        <v>19785194</v>
      </c>
      <c r="X37" s="48">
        <f>IF(F21=F35,0,X21-X35)</f>
        <v>11060491</v>
      </c>
      <c r="Y37" s="48">
        <f t="shared" si="2"/>
        <v>8724703</v>
      </c>
      <c r="Z37" s="49">
        <f>+IF(X37&lt;&gt;0,+(Y37/X37)*100,0)</f>
        <v>78.881697024119461</v>
      </c>
      <c r="AA37" s="46">
        <f>+AA21-AA35</f>
        <v>11060491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17117294</v>
      </c>
      <c r="D41" s="56">
        <f>SUM(D37:D40)</f>
        <v>0</v>
      </c>
      <c r="E41" s="57">
        <f t="shared" si="3"/>
        <v>21257900</v>
      </c>
      <c r="F41" s="58">
        <f t="shared" si="3"/>
        <v>11060491</v>
      </c>
      <c r="G41" s="58">
        <f t="shared" si="3"/>
        <v>15241143</v>
      </c>
      <c r="H41" s="58">
        <f t="shared" si="3"/>
        <v>661704</v>
      </c>
      <c r="I41" s="58">
        <f t="shared" si="3"/>
        <v>-3370492</v>
      </c>
      <c r="J41" s="58">
        <f t="shared" si="3"/>
        <v>12532355</v>
      </c>
      <c r="K41" s="58">
        <f t="shared" si="3"/>
        <v>-77249</v>
      </c>
      <c r="L41" s="58">
        <f t="shared" si="3"/>
        <v>405395</v>
      </c>
      <c r="M41" s="58">
        <f t="shared" si="3"/>
        <v>6044194</v>
      </c>
      <c r="N41" s="58">
        <f t="shared" si="3"/>
        <v>6372340</v>
      </c>
      <c r="O41" s="58">
        <f t="shared" si="3"/>
        <v>139476</v>
      </c>
      <c r="P41" s="58">
        <f t="shared" si="3"/>
        <v>-3061012</v>
      </c>
      <c r="Q41" s="58">
        <f t="shared" si="3"/>
        <v>5533227</v>
      </c>
      <c r="R41" s="58">
        <f t="shared" si="3"/>
        <v>2611691</v>
      </c>
      <c r="S41" s="58">
        <f t="shared" si="3"/>
        <v>-744490</v>
      </c>
      <c r="T41" s="58">
        <f t="shared" si="3"/>
        <v>-362704</v>
      </c>
      <c r="U41" s="58">
        <f t="shared" si="3"/>
        <v>-623998</v>
      </c>
      <c r="V41" s="58">
        <f t="shared" si="3"/>
        <v>-1731192</v>
      </c>
      <c r="W41" s="58">
        <f t="shared" si="3"/>
        <v>19785194</v>
      </c>
      <c r="X41" s="58">
        <f t="shared" si="3"/>
        <v>11060491</v>
      </c>
      <c r="Y41" s="58">
        <f t="shared" si="3"/>
        <v>8724703</v>
      </c>
      <c r="Z41" s="59">
        <f>+IF(X41&lt;&gt;0,+(Y41/X41)*100,0)</f>
        <v>78.881697024119461</v>
      </c>
      <c r="AA41" s="56">
        <f>SUM(AA37:AA40)</f>
        <v>11060491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17117294</v>
      </c>
      <c r="D43" s="64">
        <f>+D41-D42</f>
        <v>0</v>
      </c>
      <c r="E43" s="65">
        <f t="shared" si="4"/>
        <v>21257900</v>
      </c>
      <c r="F43" s="66">
        <f t="shared" si="4"/>
        <v>11060491</v>
      </c>
      <c r="G43" s="66">
        <f t="shared" si="4"/>
        <v>15241143</v>
      </c>
      <c r="H43" s="66">
        <f t="shared" si="4"/>
        <v>661704</v>
      </c>
      <c r="I43" s="66">
        <f t="shared" si="4"/>
        <v>-3370492</v>
      </c>
      <c r="J43" s="66">
        <f t="shared" si="4"/>
        <v>12532355</v>
      </c>
      <c r="K43" s="66">
        <f t="shared" si="4"/>
        <v>-77249</v>
      </c>
      <c r="L43" s="66">
        <f t="shared" si="4"/>
        <v>405395</v>
      </c>
      <c r="M43" s="66">
        <f t="shared" si="4"/>
        <v>6044194</v>
      </c>
      <c r="N43" s="66">
        <f t="shared" si="4"/>
        <v>6372340</v>
      </c>
      <c r="O43" s="66">
        <f t="shared" si="4"/>
        <v>139476</v>
      </c>
      <c r="P43" s="66">
        <f t="shared" si="4"/>
        <v>-3061012</v>
      </c>
      <c r="Q43" s="66">
        <f t="shared" si="4"/>
        <v>5533227</v>
      </c>
      <c r="R43" s="66">
        <f t="shared" si="4"/>
        <v>2611691</v>
      </c>
      <c r="S43" s="66">
        <f t="shared" si="4"/>
        <v>-744490</v>
      </c>
      <c r="T43" s="66">
        <f t="shared" si="4"/>
        <v>-362704</v>
      </c>
      <c r="U43" s="66">
        <f t="shared" si="4"/>
        <v>-623998</v>
      </c>
      <c r="V43" s="66">
        <f t="shared" si="4"/>
        <v>-1731192</v>
      </c>
      <c r="W43" s="66">
        <f t="shared" si="4"/>
        <v>19785194</v>
      </c>
      <c r="X43" s="66">
        <f t="shared" si="4"/>
        <v>11060491</v>
      </c>
      <c r="Y43" s="66">
        <f t="shared" si="4"/>
        <v>8724703</v>
      </c>
      <c r="Z43" s="67">
        <f>+IF(X43&lt;&gt;0,+(Y43/X43)*100,0)</f>
        <v>78.881697024119461</v>
      </c>
      <c r="AA43" s="64">
        <f>+AA41-AA42</f>
        <v>11060491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17117294</v>
      </c>
      <c r="D45" s="56">
        <f>SUM(D43:D44)</f>
        <v>0</v>
      </c>
      <c r="E45" s="57">
        <f t="shared" si="5"/>
        <v>21257900</v>
      </c>
      <c r="F45" s="58">
        <f t="shared" si="5"/>
        <v>11060491</v>
      </c>
      <c r="G45" s="58">
        <f t="shared" si="5"/>
        <v>15241143</v>
      </c>
      <c r="H45" s="58">
        <f t="shared" si="5"/>
        <v>661704</v>
      </c>
      <c r="I45" s="58">
        <f t="shared" si="5"/>
        <v>-3370492</v>
      </c>
      <c r="J45" s="58">
        <f t="shared" si="5"/>
        <v>12532355</v>
      </c>
      <c r="K45" s="58">
        <f t="shared" si="5"/>
        <v>-77249</v>
      </c>
      <c r="L45" s="58">
        <f t="shared" si="5"/>
        <v>405395</v>
      </c>
      <c r="M45" s="58">
        <f t="shared" si="5"/>
        <v>6044194</v>
      </c>
      <c r="N45" s="58">
        <f t="shared" si="5"/>
        <v>6372340</v>
      </c>
      <c r="O45" s="58">
        <f t="shared" si="5"/>
        <v>139476</v>
      </c>
      <c r="P45" s="58">
        <f t="shared" si="5"/>
        <v>-3061012</v>
      </c>
      <c r="Q45" s="58">
        <f t="shared" si="5"/>
        <v>5533227</v>
      </c>
      <c r="R45" s="58">
        <f t="shared" si="5"/>
        <v>2611691</v>
      </c>
      <c r="S45" s="58">
        <f t="shared" si="5"/>
        <v>-744490</v>
      </c>
      <c r="T45" s="58">
        <f t="shared" si="5"/>
        <v>-362704</v>
      </c>
      <c r="U45" s="58">
        <f t="shared" si="5"/>
        <v>-623998</v>
      </c>
      <c r="V45" s="58">
        <f t="shared" si="5"/>
        <v>-1731192</v>
      </c>
      <c r="W45" s="58">
        <f t="shared" si="5"/>
        <v>19785194</v>
      </c>
      <c r="X45" s="58">
        <f t="shared" si="5"/>
        <v>11060491</v>
      </c>
      <c r="Y45" s="58">
        <f t="shared" si="5"/>
        <v>8724703</v>
      </c>
      <c r="Z45" s="59">
        <f>+IF(X45&lt;&gt;0,+(Y45/X45)*100,0)</f>
        <v>78.881697024119461</v>
      </c>
      <c r="AA45" s="56">
        <f>SUM(AA43:AA44)</f>
        <v>11060491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17117294</v>
      </c>
      <c r="D47" s="71">
        <f>SUM(D45:D46)</f>
        <v>0</v>
      </c>
      <c r="E47" s="72">
        <f t="shared" si="6"/>
        <v>21257900</v>
      </c>
      <c r="F47" s="73">
        <f t="shared" si="6"/>
        <v>11060491</v>
      </c>
      <c r="G47" s="73">
        <f t="shared" si="6"/>
        <v>15241143</v>
      </c>
      <c r="H47" s="74">
        <f t="shared" si="6"/>
        <v>661704</v>
      </c>
      <c r="I47" s="74">
        <f t="shared" si="6"/>
        <v>-3370492</v>
      </c>
      <c r="J47" s="74">
        <f t="shared" si="6"/>
        <v>12532355</v>
      </c>
      <c r="K47" s="74">
        <f t="shared" si="6"/>
        <v>-77249</v>
      </c>
      <c r="L47" s="74">
        <f t="shared" si="6"/>
        <v>405395</v>
      </c>
      <c r="M47" s="73">
        <f t="shared" si="6"/>
        <v>6044194</v>
      </c>
      <c r="N47" s="73">
        <f t="shared" si="6"/>
        <v>6372340</v>
      </c>
      <c r="O47" s="74">
        <f t="shared" si="6"/>
        <v>139476</v>
      </c>
      <c r="P47" s="74">
        <f t="shared" si="6"/>
        <v>-3061012</v>
      </c>
      <c r="Q47" s="74">
        <f t="shared" si="6"/>
        <v>5533227</v>
      </c>
      <c r="R47" s="74">
        <f t="shared" si="6"/>
        <v>2611691</v>
      </c>
      <c r="S47" s="74">
        <f t="shared" si="6"/>
        <v>-744490</v>
      </c>
      <c r="T47" s="73">
        <f t="shared" si="6"/>
        <v>-362704</v>
      </c>
      <c r="U47" s="73">
        <f t="shared" si="6"/>
        <v>-623998</v>
      </c>
      <c r="V47" s="74">
        <f t="shared" si="6"/>
        <v>-1731192</v>
      </c>
      <c r="W47" s="74">
        <f t="shared" si="6"/>
        <v>19785194</v>
      </c>
      <c r="X47" s="74">
        <f t="shared" si="6"/>
        <v>11060491</v>
      </c>
      <c r="Y47" s="74">
        <f t="shared" si="6"/>
        <v>8724703</v>
      </c>
      <c r="Z47" s="75">
        <f>+IF(X47&lt;&gt;0,+(Y47/X47)*100,0)</f>
        <v>78.881697024119461</v>
      </c>
      <c r="AA47" s="76">
        <f>SUM(AA45:AA46)</f>
        <v>11060491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21508055</v>
      </c>
      <c r="D9" s="6"/>
      <c r="E9" s="7">
        <v>22819358</v>
      </c>
      <c r="F9" s="8">
        <v>22819358</v>
      </c>
      <c r="G9" s="8">
        <v>2496519</v>
      </c>
      <c r="H9" s="8">
        <v>2472007</v>
      </c>
      <c r="I9" s="8">
        <v>2475730</v>
      </c>
      <c r="J9" s="8">
        <v>7444256</v>
      </c>
      <c r="K9" s="8">
        <v>2277033</v>
      </c>
      <c r="L9" s="8">
        <v>2386632</v>
      </c>
      <c r="M9" s="8">
        <v>2395333</v>
      </c>
      <c r="N9" s="8">
        <v>7058998</v>
      </c>
      <c r="O9" s="8">
        <v>2235666</v>
      </c>
      <c r="P9" s="8">
        <v>2224140</v>
      </c>
      <c r="Q9" s="8">
        <v>2231912</v>
      </c>
      <c r="R9" s="8">
        <v>6691718</v>
      </c>
      <c r="S9" s="8">
        <v>2238654</v>
      </c>
      <c r="T9" s="8">
        <v>2141721</v>
      </c>
      <c r="U9" s="8">
        <v>2171832</v>
      </c>
      <c r="V9" s="8">
        <v>6552207</v>
      </c>
      <c r="W9" s="8">
        <v>27747179</v>
      </c>
      <c r="X9" s="8">
        <v>22819358</v>
      </c>
      <c r="Y9" s="8">
        <v>4927821</v>
      </c>
      <c r="Z9" s="2">
        <v>21.594915159313423</v>
      </c>
      <c r="AA9" s="6">
        <v>22819358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21200</v>
      </c>
      <c r="F15" s="8">
        <v>21200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21200</v>
      </c>
      <c r="Y15" s="8">
        <v>-21200</v>
      </c>
      <c r="Z15" s="2">
        <v>-100</v>
      </c>
      <c r="AA15" s="6">
        <v>21200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15101795</v>
      </c>
      <c r="D18" s="6"/>
      <c r="E18" s="7">
        <v>13800875</v>
      </c>
      <c r="F18" s="8">
        <v>14252963</v>
      </c>
      <c r="G18" s="8">
        <v>5713884</v>
      </c>
      <c r="H18" s="8"/>
      <c r="I18" s="8"/>
      <c r="J18" s="8">
        <v>5713884</v>
      </c>
      <c r="K18" s="8"/>
      <c r="L18" s="8"/>
      <c r="M18" s="8">
        <v>4465522</v>
      </c>
      <c r="N18" s="8">
        <v>4465522</v>
      </c>
      <c r="O18" s="8"/>
      <c r="P18" s="8"/>
      <c r="Q18" s="8">
        <v>3533947</v>
      </c>
      <c r="R18" s="8">
        <v>3533947</v>
      </c>
      <c r="S18" s="8"/>
      <c r="T18" s="8"/>
      <c r="U18" s="8"/>
      <c r="V18" s="8"/>
      <c r="W18" s="8">
        <v>13713353</v>
      </c>
      <c r="X18" s="8">
        <v>14252963</v>
      </c>
      <c r="Y18" s="8">
        <v>-539610</v>
      </c>
      <c r="Z18" s="2">
        <v>-3.7859496302628441</v>
      </c>
      <c r="AA18" s="6">
        <v>14252963</v>
      </c>
    </row>
    <row r="19" spans="1:27" x14ac:dyDescent="0.25">
      <c r="A19" s="23" t="s">
        <v>46</v>
      </c>
      <c r="B19" s="29" t="s">
        <v>32</v>
      </c>
      <c r="C19" s="6">
        <v>39702</v>
      </c>
      <c r="D19" s="6"/>
      <c r="E19" s="7">
        <v>827425</v>
      </c>
      <c r="F19" s="26">
        <v>827425</v>
      </c>
      <c r="G19" s="26">
        <v>1012</v>
      </c>
      <c r="H19" s="26">
        <v>2909</v>
      </c>
      <c r="I19" s="26">
        <v>8941</v>
      </c>
      <c r="J19" s="26">
        <v>12862</v>
      </c>
      <c r="K19" s="26">
        <v>13933</v>
      </c>
      <c r="L19" s="26">
        <v>8820</v>
      </c>
      <c r="M19" s="26">
        <v>1278</v>
      </c>
      <c r="N19" s="26">
        <v>24031</v>
      </c>
      <c r="O19" s="26"/>
      <c r="P19" s="26">
        <v>128</v>
      </c>
      <c r="Q19" s="26">
        <v>128</v>
      </c>
      <c r="R19" s="26">
        <v>256</v>
      </c>
      <c r="S19" s="26">
        <v>13805</v>
      </c>
      <c r="T19" s="26">
        <v>256</v>
      </c>
      <c r="U19" s="26">
        <v>128</v>
      </c>
      <c r="V19" s="26">
        <v>14189</v>
      </c>
      <c r="W19" s="26">
        <v>51338</v>
      </c>
      <c r="X19" s="26">
        <v>827425</v>
      </c>
      <c r="Y19" s="26">
        <v>-776087</v>
      </c>
      <c r="Z19" s="27">
        <v>-93.795449738647008</v>
      </c>
      <c r="AA19" s="28">
        <v>827425</v>
      </c>
    </row>
    <row r="20" spans="1:27" x14ac:dyDescent="0.25">
      <c r="A20" s="23" t="s">
        <v>47</v>
      </c>
      <c r="B20" s="29" t="s">
        <v>32</v>
      </c>
      <c r="C20" s="6">
        <v>105595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36755147</v>
      </c>
      <c r="D21" s="33">
        <f t="shared" si="0"/>
        <v>0</v>
      </c>
      <c r="E21" s="34">
        <f t="shared" si="0"/>
        <v>37468858</v>
      </c>
      <c r="F21" s="35">
        <f t="shared" si="0"/>
        <v>37920946</v>
      </c>
      <c r="G21" s="35">
        <f t="shared" si="0"/>
        <v>8211415</v>
      </c>
      <c r="H21" s="35">
        <f t="shared" si="0"/>
        <v>2474916</v>
      </c>
      <c r="I21" s="35">
        <f t="shared" si="0"/>
        <v>2484671</v>
      </c>
      <c r="J21" s="35">
        <f t="shared" si="0"/>
        <v>13171002</v>
      </c>
      <c r="K21" s="35">
        <f t="shared" si="0"/>
        <v>2290966</v>
      </c>
      <c r="L21" s="35">
        <f t="shared" si="0"/>
        <v>2395452</v>
      </c>
      <c r="M21" s="35">
        <f t="shared" si="0"/>
        <v>6862133</v>
      </c>
      <c r="N21" s="35">
        <f t="shared" si="0"/>
        <v>11548551</v>
      </c>
      <c r="O21" s="35">
        <f t="shared" si="0"/>
        <v>2235666</v>
      </c>
      <c r="P21" s="35">
        <f t="shared" si="0"/>
        <v>2224268</v>
      </c>
      <c r="Q21" s="35">
        <f t="shared" si="0"/>
        <v>5765987</v>
      </c>
      <c r="R21" s="35">
        <f t="shared" si="0"/>
        <v>10225921</v>
      </c>
      <c r="S21" s="35">
        <f t="shared" si="0"/>
        <v>2252459</v>
      </c>
      <c r="T21" s="35">
        <f t="shared" si="0"/>
        <v>2141977</v>
      </c>
      <c r="U21" s="35">
        <f t="shared" si="0"/>
        <v>2171960</v>
      </c>
      <c r="V21" s="35">
        <f t="shared" si="0"/>
        <v>6566396</v>
      </c>
      <c r="W21" s="35">
        <f t="shared" si="0"/>
        <v>41511870</v>
      </c>
      <c r="X21" s="35">
        <f t="shared" si="0"/>
        <v>37920946</v>
      </c>
      <c r="Y21" s="35">
        <f t="shared" si="0"/>
        <v>3590924</v>
      </c>
      <c r="Z21" s="36">
        <f>+IF(X21&lt;&gt;0,+(Y21/X21)*100,0)</f>
        <v>9.4695000488648144</v>
      </c>
      <c r="AA21" s="33">
        <f>SUM(AA5:AA20)</f>
        <v>37920946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18184729</v>
      </c>
      <c r="D24" s="6"/>
      <c r="E24" s="7">
        <v>24650066</v>
      </c>
      <c r="F24" s="8">
        <v>24532803</v>
      </c>
      <c r="G24" s="8">
        <v>1192011</v>
      </c>
      <c r="H24" s="8">
        <v>1497040</v>
      </c>
      <c r="I24" s="8">
        <v>1421589</v>
      </c>
      <c r="J24" s="8">
        <v>4110640</v>
      </c>
      <c r="K24" s="8">
        <v>1758583</v>
      </c>
      <c r="L24" s="8">
        <v>2264423</v>
      </c>
      <c r="M24" s="8">
        <v>1748193</v>
      </c>
      <c r="N24" s="8">
        <v>5771199</v>
      </c>
      <c r="O24" s="8">
        <v>552116</v>
      </c>
      <c r="P24" s="8">
        <v>1506320</v>
      </c>
      <c r="Q24" s="8">
        <v>1619267</v>
      </c>
      <c r="R24" s="8">
        <v>3677703</v>
      </c>
      <c r="S24" s="8">
        <v>1823123</v>
      </c>
      <c r="T24" s="8">
        <v>1722344</v>
      </c>
      <c r="U24" s="8">
        <v>1713435</v>
      </c>
      <c r="V24" s="8">
        <v>5258902</v>
      </c>
      <c r="W24" s="8">
        <v>18818444</v>
      </c>
      <c r="X24" s="8">
        <v>24532803</v>
      </c>
      <c r="Y24" s="8">
        <v>-5714359</v>
      </c>
      <c r="Z24" s="2">
        <v>-23.292727700132758</v>
      </c>
      <c r="AA24" s="6">
        <v>24532803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1346408</v>
      </c>
      <c r="D26" s="6"/>
      <c r="E26" s="7">
        <v>1800138</v>
      </c>
      <c r="F26" s="8">
        <v>1800138</v>
      </c>
      <c r="G26" s="8"/>
      <c r="H26" s="8">
        <v>2104901</v>
      </c>
      <c r="I26" s="8"/>
      <c r="J26" s="8">
        <v>2104901</v>
      </c>
      <c r="K26" s="8">
        <v>228290</v>
      </c>
      <c r="L26" s="8"/>
      <c r="M26" s="8"/>
      <c r="N26" s="8">
        <v>228290</v>
      </c>
      <c r="O26" s="8"/>
      <c r="P26" s="8"/>
      <c r="Q26" s="8">
        <v>1770910</v>
      </c>
      <c r="R26" s="8">
        <v>1770910</v>
      </c>
      <c r="S26" s="8"/>
      <c r="T26" s="8">
        <v>782537</v>
      </c>
      <c r="U26" s="8">
        <v>208263</v>
      </c>
      <c r="V26" s="8">
        <v>990800</v>
      </c>
      <c r="W26" s="8">
        <v>5094901</v>
      </c>
      <c r="X26" s="8">
        <v>1800138</v>
      </c>
      <c r="Y26" s="8">
        <v>3294763</v>
      </c>
      <c r="Z26" s="2">
        <v>183.02835671487406</v>
      </c>
      <c r="AA26" s="6">
        <v>1800138</v>
      </c>
    </row>
    <row r="27" spans="1:27" x14ac:dyDescent="0.25">
      <c r="A27" s="25" t="s">
        <v>53</v>
      </c>
      <c r="B27" s="24" t="s">
        <v>32</v>
      </c>
      <c r="C27" s="6">
        <v>2082822</v>
      </c>
      <c r="D27" s="6"/>
      <c r="E27" s="7">
        <v>2363718</v>
      </c>
      <c r="F27" s="8">
        <v>2363718</v>
      </c>
      <c r="G27" s="8"/>
      <c r="H27" s="8"/>
      <c r="I27" s="8"/>
      <c r="J27" s="8"/>
      <c r="K27" s="8"/>
      <c r="L27" s="8"/>
      <c r="M27" s="8">
        <v>1097377</v>
      </c>
      <c r="N27" s="8">
        <v>1097377</v>
      </c>
      <c r="O27" s="8">
        <v>184885</v>
      </c>
      <c r="P27" s="8">
        <v>166992</v>
      </c>
      <c r="Q27" s="8">
        <v>184879</v>
      </c>
      <c r="R27" s="8">
        <v>536756</v>
      </c>
      <c r="S27" s="8">
        <v>178866</v>
      </c>
      <c r="T27" s="8">
        <v>184831</v>
      </c>
      <c r="U27" s="8">
        <v>248383</v>
      </c>
      <c r="V27" s="8">
        <v>612080</v>
      </c>
      <c r="W27" s="8">
        <v>2246213</v>
      </c>
      <c r="X27" s="8">
        <v>2363718</v>
      </c>
      <c r="Y27" s="8">
        <v>-117505</v>
      </c>
      <c r="Z27" s="2">
        <v>-4.9711936872334173</v>
      </c>
      <c r="AA27" s="6">
        <v>2363718</v>
      </c>
    </row>
    <row r="28" spans="1:27" x14ac:dyDescent="0.25">
      <c r="A28" s="25" t="s">
        <v>54</v>
      </c>
      <c r="B28" s="24" t="s">
        <v>32</v>
      </c>
      <c r="C28" s="6">
        <v>5300035</v>
      </c>
      <c r="D28" s="6"/>
      <c r="E28" s="7">
        <v>2932737</v>
      </c>
      <c r="F28" s="8">
        <v>2932737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2932737</v>
      </c>
      <c r="Y28" s="8">
        <v>-2932737</v>
      </c>
      <c r="Z28" s="2">
        <v>-100</v>
      </c>
      <c r="AA28" s="6">
        <v>2932737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3067139</v>
      </c>
      <c r="D30" s="6"/>
      <c r="E30" s="7">
        <v>2579203</v>
      </c>
      <c r="F30" s="8">
        <v>2289203</v>
      </c>
      <c r="G30" s="8">
        <v>124403</v>
      </c>
      <c r="H30" s="8">
        <v>280516</v>
      </c>
      <c r="I30" s="8">
        <v>411657</v>
      </c>
      <c r="J30" s="8">
        <v>816576</v>
      </c>
      <c r="K30" s="8">
        <v>417944</v>
      </c>
      <c r="L30" s="8">
        <v>365635</v>
      </c>
      <c r="M30" s="8">
        <v>325218</v>
      </c>
      <c r="N30" s="8">
        <v>1108797</v>
      </c>
      <c r="O30" s="8">
        <v>457403</v>
      </c>
      <c r="P30" s="8">
        <v>355219</v>
      </c>
      <c r="Q30" s="8">
        <v>120873</v>
      </c>
      <c r="R30" s="8">
        <v>933495</v>
      </c>
      <c r="S30" s="8">
        <v>750661</v>
      </c>
      <c r="T30" s="8">
        <v>478445</v>
      </c>
      <c r="U30" s="8">
        <v>495415</v>
      </c>
      <c r="V30" s="8">
        <v>1724521</v>
      </c>
      <c r="W30" s="8">
        <v>4583389</v>
      </c>
      <c r="X30" s="8">
        <v>2289203</v>
      </c>
      <c r="Y30" s="8">
        <v>2294186</v>
      </c>
      <c r="Z30" s="2">
        <v>100.21767401143542</v>
      </c>
      <c r="AA30" s="6">
        <v>2289203</v>
      </c>
    </row>
    <row r="31" spans="1:27" x14ac:dyDescent="0.25">
      <c r="A31" s="25" t="s">
        <v>57</v>
      </c>
      <c r="B31" s="24" t="s">
        <v>32</v>
      </c>
      <c r="C31" s="6">
        <v>2251249</v>
      </c>
      <c r="D31" s="6"/>
      <c r="E31" s="7">
        <v>2849337</v>
      </c>
      <c r="F31" s="8">
        <v>2609337</v>
      </c>
      <c r="G31" s="8">
        <v>60817</v>
      </c>
      <c r="H31" s="8">
        <v>104550</v>
      </c>
      <c r="I31" s="8">
        <v>406608</v>
      </c>
      <c r="J31" s="8">
        <v>571975</v>
      </c>
      <c r="K31" s="8">
        <v>145395</v>
      </c>
      <c r="L31" s="8">
        <v>140446</v>
      </c>
      <c r="M31" s="8">
        <v>82130</v>
      </c>
      <c r="N31" s="8">
        <v>367971</v>
      </c>
      <c r="O31" s="8">
        <v>40792</v>
      </c>
      <c r="P31" s="8">
        <v>176867</v>
      </c>
      <c r="Q31" s="8">
        <v>85752</v>
      </c>
      <c r="R31" s="8">
        <v>303411</v>
      </c>
      <c r="S31" s="8">
        <v>230747</v>
      </c>
      <c r="T31" s="8">
        <v>146893</v>
      </c>
      <c r="U31" s="8">
        <v>347469</v>
      </c>
      <c r="V31" s="8">
        <v>725109</v>
      </c>
      <c r="W31" s="8">
        <v>1968466</v>
      </c>
      <c r="X31" s="8">
        <v>2609337</v>
      </c>
      <c r="Y31" s="8">
        <v>-640871</v>
      </c>
      <c r="Z31" s="2">
        <v>-24.560683422647209</v>
      </c>
      <c r="AA31" s="6">
        <v>2609337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-3590508</v>
      </c>
      <c r="D33" s="6"/>
      <c r="E33" s="7">
        <v>8880400</v>
      </c>
      <c r="F33" s="8">
        <v>9900013</v>
      </c>
      <c r="G33" s="8">
        <v>27851</v>
      </c>
      <c r="H33" s="8">
        <v>315746</v>
      </c>
      <c r="I33" s="8">
        <v>71215</v>
      </c>
      <c r="J33" s="8">
        <v>414812</v>
      </c>
      <c r="K33" s="8">
        <v>66688</v>
      </c>
      <c r="L33" s="8">
        <v>144976</v>
      </c>
      <c r="M33" s="8">
        <v>361133</v>
      </c>
      <c r="N33" s="8">
        <v>572797</v>
      </c>
      <c r="O33" s="8">
        <v>302876</v>
      </c>
      <c r="P33" s="8">
        <v>235944</v>
      </c>
      <c r="Q33" s="8">
        <v>99778</v>
      </c>
      <c r="R33" s="8">
        <v>638598</v>
      </c>
      <c r="S33" s="8">
        <v>212074</v>
      </c>
      <c r="T33" s="8">
        <v>87595</v>
      </c>
      <c r="U33" s="8">
        <v>532269</v>
      </c>
      <c r="V33" s="8">
        <v>831938</v>
      </c>
      <c r="W33" s="8">
        <v>2458145</v>
      </c>
      <c r="X33" s="8">
        <v>9900013</v>
      </c>
      <c r="Y33" s="8">
        <v>-7441868</v>
      </c>
      <c r="Z33" s="2">
        <v>-75.170285129928615</v>
      </c>
      <c r="AA33" s="6">
        <v>9900013</v>
      </c>
    </row>
    <row r="34" spans="1:27" x14ac:dyDescent="0.25">
      <c r="A34" s="23" t="s">
        <v>59</v>
      </c>
      <c r="B34" s="29" t="s">
        <v>32</v>
      </c>
      <c r="C34" s="6">
        <v>213580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28855454</v>
      </c>
      <c r="D35" s="33">
        <f>SUM(D24:D34)</f>
        <v>0</v>
      </c>
      <c r="E35" s="34">
        <f t="shared" si="1"/>
        <v>46055599</v>
      </c>
      <c r="F35" s="35">
        <f t="shared" si="1"/>
        <v>46427949</v>
      </c>
      <c r="G35" s="35">
        <f t="shared" si="1"/>
        <v>1405082</v>
      </c>
      <c r="H35" s="35">
        <f t="shared" si="1"/>
        <v>4302753</v>
      </c>
      <c r="I35" s="35">
        <f t="shared" si="1"/>
        <v>2311069</v>
      </c>
      <c r="J35" s="35">
        <f t="shared" si="1"/>
        <v>8018904</v>
      </c>
      <c r="K35" s="35">
        <f t="shared" si="1"/>
        <v>2616900</v>
      </c>
      <c r="L35" s="35">
        <f t="shared" si="1"/>
        <v>2915480</v>
      </c>
      <c r="M35" s="35">
        <f t="shared" si="1"/>
        <v>3614051</v>
      </c>
      <c r="N35" s="35">
        <f t="shared" si="1"/>
        <v>9146431</v>
      </c>
      <c r="O35" s="35">
        <f t="shared" si="1"/>
        <v>1538072</v>
      </c>
      <c r="P35" s="35">
        <f t="shared" si="1"/>
        <v>2441342</v>
      </c>
      <c r="Q35" s="35">
        <f t="shared" si="1"/>
        <v>3881459</v>
      </c>
      <c r="R35" s="35">
        <f t="shared" si="1"/>
        <v>7860873</v>
      </c>
      <c r="S35" s="35">
        <f t="shared" si="1"/>
        <v>3195471</v>
      </c>
      <c r="T35" s="35">
        <f t="shared" si="1"/>
        <v>3402645</v>
      </c>
      <c r="U35" s="35">
        <f t="shared" si="1"/>
        <v>3545234</v>
      </c>
      <c r="V35" s="35">
        <f t="shared" si="1"/>
        <v>10143350</v>
      </c>
      <c r="W35" s="35">
        <f t="shared" si="1"/>
        <v>35169558</v>
      </c>
      <c r="X35" s="35">
        <f t="shared" si="1"/>
        <v>46427949</v>
      </c>
      <c r="Y35" s="35">
        <f t="shared" si="1"/>
        <v>-11258391</v>
      </c>
      <c r="Z35" s="36">
        <f>+IF(X35&lt;&gt;0,+(Y35/X35)*100,0)</f>
        <v>-24.24916724191284</v>
      </c>
      <c r="AA35" s="33">
        <f>SUM(AA24:AA34)</f>
        <v>46427949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7899693</v>
      </c>
      <c r="D37" s="46">
        <f>+D21-D35</f>
        <v>0</v>
      </c>
      <c r="E37" s="47">
        <f t="shared" si="2"/>
        <v>-8586741</v>
      </c>
      <c r="F37" s="48">
        <f t="shared" si="2"/>
        <v>-8507003</v>
      </c>
      <c r="G37" s="48">
        <f t="shared" si="2"/>
        <v>6806333</v>
      </c>
      <c r="H37" s="48">
        <f t="shared" si="2"/>
        <v>-1827837</v>
      </c>
      <c r="I37" s="48">
        <f t="shared" si="2"/>
        <v>173602</v>
      </c>
      <c r="J37" s="48">
        <f t="shared" si="2"/>
        <v>5152098</v>
      </c>
      <c r="K37" s="48">
        <f t="shared" si="2"/>
        <v>-325934</v>
      </c>
      <c r="L37" s="48">
        <f t="shared" si="2"/>
        <v>-520028</v>
      </c>
      <c r="M37" s="48">
        <f t="shared" si="2"/>
        <v>3248082</v>
      </c>
      <c r="N37" s="48">
        <f t="shared" si="2"/>
        <v>2402120</v>
      </c>
      <c r="O37" s="48">
        <f t="shared" si="2"/>
        <v>697594</v>
      </c>
      <c r="P37" s="48">
        <f t="shared" si="2"/>
        <v>-217074</v>
      </c>
      <c r="Q37" s="48">
        <f t="shared" si="2"/>
        <v>1884528</v>
      </c>
      <c r="R37" s="48">
        <f t="shared" si="2"/>
        <v>2365048</v>
      </c>
      <c r="S37" s="48">
        <f t="shared" si="2"/>
        <v>-943012</v>
      </c>
      <c r="T37" s="48">
        <f t="shared" si="2"/>
        <v>-1260668</v>
      </c>
      <c r="U37" s="48">
        <f t="shared" si="2"/>
        <v>-1373274</v>
      </c>
      <c r="V37" s="48">
        <f t="shared" si="2"/>
        <v>-3576954</v>
      </c>
      <c r="W37" s="48">
        <f t="shared" si="2"/>
        <v>6342312</v>
      </c>
      <c r="X37" s="48">
        <f>IF(F21=F35,0,X21-X35)</f>
        <v>-8507003</v>
      </c>
      <c r="Y37" s="48">
        <f t="shared" si="2"/>
        <v>14849315</v>
      </c>
      <c r="Z37" s="49">
        <f>+IF(X37&lt;&gt;0,+(Y37/X37)*100,0)</f>
        <v>-174.55401155965268</v>
      </c>
      <c r="AA37" s="46">
        <f>+AA21-AA35</f>
        <v>-8507003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583478</v>
      </c>
      <c r="F38" s="8">
        <v>583478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583478</v>
      </c>
      <c r="Y38" s="8">
        <v>-583478</v>
      </c>
      <c r="Z38" s="2">
        <v>-100</v>
      </c>
      <c r="AA38" s="6">
        <v>583478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7899693</v>
      </c>
      <c r="D41" s="56">
        <f>SUM(D37:D40)</f>
        <v>0</v>
      </c>
      <c r="E41" s="57">
        <f t="shared" si="3"/>
        <v>-8003263</v>
      </c>
      <c r="F41" s="58">
        <f t="shared" si="3"/>
        <v>-7923525</v>
      </c>
      <c r="G41" s="58">
        <f t="shared" si="3"/>
        <v>6806333</v>
      </c>
      <c r="H41" s="58">
        <f t="shared" si="3"/>
        <v>-1827837</v>
      </c>
      <c r="I41" s="58">
        <f t="shared" si="3"/>
        <v>173602</v>
      </c>
      <c r="J41" s="58">
        <f t="shared" si="3"/>
        <v>5152098</v>
      </c>
      <c r="K41" s="58">
        <f t="shared" si="3"/>
        <v>-325934</v>
      </c>
      <c r="L41" s="58">
        <f t="shared" si="3"/>
        <v>-520028</v>
      </c>
      <c r="M41" s="58">
        <f t="shared" si="3"/>
        <v>3248082</v>
      </c>
      <c r="N41" s="58">
        <f t="shared" si="3"/>
        <v>2402120</v>
      </c>
      <c r="O41" s="58">
        <f t="shared" si="3"/>
        <v>697594</v>
      </c>
      <c r="P41" s="58">
        <f t="shared" si="3"/>
        <v>-217074</v>
      </c>
      <c r="Q41" s="58">
        <f t="shared" si="3"/>
        <v>1884528</v>
      </c>
      <c r="R41" s="58">
        <f t="shared" si="3"/>
        <v>2365048</v>
      </c>
      <c r="S41" s="58">
        <f t="shared" si="3"/>
        <v>-943012</v>
      </c>
      <c r="T41" s="58">
        <f t="shared" si="3"/>
        <v>-1260668</v>
      </c>
      <c r="U41" s="58">
        <f t="shared" si="3"/>
        <v>-1373274</v>
      </c>
      <c r="V41" s="58">
        <f t="shared" si="3"/>
        <v>-3576954</v>
      </c>
      <c r="W41" s="58">
        <f t="shared" si="3"/>
        <v>6342312</v>
      </c>
      <c r="X41" s="58">
        <f t="shared" si="3"/>
        <v>-7923525</v>
      </c>
      <c r="Y41" s="58">
        <f t="shared" si="3"/>
        <v>14265837</v>
      </c>
      <c r="Z41" s="59">
        <f>+IF(X41&lt;&gt;0,+(Y41/X41)*100,0)</f>
        <v>-180.04407129402634</v>
      </c>
      <c r="AA41" s="56">
        <f>SUM(AA37:AA40)</f>
        <v>-7923525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7899693</v>
      </c>
      <c r="D43" s="64">
        <f>+D41-D42</f>
        <v>0</v>
      </c>
      <c r="E43" s="65">
        <f t="shared" si="4"/>
        <v>-8003263</v>
      </c>
      <c r="F43" s="66">
        <f t="shared" si="4"/>
        <v>-7923525</v>
      </c>
      <c r="G43" s="66">
        <f t="shared" si="4"/>
        <v>6806333</v>
      </c>
      <c r="H43" s="66">
        <f t="shared" si="4"/>
        <v>-1827837</v>
      </c>
      <c r="I43" s="66">
        <f t="shared" si="4"/>
        <v>173602</v>
      </c>
      <c r="J43" s="66">
        <f t="shared" si="4"/>
        <v>5152098</v>
      </c>
      <c r="K43" s="66">
        <f t="shared" si="4"/>
        <v>-325934</v>
      </c>
      <c r="L43" s="66">
        <f t="shared" si="4"/>
        <v>-520028</v>
      </c>
      <c r="M43" s="66">
        <f t="shared" si="4"/>
        <v>3248082</v>
      </c>
      <c r="N43" s="66">
        <f t="shared" si="4"/>
        <v>2402120</v>
      </c>
      <c r="O43" s="66">
        <f t="shared" si="4"/>
        <v>697594</v>
      </c>
      <c r="P43" s="66">
        <f t="shared" si="4"/>
        <v>-217074</v>
      </c>
      <c r="Q43" s="66">
        <f t="shared" si="4"/>
        <v>1884528</v>
      </c>
      <c r="R43" s="66">
        <f t="shared" si="4"/>
        <v>2365048</v>
      </c>
      <c r="S43" s="66">
        <f t="shared" si="4"/>
        <v>-943012</v>
      </c>
      <c r="T43" s="66">
        <f t="shared" si="4"/>
        <v>-1260668</v>
      </c>
      <c r="U43" s="66">
        <f t="shared" si="4"/>
        <v>-1373274</v>
      </c>
      <c r="V43" s="66">
        <f t="shared" si="4"/>
        <v>-3576954</v>
      </c>
      <c r="W43" s="66">
        <f t="shared" si="4"/>
        <v>6342312</v>
      </c>
      <c r="X43" s="66">
        <f t="shared" si="4"/>
        <v>-7923525</v>
      </c>
      <c r="Y43" s="66">
        <f t="shared" si="4"/>
        <v>14265837</v>
      </c>
      <c r="Z43" s="67">
        <f>+IF(X43&lt;&gt;0,+(Y43/X43)*100,0)</f>
        <v>-180.04407129402634</v>
      </c>
      <c r="AA43" s="64">
        <f>+AA41-AA42</f>
        <v>-7923525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7899693</v>
      </c>
      <c r="D45" s="56">
        <f>SUM(D43:D44)</f>
        <v>0</v>
      </c>
      <c r="E45" s="57">
        <f t="shared" si="5"/>
        <v>-8003263</v>
      </c>
      <c r="F45" s="58">
        <f t="shared" si="5"/>
        <v>-7923525</v>
      </c>
      <c r="G45" s="58">
        <f t="shared" si="5"/>
        <v>6806333</v>
      </c>
      <c r="H45" s="58">
        <f t="shared" si="5"/>
        <v>-1827837</v>
      </c>
      <c r="I45" s="58">
        <f t="shared" si="5"/>
        <v>173602</v>
      </c>
      <c r="J45" s="58">
        <f t="shared" si="5"/>
        <v>5152098</v>
      </c>
      <c r="K45" s="58">
        <f t="shared" si="5"/>
        <v>-325934</v>
      </c>
      <c r="L45" s="58">
        <f t="shared" si="5"/>
        <v>-520028</v>
      </c>
      <c r="M45" s="58">
        <f t="shared" si="5"/>
        <v>3248082</v>
      </c>
      <c r="N45" s="58">
        <f t="shared" si="5"/>
        <v>2402120</v>
      </c>
      <c r="O45" s="58">
        <f t="shared" si="5"/>
        <v>697594</v>
      </c>
      <c r="P45" s="58">
        <f t="shared" si="5"/>
        <v>-217074</v>
      </c>
      <c r="Q45" s="58">
        <f t="shared" si="5"/>
        <v>1884528</v>
      </c>
      <c r="R45" s="58">
        <f t="shared" si="5"/>
        <v>2365048</v>
      </c>
      <c r="S45" s="58">
        <f t="shared" si="5"/>
        <v>-943012</v>
      </c>
      <c r="T45" s="58">
        <f t="shared" si="5"/>
        <v>-1260668</v>
      </c>
      <c r="U45" s="58">
        <f t="shared" si="5"/>
        <v>-1373274</v>
      </c>
      <c r="V45" s="58">
        <f t="shared" si="5"/>
        <v>-3576954</v>
      </c>
      <c r="W45" s="58">
        <f t="shared" si="5"/>
        <v>6342312</v>
      </c>
      <c r="X45" s="58">
        <f t="shared" si="5"/>
        <v>-7923525</v>
      </c>
      <c r="Y45" s="58">
        <f t="shared" si="5"/>
        <v>14265837</v>
      </c>
      <c r="Z45" s="59">
        <f>+IF(X45&lt;&gt;0,+(Y45/X45)*100,0)</f>
        <v>-180.04407129402634</v>
      </c>
      <c r="AA45" s="56">
        <f>SUM(AA43:AA44)</f>
        <v>-7923525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7899693</v>
      </c>
      <c r="D47" s="71">
        <f>SUM(D45:D46)</f>
        <v>0</v>
      </c>
      <c r="E47" s="72">
        <f t="shared" si="6"/>
        <v>-8003263</v>
      </c>
      <c r="F47" s="73">
        <f t="shared" si="6"/>
        <v>-7923525</v>
      </c>
      <c r="G47" s="73">
        <f t="shared" si="6"/>
        <v>6806333</v>
      </c>
      <c r="H47" s="74">
        <f t="shared" si="6"/>
        <v>-1827837</v>
      </c>
      <c r="I47" s="74">
        <f t="shared" si="6"/>
        <v>173602</v>
      </c>
      <c r="J47" s="74">
        <f t="shared" si="6"/>
        <v>5152098</v>
      </c>
      <c r="K47" s="74">
        <f t="shared" si="6"/>
        <v>-325934</v>
      </c>
      <c r="L47" s="74">
        <f t="shared" si="6"/>
        <v>-520028</v>
      </c>
      <c r="M47" s="73">
        <f t="shared" si="6"/>
        <v>3248082</v>
      </c>
      <c r="N47" s="73">
        <f t="shared" si="6"/>
        <v>2402120</v>
      </c>
      <c r="O47" s="74">
        <f t="shared" si="6"/>
        <v>697594</v>
      </c>
      <c r="P47" s="74">
        <f t="shared" si="6"/>
        <v>-217074</v>
      </c>
      <c r="Q47" s="74">
        <f t="shared" si="6"/>
        <v>1884528</v>
      </c>
      <c r="R47" s="74">
        <f t="shared" si="6"/>
        <v>2365048</v>
      </c>
      <c r="S47" s="74">
        <f t="shared" si="6"/>
        <v>-943012</v>
      </c>
      <c r="T47" s="73">
        <f t="shared" si="6"/>
        <v>-1260668</v>
      </c>
      <c r="U47" s="73">
        <f t="shared" si="6"/>
        <v>-1373274</v>
      </c>
      <c r="V47" s="74">
        <f t="shared" si="6"/>
        <v>-3576954</v>
      </c>
      <c r="W47" s="74">
        <f t="shared" si="6"/>
        <v>6342312</v>
      </c>
      <c r="X47" s="74">
        <f t="shared" si="6"/>
        <v>-7923525</v>
      </c>
      <c r="Y47" s="74">
        <f t="shared" si="6"/>
        <v>14265837</v>
      </c>
      <c r="Z47" s="75">
        <f>+IF(X47&lt;&gt;0,+(Y47/X47)*100,0)</f>
        <v>-180.04407129402634</v>
      </c>
      <c r="AA47" s="76">
        <f>SUM(AA45:AA46)</f>
        <v>-7923525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36271219</v>
      </c>
      <c r="D9" s="6"/>
      <c r="E9" s="7">
        <v>38478797</v>
      </c>
      <c r="F9" s="8">
        <v>37898960</v>
      </c>
      <c r="G9" s="8">
        <v>3249192</v>
      </c>
      <c r="H9" s="8">
        <v>3228801</v>
      </c>
      <c r="I9" s="8">
        <v>3163442</v>
      </c>
      <c r="J9" s="8">
        <v>9641435</v>
      </c>
      <c r="K9" s="8">
        <v>3044973</v>
      </c>
      <c r="L9" s="8">
        <v>3097893</v>
      </c>
      <c r="M9" s="8">
        <v>3151381</v>
      </c>
      <c r="N9" s="8">
        <v>9294247</v>
      </c>
      <c r="O9" s="8">
        <v>3179458</v>
      </c>
      <c r="P9" s="8">
        <v>3134669</v>
      </c>
      <c r="Q9" s="8">
        <v>3142228</v>
      </c>
      <c r="R9" s="8">
        <v>9456355</v>
      </c>
      <c r="S9" s="8">
        <v>3144984</v>
      </c>
      <c r="T9" s="8">
        <v>3118460</v>
      </c>
      <c r="U9" s="8">
        <v>3119367</v>
      </c>
      <c r="V9" s="8">
        <v>9382811</v>
      </c>
      <c r="W9" s="8">
        <v>37774848</v>
      </c>
      <c r="X9" s="8">
        <v>37898960</v>
      </c>
      <c r="Y9" s="8">
        <v>-124112</v>
      </c>
      <c r="Z9" s="2">
        <v>-0.32748128180826069</v>
      </c>
      <c r="AA9" s="6">
        <v>37898960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13137842</v>
      </c>
      <c r="D18" s="6"/>
      <c r="E18" s="7">
        <v>11797800</v>
      </c>
      <c r="F18" s="8">
        <v>14501000</v>
      </c>
      <c r="G18" s="8"/>
      <c r="H18" s="8">
        <v>1177316</v>
      </c>
      <c r="I18" s="8">
        <v>1191422</v>
      </c>
      <c r="J18" s="8">
        <v>2368738</v>
      </c>
      <c r="K18" s="8">
        <v>1207325</v>
      </c>
      <c r="L18" s="8">
        <v>1215790</v>
      </c>
      <c r="M18" s="8">
        <v>1230341</v>
      </c>
      <c r="N18" s="8">
        <v>3653456</v>
      </c>
      <c r="O18" s="8">
        <v>1228620</v>
      </c>
      <c r="P18" s="8">
        <v>1237567</v>
      </c>
      <c r="Q18" s="8">
        <v>6012617</v>
      </c>
      <c r="R18" s="8">
        <v>8478804</v>
      </c>
      <c r="S18" s="8"/>
      <c r="T18" s="8"/>
      <c r="U18" s="8"/>
      <c r="V18" s="8"/>
      <c r="W18" s="8">
        <v>14500998</v>
      </c>
      <c r="X18" s="8">
        <v>14501000</v>
      </c>
      <c r="Y18" s="8">
        <v>-2</v>
      </c>
      <c r="Z18" s="2"/>
      <c r="AA18" s="6">
        <v>14501000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49409061</v>
      </c>
      <c r="D21" s="33">
        <f t="shared" si="0"/>
        <v>0</v>
      </c>
      <c r="E21" s="34">
        <f t="shared" si="0"/>
        <v>50276597</v>
      </c>
      <c r="F21" s="35">
        <f t="shared" si="0"/>
        <v>52399960</v>
      </c>
      <c r="G21" s="35">
        <f t="shared" si="0"/>
        <v>3249192</v>
      </c>
      <c r="H21" s="35">
        <f t="shared" si="0"/>
        <v>4406117</v>
      </c>
      <c r="I21" s="35">
        <f t="shared" si="0"/>
        <v>4354864</v>
      </c>
      <c r="J21" s="35">
        <f t="shared" si="0"/>
        <v>12010173</v>
      </c>
      <c r="K21" s="35">
        <f t="shared" si="0"/>
        <v>4252298</v>
      </c>
      <c r="L21" s="35">
        <f t="shared" si="0"/>
        <v>4313683</v>
      </c>
      <c r="M21" s="35">
        <f t="shared" si="0"/>
        <v>4381722</v>
      </c>
      <c r="N21" s="35">
        <f t="shared" si="0"/>
        <v>12947703</v>
      </c>
      <c r="O21" s="35">
        <f t="shared" si="0"/>
        <v>4408078</v>
      </c>
      <c r="P21" s="35">
        <f t="shared" si="0"/>
        <v>4372236</v>
      </c>
      <c r="Q21" s="35">
        <f t="shared" si="0"/>
        <v>9154845</v>
      </c>
      <c r="R21" s="35">
        <f t="shared" si="0"/>
        <v>17935159</v>
      </c>
      <c r="S21" s="35">
        <f t="shared" si="0"/>
        <v>3144984</v>
      </c>
      <c r="T21" s="35">
        <f t="shared" si="0"/>
        <v>3118460</v>
      </c>
      <c r="U21" s="35">
        <f t="shared" si="0"/>
        <v>3119367</v>
      </c>
      <c r="V21" s="35">
        <f t="shared" si="0"/>
        <v>9382811</v>
      </c>
      <c r="W21" s="35">
        <f t="shared" si="0"/>
        <v>52275846</v>
      </c>
      <c r="X21" s="35">
        <f t="shared" si="0"/>
        <v>52399960</v>
      </c>
      <c r="Y21" s="35">
        <f t="shared" si="0"/>
        <v>-124114</v>
      </c>
      <c r="Z21" s="36">
        <f>+IF(X21&lt;&gt;0,+(Y21/X21)*100,0)</f>
        <v>-0.23685895943432017</v>
      </c>
      <c r="AA21" s="33">
        <f>SUM(AA5:AA20)</f>
        <v>52399960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17680950</v>
      </c>
      <c r="D24" s="6"/>
      <c r="E24" s="7">
        <v>19709217</v>
      </c>
      <c r="F24" s="8">
        <v>18632044</v>
      </c>
      <c r="G24" s="8">
        <v>1465114</v>
      </c>
      <c r="H24" s="8">
        <v>1544683</v>
      </c>
      <c r="I24" s="8">
        <v>1472990</v>
      </c>
      <c r="J24" s="8">
        <v>4482787</v>
      </c>
      <c r="K24" s="8">
        <v>1689336</v>
      </c>
      <c r="L24" s="8">
        <v>1648447</v>
      </c>
      <c r="M24" s="8">
        <v>1959824</v>
      </c>
      <c r="N24" s="8">
        <v>5297607</v>
      </c>
      <c r="O24" s="8">
        <v>1512903</v>
      </c>
      <c r="P24" s="8">
        <v>1474977</v>
      </c>
      <c r="Q24" s="8">
        <v>1494431</v>
      </c>
      <c r="R24" s="8">
        <v>4482311</v>
      </c>
      <c r="S24" s="8">
        <v>1554155</v>
      </c>
      <c r="T24" s="8">
        <v>1675779</v>
      </c>
      <c r="U24" s="8">
        <v>1573584</v>
      </c>
      <c r="V24" s="8">
        <v>4803518</v>
      </c>
      <c r="W24" s="8">
        <v>19066223</v>
      </c>
      <c r="X24" s="8">
        <v>18632044</v>
      </c>
      <c r="Y24" s="8">
        <v>434179</v>
      </c>
      <c r="Z24" s="2">
        <v>2.3302811006672162</v>
      </c>
      <c r="AA24" s="6">
        <v>18632044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11412138</v>
      </c>
      <c r="D26" s="6"/>
      <c r="E26" s="7">
        <v>11072542</v>
      </c>
      <c r="F26" s="8">
        <v>12898239</v>
      </c>
      <c r="G26" s="8">
        <v>922710</v>
      </c>
      <c r="H26" s="8">
        <v>922712</v>
      </c>
      <c r="I26" s="8">
        <v>922712</v>
      </c>
      <c r="J26" s="8">
        <v>2768134</v>
      </c>
      <c r="K26" s="8">
        <v>2081046</v>
      </c>
      <c r="L26" s="8">
        <v>922712</v>
      </c>
      <c r="M26" s="8">
        <v>922712</v>
      </c>
      <c r="N26" s="8">
        <v>3926470</v>
      </c>
      <c r="O26" s="8">
        <v>922712</v>
      </c>
      <c r="P26" s="8">
        <v>922712</v>
      </c>
      <c r="Q26" s="8">
        <v>2291986</v>
      </c>
      <c r="R26" s="8">
        <v>4137410</v>
      </c>
      <c r="S26" s="8">
        <v>2382445</v>
      </c>
      <c r="T26" s="8">
        <v>1074853</v>
      </c>
      <c r="U26" s="8">
        <v>2731140</v>
      </c>
      <c r="V26" s="8">
        <v>6188438</v>
      </c>
      <c r="W26" s="8">
        <v>17020452</v>
      </c>
      <c r="X26" s="8">
        <v>12898239</v>
      </c>
      <c r="Y26" s="8">
        <v>4122213</v>
      </c>
      <c r="Z26" s="2">
        <v>31.959502378580517</v>
      </c>
      <c r="AA26" s="6">
        <v>12898239</v>
      </c>
    </row>
    <row r="27" spans="1:27" x14ac:dyDescent="0.25">
      <c r="A27" s="25" t="s">
        <v>53</v>
      </c>
      <c r="B27" s="24" t="s">
        <v>32</v>
      </c>
      <c r="C27" s="6">
        <v>7005655</v>
      </c>
      <c r="D27" s="6"/>
      <c r="E27" s="7">
        <v>2681679</v>
      </c>
      <c r="F27" s="8">
        <v>11571765</v>
      </c>
      <c r="G27" s="8"/>
      <c r="H27" s="8"/>
      <c r="I27" s="8"/>
      <c r="J27" s="8"/>
      <c r="K27" s="8"/>
      <c r="L27" s="8"/>
      <c r="M27" s="8"/>
      <c r="N27" s="8"/>
      <c r="O27" s="8"/>
      <c r="P27" s="8">
        <v>193540</v>
      </c>
      <c r="Q27" s="8"/>
      <c r="R27" s="8">
        <v>193540</v>
      </c>
      <c r="S27" s="8">
        <v>48584</v>
      </c>
      <c r="T27" s="8">
        <v>23893</v>
      </c>
      <c r="U27" s="8">
        <v>23893</v>
      </c>
      <c r="V27" s="8">
        <v>96370</v>
      </c>
      <c r="W27" s="8">
        <v>289910</v>
      </c>
      <c r="X27" s="8">
        <v>11571765</v>
      </c>
      <c r="Y27" s="8">
        <v>-11281855</v>
      </c>
      <c r="Z27" s="2">
        <v>-97.494677778195467</v>
      </c>
      <c r="AA27" s="6">
        <v>11571765</v>
      </c>
    </row>
    <row r="28" spans="1:27" x14ac:dyDescent="0.25">
      <c r="A28" s="25" t="s">
        <v>54</v>
      </c>
      <c r="B28" s="24" t="s">
        <v>32</v>
      </c>
      <c r="C28" s="6">
        <v>7335291</v>
      </c>
      <c r="D28" s="6"/>
      <c r="E28" s="7">
        <v>4779198</v>
      </c>
      <c r="F28" s="8">
        <v>9623482</v>
      </c>
      <c r="G28" s="8"/>
      <c r="H28" s="8"/>
      <c r="I28" s="8">
        <v>13227</v>
      </c>
      <c r="J28" s="8">
        <v>13227</v>
      </c>
      <c r="K28" s="8"/>
      <c r="L28" s="8"/>
      <c r="M28" s="8">
        <v>210238</v>
      </c>
      <c r="N28" s="8">
        <v>210238</v>
      </c>
      <c r="O28" s="8"/>
      <c r="P28" s="8"/>
      <c r="Q28" s="8">
        <v>12413</v>
      </c>
      <c r="R28" s="8">
        <v>12413</v>
      </c>
      <c r="S28" s="8"/>
      <c r="T28" s="8"/>
      <c r="U28" s="8">
        <v>387602</v>
      </c>
      <c r="V28" s="8">
        <v>387602</v>
      </c>
      <c r="W28" s="8">
        <v>623480</v>
      </c>
      <c r="X28" s="8">
        <v>9623482</v>
      </c>
      <c r="Y28" s="8">
        <v>-9000002</v>
      </c>
      <c r="Z28" s="2">
        <v>-93.521263925053319</v>
      </c>
      <c r="AA28" s="6">
        <v>9623482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1725189</v>
      </c>
      <c r="D30" s="6"/>
      <c r="E30" s="7">
        <v>1126198</v>
      </c>
      <c r="F30" s="8">
        <v>841890</v>
      </c>
      <c r="G30" s="8">
        <v>14967</v>
      </c>
      <c r="H30" s="8">
        <v>18666</v>
      </c>
      <c r="I30" s="8">
        <v>47139</v>
      </c>
      <c r="J30" s="8">
        <v>80772</v>
      </c>
      <c r="K30" s="8">
        <v>60791</v>
      </c>
      <c r="L30" s="8">
        <v>101587</v>
      </c>
      <c r="M30" s="8">
        <v>81860</v>
      </c>
      <c r="N30" s="8">
        <v>244238</v>
      </c>
      <c r="O30" s="8">
        <v>28825</v>
      </c>
      <c r="P30" s="8">
        <v>20924</v>
      </c>
      <c r="Q30" s="8">
        <v>81282</v>
      </c>
      <c r="R30" s="8">
        <v>131031</v>
      </c>
      <c r="S30" s="8">
        <v>160090</v>
      </c>
      <c r="T30" s="8">
        <v>29842</v>
      </c>
      <c r="U30" s="8">
        <v>168324</v>
      </c>
      <c r="V30" s="8">
        <v>358256</v>
      </c>
      <c r="W30" s="8">
        <v>814297</v>
      </c>
      <c r="X30" s="8">
        <v>841890</v>
      </c>
      <c r="Y30" s="8">
        <v>-27593</v>
      </c>
      <c r="Z30" s="2">
        <v>-3.2775065626150686</v>
      </c>
      <c r="AA30" s="6">
        <v>841890</v>
      </c>
    </row>
    <row r="31" spans="1:27" x14ac:dyDescent="0.25">
      <c r="A31" s="25" t="s">
        <v>57</v>
      </c>
      <c r="B31" s="24" t="s">
        <v>32</v>
      </c>
      <c r="C31" s="6">
        <v>7558297</v>
      </c>
      <c r="D31" s="6"/>
      <c r="E31" s="7">
        <v>8829290</v>
      </c>
      <c r="F31" s="8">
        <v>7669157</v>
      </c>
      <c r="G31" s="8">
        <v>49784</v>
      </c>
      <c r="H31" s="8">
        <v>326928</v>
      </c>
      <c r="I31" s="8">
        <v>253445</v>
      </c>
      <c r="J31" s="8">
        <v>630157</v>
      </c>
      <c r="K31" s="8">
        <v>767106</v>
      </c>
      <c r="L31" s="8">
        <v>971427</v>
      </c>
      <c r="M31" s="8">
        <v>654820</v>
      </c>
      <c r="N31" s="8">
        <v>2393353</v>
      </c>
      <c r="O31" s="8">
        <v>718479</v>
      </c>
      <c r="P31" s="8">
        <v>604747</v>
      </c>
      <c r="Q31" s="8">
        <v>417066</v>
      </c>
      <c r="R31" s="8">
        <v>1740292</v>
      </c>
      <c r="S31" s="8">
        <v>627252</v>
      </c>
      <c r="T31" s="8">
        <v>434518</v>
      </c>
      <c r="U31" s="8">
        <v>687054</v>
      </c>
      <c r="V31" s="8">
        <v>1748824</v>
      </c>
      <c r="W31" s="8">
        <v>6512626</v>
      </c>
      <c r="X31" s="8">
        <v>7669157</v>
      </c>
      <c r="Y31" s="8">
        <v>-1156531</v>
      </c>
      <c r="Z31" s="2">
        <v>-15.080288485422845</v>
      </c>
      <c r="AA31" s="6">
        <v>7669157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3868626</v>
      </c>
      <c r="D33" s="6"/>
      <c r="E33" s="7">
        <v>5551562</v>
      </c>
      <c r="F33" s="8">
        <v>5546136</v>
      </c>
      <c r="G33" s="8">
        <v>75048</v>
      </c>
      <c r="H33" s="8">
        <v>200976</v>
      </c>
      <c r="I33" s="8">
        <v>738160</v>
      </c>
      <c r="J33" s="8">
        <v>1014184</v>
      </c>
      <c r="K33" s="8">
        <v>519618</v>
      </c>
      <c r="L33" s="8">
        <v>279040</v>
      </c>
      <c r="M33" s="8">
        <v>74784</v>
      </c>
      <c r="N33" s="8">
        <v>873442</v>
      </c>
      <c r="O33" s="8">
        <v>780528</v>
      </c>
      <c r="P33" s="8">
        <v>356683</v>
      </c>
      <c r="Q33" s="8">
        <v>317368</v>
      </c>
      <c r="R33" s="8">
        <v>1454579</v>
      </c>
      <c r="S33" s="8">
        <v>301886</v>
      </c>
      <c r="T33" s="8">
        <v>223637</v>
      </c>
      <c r="U33" s="8">
        <v>533166</v>
      </c>
      <c r="V33" s="8">
        <v>1058689</v>
      </c>
      <c r="W33" s="8">
        <v>4400894</v>
      </c>
      <c r="X33" s="8">
        <v>5546136</v>
      </c>
      <c r="Y33" s="8">
        <v>-1145242</v>
      </c>
      <c r="Z33" s="2">
        <v>-20.649367415440228</v>
      </c>
      <c r="AA33" s="6">
        <v>5546136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56586146</v>
      </c>
      <c r="D35" s="33">
        <f>SUM(D24:D34)</f>
        <v>0</v>
      </c>
      <c r="E35" s="34">
        <f t="shared" si="1"/>
        <v>53749686</v>
      </c>
      <c r="F35" s="35">
        <f t="shared" si="1"/>
        <v>66782713</v>
      </c>
      <c r="G35" s="35">
        <f t="shared" si="1"/>
        <v>2527623</v>
      </c>
      <c r="H35" s="35">
        <f t="shared" si="1"/>
        <v>3013965</v>
      </c>
      <c r="I35" s="35">
        <f t="shared" si="1"/>
        <v>3447673</v>
      </c>
      <c r="J35" s="35">
        <f t="shared" si="1"/>
        <v>8989261</v>
      </c>
      <c r="K35" s="35">
        <f t="shared" si="1"/>
        <v>5117897</v>
      </c>
      <c r="L35" s="35">
        <f t="shared" si="1"/>
        <v>3923213</v>
      </c>
      <c r="M35" s="35">
        <f t="shared" si="1"/>
        <v>3904238</v>
      </c>
      <c r="N35" s="35">
        <f t="shared" si="1"/>
        <v>12945348</v>
      </c>
      <c r="O35" s="35">
        <f t="shared" si="1"/>
        <v>3963447</v>
      </c>
      <c r="P35" s="35">
        <f t="shared" si="1"/>
        <v>3573583</v>
      </c>
      <c r="Q35" s="35">
        <f t="shared" si="1"/>
        <v>4614546</v>
      </c>
      <c r="R35" s="35">
        <f t="shared" si="1"/>
        <v>12151576</v>
      </c>
      <c r="S35" s="35">
        <f t="shared" si="1"/>
        <v>5074412</v>
      </c>
      <c r="T35" s="35">
        <f t="shared" si="1"/>
        <v>3462522</v>
      </c>
      <c r="U35" s="35">
        <f t="shared" si="1"/>
        <v>6104763</v>
      </c>
      <c r="V35" s="35">
        <f t="shared" si="1"/>
        <v>14641697</v>
      </c>
      <c r="W35" s="35">
        <f t="shared" si="1"/>
        <v>48727882</v>
      </c>
      <c r="X35" s="35">
        <f t="shared" si="1"/>
        <v>66782713</v>
      </c>
      <c r="Y35" s="35">
        <f t="shared" si="1"/>
        <v>-18054831</v>
      </c>
      <c r="Z35" s="36">
        <f>+IF(X35&lt;&gt;0,+(Y35/X35)*100,0)</f>
        <v>-27.035186486059647</v>
      </c>
      <c r="AA35" s="33">
        <f>SUM(AA24:AA34)</f>
        <v>66782713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-7177085</v>
      </c>
      <c r="D37" s="46">
        <f>+D21-D35</f>
        <v>0</v>
      </c>
      <c r="E37" s="47">
        <f t="shared" si="2"/>
        <v>-3473089</v>
      </c>
      <c r="F37" s="48">
        <f t="shared" si="2"/>
        <v>-14382753</v>
      </c>
      <c r="G37" s="48">
        <f t="shared" si="2"/>
        <v>721569</v>
      </c>
      <c r="H37" s="48">
        <f t="shared" si="2"/>
        <v>1392152</v>
      </c>
      <c r="I37" s="48">
        <f t="shared" si="2"/>
        <v>907191</v>
      </c>
      <c r="J37" s="48">
        <f t="shared" si="2"/>
        <v>3020912</v>
      </c>
      <c r="K37" s="48">
        <f t="shared" si="2"/>
        <v>-865599</v>
      </c>
      <c r="L37" s="48">
        <f t="shared" si="2"/>
        <v>390470</v>
      </c>
      <c r="M37" s="48">
        <f t="shared" si="2"/>
        <v>477484</v>
      </c>
      <c r="N37" s="48">
        <f t="shared" si="2"/>
        <v>2355</v>
      </c>
      <c r="O37" s="48">
        <f t="shared" si="2"/>
        <v>444631</v>
      </c>
      <c r="P37" s="48">
        <f t="shared" si="2"/>
        <v>798653</v>
      </c>
      <c r="Q37" s="48">
        <f t="shared" si="2"/>
        <v>4540299</v>
      </c>
      <c r="R37" s="48">
        <f t="shared" si="2"/>
        <v>5783583</v>
      </c>
      <c r="S37" s="48">
        <f t="shared" si="2"/>
        <v>-1929428</v>
      </c>
      <c r="T37" s="48">
        <f t="shared" si="2"/>
        <v>-344062</v>
      </c>
      <c r="U37" s="48">
        <f t="shared" si="2"/>
        <v>-2985396</v>
      </c>
      <c r="V37" s="48">
        <f t="shared" si="2"/>
        <v>-5258886</v>
      </c>
      <c r="W37" s="48">
        <f t="shared" si="2"/>
        <v>3547964</v>
      </c>
      <c r="X37" s="48">
        <f>IF(F21=F35,0,X21-X35)</f>
        <v>-14382753</v>
      </c>
      <c r="Y37" s="48">
        <f t="shared" si="2"/>
        <v>17930717</v>
      </c>
      <c r="Z37" s="49">
        <f>+IF(X37&lt;&gt;0,+(Y37/X37)*100,0)</f>
        <v>-124.66818417864786</v>
      </c>
      <c r="AA37" s="46">
        <f>+AA21-AA35</f>
        <v>-14382753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-7177085</v>
      </c>
      <c r="D41" s="56">
        <f>SUM(D37:D40)</f>
        <v>0</v>
      </c>
      <c r="E41" s="57">
        <f t="shared" si="3"/>
        <v>-3473089</v>
      </c>
      <c r="F41" s="58">
        <f t="shared" si="3"/>
        <v>-14382753</v>
      </c>
      <c r="G41" s="58">
        <f t="shared" si="3"/>
        <v>721569</v>
      </c>
      <c r="H41" s="58">
        <f t="shared" si="3"/>
        <v>1392152</v>
      </c>
      <c r="I41" s="58">
        <f t="shared" si="3"/>
        <v>907191</v>
      </c>
      <c r="J41" s="58">
        <f t="shared" si="3"/>
        <v>3020912</v>
      </c>
      <c r="K41" s="58">
        <f t="shared" si="3"/>
        <v>-865599</v>
      </c>
      <c r="L41" s="58">
        <f t="shared" si="3"/>
        <v>390470</v>
      </c>
      <c r="M41" s="58">
        <f t="shared" si="3"/>
        <v>477484</v>
      </c>
      <c r="N41" s="58">
        <f t="shared" si="3"/>
        <v>2355</v>
      </c>
      <c r="O41" s="58">
        <f t="shared" si="3"/>
        <v>444631</v>
      </c>
      <c r="P41" s="58">
        <f t="shared" si="3"/>
        <v>798653</v>
      </c>
      <c r="Q41" s="58">
        <f t="shared" si="3"/>
        <v>4540299</v>
      </c>
      <c r="R41" s="58">
        <f t="shared" si="3"/>
        <v>5783583</v>
      </c>
      <c r="S41" s="58">
        <f t="shared" si="3"/>
        <v>-1929428</v>
      </c>
      <c r="T41" s="58">
        <f t="shared" si="3"/>
        <v>-344062</v>
      </c>
      <c r="U41" s="58">
        <f t="shared" si="3"/>
        <v>-2985396</v>
      </c>
      <c r="V41" s="58">
        <f t="shared" si="3"/>
        <v>-5258886</v>
      </c>
      <c r="W41" s="58">
        <f t="shared" si="3"/>
        <v>3547964</v>
      </c>
      <c r="X41" s="58">
        <f t="shared" si="3"/>
        <v>-14382753</v>
      </c>
      <c r="Y41" s="58">
        <f t="shared" si="3"/>
        <v>17930717</v>
      </c>
      <c r="Z41" s="59">
        <f>+IF(X41&lt;&gt;0,+(Y41/X41)*100,0)</f>
        <v>-124.66818417864786</v>
      </c>
      <c r="AA41" s="56">
        <f>SUM(AA37:AA40)</f>
        <v>-14382753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-7177085</v>
      </c>
      <c r="D43" s="64">
        <f>+D41-D42</f>
        <v>0</v>
      </c>
      <c r="E43" s="65">
        <f t="shared" si="4"/>
        <v>-3473089</v>
      </c>
      <c r="F43" s="66">
        <f t="shared" si="4"/>
        <v>-14382753</v>
      </c>
      <c r="G43" s="66">
        <f t="shared" si="4"/>
        <v>721569</v>
      </c>
      <c r="H43" s="66">
        <f t="shared" si="4"/>
        <v>1392152</v>
      </c>
      <c r="I43" s="66">
        <f t="shared" si="4"/>
        <v>907191</v>
      </c>
      <c r="J43" s="66">
        <f t="shared" si="4"/>
        <v>3020912</v>
      </c>
      <c r="K43" s="66">
        <f t="shared" si="4"/>
        <v>-865599</v>
      </c>
      <c r="L43" s="66">
        <f t="shared" si="4"/>
        <v>390470</v>
      </c>
      <c r="M43" s="66">
        <f t="shared" si="4"/>
        <v>477484</v>
      </c>
      <c r="N43" s="66">
        <f t="shared" si="4"/>
        <v>2355</v>
      </c>
      <c r="O43" s="66">
        <f t="shared" si="4"/>
        <v>444631</v>
      </c>
      <c r="P43" s="66">
        <f t="shared" si="4"/>
        <v>798653</v>
      </c>
      <c r="Q43" s="66">
        <f t="shared" si="4"/>
        <v>4540299</v>
      </c>
      <c r="R43" s="66">
        <f t="shared" si="4"/>
        <v>5783583</v>
      </c>
      <c r="S43" s="66">
        <f t="shared" si="4"/>
        <v>-1929428</v>
      </c>
      <c r="T43" s="66">
        <f t="shared" si="4"/>
        <v>-344062</v>
      </c>
      <c r="U43" s="66">
        <f t="shared" si="4"/>
        <v>-2985396</v>
      </c>
      <c r="V43" s="66">
        <f t="shared" si="4"/>
        <v>-5258886</v>
      </c>
      <c r="W43" s="66">
        <f t="shared" si="4"/>
        <v>3547964</v>
      </c>
      <c r="X43" s="66">
        <f t="shared" si="4"/>
        <v>-14382753</v>
      </c>
      <c r="Y43" s="66">
        <f t="shared" si="4"/>
        <v>17930717</v>
      </c>
      <c r="Z43" s="67">
        <f>+IF(X43&lt;&gt;0,+(Y43/X43)*100,0)</f>
        <v>-124.66818417864786</v>
      </c>
      <c r="AA43" s="64">
        <f>+AA41-AA42</f>
        <v>-14382753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-7177085</v>
      </c>
      <c r="D45" s="56">
        <f>SUM(D43:D44)</f>
        <v>0</v>
      </c>
      <c r="E45" s="57">
        <f t="shared" si="5"/>
        <v>-3473089</v>
      </c>
      <c r="F45" s="58">
        <f t="shared" si="5"/>
        <v>-14382753</v>
      </c>
      <c r="G45" s="58">
        <f t="shared" si="5"/>
        <v>721569</v>
      </c>
      <c r="H45" s="58">
        <f t="shared" si="5"/>
        <v>1392152</v>
      </c>
      <c r="I45" s="58">
        <f t="shared" si="5"/>
        <v>907191</v>
      </c>
      <c r="J45" s="58">
        <f t="shared" si="5"/>
        <v>3020912</v>
      </c>
      <c r="K45" s="58">
        <f t="shared" si="5"/>
        <v>-865599</v>
      </c>
      <c r="L45" s="58">
        <f t="shared" si="5"/>
        <v>390470</v>
      </c>
      <c r="M45" s="58">
        <f t="shared" si="5"/>
        <v>477484</v>
      </c>
      <c r="N45" s="58">
        <f t="shared" si="5"/>
        <v>2355</v>
      </c>
      <c r="O45" s="58">
        <f t="shared" si="5"/>
        <v>444631</v>
      </c>
      <c r="P45" s="58">
        <f t="shared" si="5"/>
        <v>798653</v>
      </c>
      <c r="Q45" s="58">
        <f t="shared" si="5"/>
        <v>4540299</v>
      </c>
      <c r="R45" s="58">
        <f t="shared" si="5"/>
        <v>5783583</v>
      </c>
      <c r="S45" s="58">
        <f t="shared" si="5"/>
        <v>-1929428</v>
      </c>
      <c r="T45" s="58">
        <f t="shared" si="5"/>
        <v>-344062</v>
      </c>
      <c r="U45" s="58">
        <f t="shared" si="5"/>
        <v>-2985396</v>
      </c>
      <c r="V45" s="58">
        <f t="shared" si="5"/>
        <v>-5258886</v>
      </c>
      <c r="W45" s="58">
        <f t="shared" si="5"/>
        <v>3547964</v>
      </c>
      <c r="X45" s="58">
        <f t="shared" si="5"/>
        <v>-14382753</v>
      </c>
      <c r="Y45" s="58">
        <f t="shared" si="5"/>
        <v>17930717</v>
      </c>
      <c r="Z45" s="59">
        <f>+IF(X45&lt;&gt;0,+(Y45/X45)*100,0)</f>
        <v>-124.66818417864786</v>
      </c>
      <c r="AA45" s="56">
        <f>SUM(AA43:AA44)</f>
        <v>-14382753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-7177085</v>
      </c>
      <c r="D47" s="71">
        <f>SUM(D45:D46)</f>
        <v>0</v>
      </c>
      <c r="E47" s="72">
        <f t="shared" si="6"/>
        <v>-3473089</v>
      </c>
      <c r="F47" s="73">
        <f t="shared" si="6"/>
        <v>-14382753</v>
      </c>
      <c r="G47" s="73">
        <f t="shared" si="6"/>
        <v>721569</v>
      </c>
      <c r="H47" s="74">
        <f t="shared" si="6"/>
        <v>1392152</v>
      </c>
      <c r="I47" s="74">
        <f t="shared" si="6"/>
        <v>907191</v>
      </c>
      <c r="J47" s="74">
        <f t="shared" si="6"/>
        <v>3020912</v>
      </c>
      <c r="K47" s="74">
        <f t="shared" si="6"/>
        <v>-865599</v>
      </c>
      <c r="L47" s="74">
        <f t="shared" si="6"/>
        <v>390470</v>
      </c>
      <c r="M47" s="73">
        <f t="shared" si="6"/>
        <v>477484</v>
      </c>
      <c r="N47" s="73">
        <f t="shared" si="6"/>
        <v>2355</v>
      </c>
      <c r="O47" s="74">
        <f t="shared" si="6"/>
        <v>444631</v>
      </c>
      <c r="P47" s="74">
        <f t="shared" si="6"/>
        <v>798653</v>
      </c>
      <c r="Q47" s="74">
        <f t="shared" si="6"/>
        <v>4540299</v>
      </c>
      <c r="R47" s="74">
        <f t="shared" si="6"/>
        <v>5783583</v>
      </c>
      <c r="S47" s="74">
        <f t="shared" si="6"/>
        <v>-1929428</v>
      </c>
      <c r="T47" s="73">
        <f t="shared" si="6"/>
        <v>-344062</v>
      </c>
      <c r="U47" s="73">
        <f t="shared" si="6"/>
        <v>-2985396</v>
      </c>
      <c r="V47" s="74">
        <f t="shared" si="6"/>
        <v>-5258886</v>
      </c>
      <c r="W47" s="74">
        <f t="shared" si="6"/>
        <v>3547964</v>
      </c>
      <c r="X47" s="74">
        <f t="shared" si="6"/>
        <v>-14382753</v>
      </c>
      <c r="Y47" s="74">
        <f t="shared" si="6"/>
        <v>17930717</v>
      </c>
      <c r="Z47" s="75">
        <f>+IF(X47&lt;&gt;0,+(Y47/X47)*100,0)</f>
        <v>-124.66818417864786</v>
      </c>
      <c r="AA47" s="76">
        <f>SUM(AA45:AA46)</f>
        <v>-14382753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72198343</v>
      </c>
      <c r="D9" s="6">
        <v>76950694</v>
      </c>
      <c r="E9" s="7">
        <v>74741200</v>
      </c>
      <c r="F9" s="8">
        <v>74741200</v>
      </c>
      <c r="G9" s="8">
        <v>6360074</v>
      </c>
      <c r="H9" s="8">
        <v>6363713</v>
      </c>
      <c r="I9" s="8">
        <v>6369786</v>
      </c>
      <c r="J9" s="8">
        <v>19093573</v>
      </c>
      <c r="K9" s="8">
        <v>6380575</v>
      </c>
      <c r="L9" s="8">
        <v>6368712</v>
      </c>
      <c r="M9" s="8">
        <v>6422769</v>
      </c>
      <c r="N9" s="8">
        <v>19172056</v>
      </c>
      <c r="O9" s="8">
        <v>6421802</v>
      </c>
      <c r="P9" s="8">
        <v>6429243</v>
      </c>
      <c r="Q9" s="8">
        <v>6437678</v>
      </c>
      <c r="R9" s="8">
        <v>19288723</v>
      </c>
      <c r="S9" s="8">
        <v>6436403</v>
      </c>
      <c r="T9" s="8">
        <v>6457082</v>
      </c>
      <c r="U9" s="8">
        <v>6502863</v>
      </c>
      <c r="V9" s="8">
        <v>19396348</v>
      </c>
      <c r="W9" s="8">
        <v>76950700</v>
      </c>
      <c r="X9" s="8">
        <v>74741200</v>
      </c>
      <c r="Y9" s="8">
        <v>2209500</v>
      </c>
      <c r="Z9" s="2">
        <v>2.956200863780619</v>
      </c>
      <c r="AA9" s="6">
        <v>74741200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>
        <v>840000</v>
      </c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17229468</v>
      </c>
      <c r="D18" s="6">
        <v>16644929</v>
      </c>
      <c r="E18" s="7">
        <v>19352486</v>
      </c>
      <c r="F18" s="8">
        <v>19352486</v>
      </c>
      <c r="G18" s="8">
        <v>8063575</v>
      </c>
      <c r="H18" s="8"/>
      <c r="I18" s="8"/>
      <c r="J18" s="8">
        <v>8063575</v>
      </c>
      <c r="K18" s="8"/>
      <c r="L18" s="8"/>
      <c r="M18" s="8">
        <v>6450829</v>
      </c>
      <c r="N18" s="8">
        <v>6450829</v>
      </c>
      <c r="O18" s="8"/>
      <c r="P18" s="8"/>
      <c r="Q18" s="8">
        <v>4838082</v>
      </c>
      <c r="R18" s="8">
        <v>4838082</v>
      </c>
      <c r="S18" s="8"/>
      <c r="T18" s="8"/>
      <c r="U18" s="8"/>
      <c r="V18" s="8"/>
      <c r="W18" s="8">
        <v>19352486</v>
      </c>
      <c r="X18" s="8">
        <v>19352486</v>
      </c>
      <c r="Y18" s="8"/>
      <c r="Z18" s="2"/>
      <c r="AA18" s="6">
        <v>19352486</v>
      </c>
    </row>
    <row r="19" spans="1:27" x14ac:dyDescent="0.25">
      <c r="A19" s="23" t="s">
        <v>46</v>
      </c>
      <c r="B19" s="29" t="s">
        <v>32</v>
      </c>
      <c r="C19" s="6">
        <v>24140</v>
      </c>
      <c r="D19" s="6">
        <v>47264</v>
      </c>
      <c r="E19" s="7">
        <v>31200</v>
      </c>
      <c r="F19" s="26">
        <v>31200</v>
      </c>
      <c r="G19" s="26">
        <v>1477</v>
      </c>
      <c r="H19" s="26">
        <v>2954</v>
      </c>
      <c r="I19" s="26">
        <v>4431</v>
      </c>
      <c r="J19" s="26">
        <v>8862</v>
      </c>
      <c r="K19" s="26">
        <v>1477</v>
      </c>
      <c r="L19" s="26">
        <v>2954</v>
      </c>
      <c r="M19" s="26">
        <v>7385</v>
      </c>
      <c r="N19" s="26">
        <v>11816</v>
      </c>
      <c r="O19" s="26">
        <v>7385</v>
      </c>
      <c r="P19" s="26">
        <v>4431</v>
      </c>
      <c r="Q19" s="26">
        <v>2954</v>
      </c>
      <c r="R19" s="26">
        <v>14770</v>
      </c>
      <c r="S19" s="26">
        <v>4431</v>
      </c>
      <c r="T19" s="26">
        <v>1477</v>
      </c>
      <c r="U19" s="26">
        <v>5908</v>
      </c>
      <c r="V19" s="26">
        <v>11816</v>
      </c>
      <c r="W19" s="26">
        <v>47264</v>
      </c>
      <c r="X19" s="26">
        <v>31200</v>
      </c>
      <c r="Y19" s="26">
        <v>16064</v>
      </c>
      <c r="Z19" s="27">
        <v>51.487179487179489</v>
      </c>
      <c r="AA19" s="28">
        <v>31200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89451951</v>
      </c>
      <c r="D21" s="33">
        <f t="shared" si="0"/>
        <v>94482887</v>
      </c>
      <c r="E21" s="34">
        <f t="shared" si="0"/>
        <v>94124886</v>
      </c>
      <c r="F21" s="35">
        <f t="shared" si="0"/>
        <v>94124886</v>
      </c>
      <c r="G21" s="35">
        <f t="shared" si="0"/>
        <v>14425126</v>
      </c>
      <c r="H21" s="35">
        <f t="shared" si="0"/>
        <v>6366667</v>
      </c>
      <c r="I21" s="35">
        <f t="shared" si="0"/>
        <v>6374217</v>
      </c>
      <c r="J21" s="35">
        <f t="shared" si="0"/>
        <v>27166010</v>
      </c>
      <c r="K21" s="35">
        <f t="shared" si="0"/>
        <v>6382052</v>
      </c>
      <c r="L21" s="35">
        <f t="shared" si="0"/>
        <v>6371666</v>
      </c>
      <c r="M21" s="35">
        <f t="shared" si="0"/>
        <v>12880983</v>
      </c>
      <c r="N21" s="35">
        <f t="shared" si="0"/>
        <v>25634701</v>
      </c>
      <c r="O21" s="35">
        <f t="shared" si="0"/>
        <v>6429187</v>
      </c>
      <c r="P21" s="35">
        <f t="shared" si="0"/>
        <v>6433674</v>
      </c>
      <c r="Q21" s="35">
        <f t="shared" si="0"/>
        <v>11278714</v>
      </c>
      <c r="R21" s="35">
        <f t="shared" si="0"/>
        <v>24141575</v>
      </c>
      <c r="S21" s="35">
        <f t="shared" si="0"/>
        <v>6440834</v>
      </c>
      <c r="T21" s="35">
        <f t="shared" si="0"/>
        <v>6458559</v>
      </c>
      <c r="U21" s="35">
        <f t="shared" si="0"/>
        <v>6508771</v>
      </c>
      <c r="V21" s="35">
        <f t="shared" si="0"/>
        <v>19408164</v>
      </c>
      <c r="W21" s="35">
        <f t="shared" si="0"/>
        <v>96350450</v>
      </c>
      <c r="X21" s="35">
        <f t="shared" si="0"/>
        <v>94124886</v>
      </c>
      <c r="Y21" s="35">
        <f t="shared" si="0"/>
        <v>2225564</v>
      </c>
      <c r="Z21" s="36">
        <f>+IF(X21&lt;&gt;0,+(Y21/X21)*100,0)</f>
        <v>2.3644798889849388</v>
      </c>
      <c r="AA21" s="33">
        <f>SUM(AA5:AA20)</f>
        <v>94124886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31569231</v>
      </c>
      <c r="D24" s="6">
        <v>33358444</v>
      </c>
      <c r="E24" s="7">
        <v>33898913</v>
      </c>
      <c r="F24" s="8">
        <v>33942978</v>
      </c>
      <c r="G24" s="8">
        <v>59493</v>
      </c>
      <c r="H24" s="8">
        <v>4384855</v>
      </c>
      <c r="I24" s="8">
        <v>2647272</v>
      </c>
      <c r="J24" s="8">
        <v>7091620</v>
      </c>
      <c r="K24" s="8">
        <v>2442471</v>
      </c>
      <c r="L24" s="8">
        <v>4063981</v>
      </c>
      <c r="M24" s="8">
        <v>3288616</v>
      </c>
      <c r="N24" s="8">
        <v>9795068</v>
      </c>
      <c r="O24" s="8">
        <v>2944164</v>
      </c>
      <c r="P24" s="8">
        <v>2730946</v>
      </c>
      <c r="Q24" s="8">
        <v>2479189</v>
      </c>
      <c r="R24" s="8">
        <v>8154299</v>
      </c>
      <c r="S24" s="8">
        <v>2536654</v>
      </c>
      <c r="T24" s="8">
        <v>2734887</v>
      </c>
      <c r="U24" s="8">
        <v>2587832</v>
      </c>
      <c r="V24" s="8">
        <v>7859373</v>
      </c>
      <c r="W24" s="8">
        <v>32900360</v>
      </c>
      <c r="X24" s="8">
        <v>33942978</v>
      </c>
      <c r="Y24" s="8">
        <v>-1042618</v>
      </c>
      <c r="Z24" s="2">
        <v>-3.0716750899110856</v>
      </c>
      <c r="AA24" s="6">
        <v>33942978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319090</v>
      </c>
      <c r="D26" s="6">
        <v>800175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x14ac:dyDescent="0.25">
      <c r="A27" s="25" t="s">
        <v>53</v>
      </c>
      <c r="B27" s="24" t="s">
        <v>32</v>
      </c>
      <c r="C27" s="6">
        <v>2853668</v>
      </c>
      <c r="D27" s="6">
        <v>2906284</v>
      </c>
      <c r="E27" s="7">
        <v>3243896</v>
      </c>
      <c r="F27" s="8">
        <v>3243896</v>
      </c>
      <c r="G27" s="8">
        <v>270325</v>
      </c>
      <c r="H27" s="8">
        <v>270325</v>
      </c>
      <c r="I27" s="8">
        <v>270325</v>
      </c>
      <c r="J27" s="8">
        <v>810975</v>
      </c>
      <c r="K27" s="8">
        <v>270325</v>
      </c>
      <c r="L27" s="8">
        <v>270325</v>
      </c>
      <c r="M27" s="8">
        <v>270325</v>
      </c>
      <c r="N27" s="8">
        <v>810975</v>
      </c>
      <c r="O27" s="8">
        <v>270325</v>
      </c>
      <c r="P27" s="8">
        <v>270325</v>
      </c>
      <c r="Q27" s="8">
        <v>270325</v>
      </c>
      <c r="R27" s="8">
        <v>810975</v>
      </c>
      <c r="S27" s="8">
        <v>270325</v>
      </c>
      <c r="T27" s="8">
        <v>270325</v>
      </c>
      <c r="U27" s="8">
        <v>270325</v>
      </c>
      <c r="V27" s="8">
        <v>810975</v>
      </c>
      <c r="W27" s="8">
        <v>3243900</v>
      </c>
      <c r="X27" s="8">
        <v>3243896</v>
      </c>
      <c r="Y27" s="8">
        <v>4</v>
      </c>
      <c r="Z27" s="2"/>
      <c r="AA27" s="6">
        <v>3243896</v>
      </c>
    </row>
    <row r="28" spans="1:27" x14ac:dyDescent="0.25">
      <c r="A28" s="25" t="s">
        <v>54</v>
      </c>
      <c r="B28" s="24" t="s">
        <v>32</v>
      </c>
      <c r="C28" s="6">
        <v>319751</v>
      </c>
      <c r="D28" s="6">
        <v>184966</v>
      </c>
      <c r="E28" s="7">
        <v>220091</v>
      </c>
      <c r="F28" s="8">
        <v>220091</v>
      </c>
      <c r="G28" s="8"/>
      <c r="H28" s="8">
        <v>15186</v>
      </c>
      <c r="I28" s="8">
        <v>22626</v>
      </c>
      <c r="J28" s="8">
        <v>37812</v>
      </c>
      <c r="K28" s="8"/>
      <c r="L28" s="8"/>
      <c r="M28" s="8">
        <v>36699</v>
      </c>
      <c r="N28" s="8">
        <v>36699</v>
      </c>
      <c r="O28" s="8"/>
      <c r="P28" s="8">
        <v>22678</v>
      </c>
      <c r="Q28" s="8"/>
      <c r="R28" s="8">
        <v>22678</v>
      </c>
      <c r="S28" s="8">
        <v>38877</v>
      </c>
      <c r="T28" s="8"/>
      <c r="U28" s="8">
        <v>48900</v>
      </c>
      <c r="V28" s="8">
        <v>87777</v>
      </c>
      <c r="W28" s="8">
        <v>184966</v>
      </c>
      <c r="X28" s="8">
        <v>220091</v>
      </c>
      <c r="Y28" s="8">
        <v>-35125</v>
      </c>
      <c r="Z28" s="2">
        <v>-15.959307740888995</v>
      </c>
      <c r="AA28" s="6">
        <v>220091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3623641</v>
      </c>
      <c r="D30" s="6">
        <v>3635756</v>
      </c>
      <c r="E30" s="7">
        <v>3562615</v>
      </c>
      <c r="F30" s="8">
        <v>3930704</v>
      </c>
      <c r="G30" s="8">
        <v>25482</v>
      </c>
      <c r="H30" s="8">
        <v>38871</v>
      </c>
      <c r="I30" s="8">
        <v>43008</v>
      </c>
      <c r="J30" s="8">
        <v>107361</v>
      </c>
      <c r="K30" s="8">
        <v>55439</v>
      </c>
      <c r="L30" s="8">
        <v>445495</v>
      </c>
      <c r="M30" s="8">
        <v>623126</v>
      </c>
      <c r="N30" s="8">
        <v>1124060</v>
      </c>
      <c r="O30" s="8">
        <v>327242</v>
      </c>
      <c r="P30" s="8">
        <v>323262</v>
      </c>
      <c r="Q30" s="8">
        <v>245618</v>
      </c>
      <c r="R30" s="8">
        <v>896122</v>
      </c>
      <c r="S30" s="8">
        <v>327322</v>
      </c>
      <c r="T30" s="8">
        <v>331651</v>
      </c>
      <c r="U30" s="8">
        <v>605516</v>
      </c>
      <c r="V30" s="8">
        <v>1264489</v>
      </c>
      <c r="W30" s="8">
        <v>3392032</v>
      </c>
      <c r="X30" s="8">
        <v>3930704</v>
      </c>
      <c r="Y30" s="8">
        <v>-538672</v>
      </c>
      <c r="Z30" s="2">
        <v>-13.704211764610106</v>
      </c>
      <c r="AA30" s="6">
        <v>3930704</v>
      </c>
    </row>
    <row r="31" spans="1:27" x14ac:dyDescent="0.25">
      <c r="A31" s="25" t="s">
        <v>57</v>
      </c>
      <c r="B31" s="24" t="s">
        <v>32</v>
      </c>
      <c r="C31" s="6">
        <v>28312495</v>
      </c>
      <c r="D31" s="6">
        <v>31896157</v>
      </c>
      <c r="E31" s="7">
        <v>34345107</v>
      </c>
      <c r="F31" s="8">
        <v>33163979</v>
      </c>
      <c r="G31" s="8"/>
      <c r="H31" s="8">
        <v>1480483</v>
      </c>
      <c r="I31" s="8">
        <v>2014638</v>
      </c>
      <c r="J31" s="8">
        <v>3495121</v>
      </c>
      <c r="K31" s="8">
        <v>2092983</v>
      </c>
      <c r="L31" s="8">
        <v>2497641</v>
      </c>
      <c r="M31" s="8">
        <v>3266724</v>
      </c>
      <c r="N31" s="8">
        <v>7857348</v>
      </c>
      <c r="O31" s="8">
        <v>2788492</v>
      </c>
      <c r="P31" s="8">
        <v>2474184</v>
      </c>
      <c r="Q31" s="8">
        <v>3708488</v>
      </c>
      <c r="R31" s="8">
        <v>8971164</v>
      </c>
      <c r="S31" s="8">
        <v>2451631</v>
      </c>
      <c r="T31" s="8">
        <v>2871569</v>
      </c>
      <c r="U31" s="8">
        <v>2795454</v>
      </c>
      <c r="V31" s="8">
        <v>8118654</v>
      </c>
      <c r="W31" s="8">
        <v>28442287</v>
      </c>
      <c r="X31" s="8">
        <v>33163979</v>
      </c>
      <c r="Y31" s="8">
        <v>-4721692</v>
      </c>
      <c r="Z31" s="2">
        <v>-14.237411017538035</v>
      </c>
      <c r="AA31" s="6">
        <v>33163979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29225329</v>
      </c>
      <c r="D33" s="6">
        <v>14017420</v>
      </c>
      <c r="E33" s="7">
        <v>10918634</v>
      </c>
      <c r="F33" s="8">
        <v>17661811</v>
      </c>
      <c r="G33" s="8">
        <v>972423</v>
      </c>
      <c r="H33" s="8">
        <v>950996</v>
      </c>
      <c r="I33" s="8">
        <v>887282</v>
      </c>
      <c r="J33" s="8">
        <v>2810701</v>
      </c>
      <c r="K33" s="8">
        <v>887185</v>
      </c>
      <c r="L33" s="8">
        <v>894003</v>
      </c>
      <c r="M33" s="8">
        <v>926029</v>
      </c>
      <c r="N33" s="8">
        <v>2707217</v>
      </c>
      <c r="O33" s="8">
        <v>4817420</v>
      </c>
      <c r="P33" s="8">
        <v>1460458</v>
      </c>
      <c r="Q33" s="8">
        <v>1494496</v>
      </c>
      <c r="R33" s="8">
        <v>7772374</v>
      </c>
      <c r="S33" s="8">
        <v>1442965</v>
      </c>
      <c r="T33" s="8">
        <v>1467826</v>
      </c>
      <c r="U33" s="8">
        <v>1450058</v>
      </c>
      <c r="V33" s="8">
        <v>4360849</v>
      </c>
      <c r="W33" s="8">
        <v>17651141</v>
      </c>
      <c r="X33" s="8">
        <v>17661811</v>
      </c>
      <c r="Y33" s="8">
        <v>-10670</v>
      </c>
      <c r="Z33" s="2">
        <v>-6.0412830824653256E-2</v>
      </c>
      <c r="AA33" s="6">
        <v>17661811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96223205</v>
      </c>
      <c r="D35" s="33">
        <f>SUM(D24:D34)</f>
        <v>86799202</v>
      </c>
      <c r="E35" s="34">
        <f t="shared" si="1"/>
        <v>86489256</v>
      </c>
      <c r="F35" s="35">
        <f t="shared" si="1"/>
        <v>92463459</v>
      </c>
      <c r="G35" s="35">
        <f t="shared" si="1"/>
        <v>1352723</v>
      </c>
      <c r="H35" s="35">
        <f t="shared" si="1"/>
        <v>7140716</v>
      </c>
      <c r="I35" s="35">
        <f t="shared" si="1"/>
        <v>5935151</v>
      </c>
      <c r="J35" s="35">
        <f t="shared" si="1"/>
        <v>14428590</v>
      </c>
      <c r="K35" s="35">
        <f t="shared" si="1"/>
        <v>5773403</v>
      </c>
      <c r="L35" s="35">
        <f t="shared" si="1"/>
        <v>8196445</v>
      </c>
      <c r="M35" s="35">
        <f t="shared" si="1"/>
        <v>8436519</v>
      </c>
      <c r="N35" s="35">
        <f t="shared" si="1"/>
        <v>22406367</v>
      </c>
      <c r="O35" s="35">
        <f t="shared" si="1"/>
        <v>11172643</v>
      </c>
      <c r="P35" s="35">
        <f t="shared" si="1"/>
        <v>7306853</v>
      </c>
      <c r="Q35" s="35">
        <f t="shared" si="1"/>
        <v>8223116</v>
      </c>
      <c r="R35" s="35">
        <f t="shared" si="1"/>
        <v>26702612</v>
      </c>
      <c r="S35" s="35">
        <f t="shared" si="1"/>
        <v>7092774</v>
      </c>
      <c r="T35" s="35">
        <f t="shared" si="1"/>
        <v>7701258</v>
      </c>
      <c r="U35" s="35">
        <f t="shared" si="1"/>
        <v>7783085</v>
      </c>
      <c r="V35" s="35">
        <f t="shared" si="1"/>
        <v>22577117</v>
      </c>
      <c r="W35" s="35">
        <f t="shared" si="1"/>
        <v>86114686</v>
      </c>
      <c r="X35" s="35">
        <f t="shared" si="1"/>
        <v>92463459</v>
      </c>
      <c r="Y35" s="35">
        <f t="shared" si="1"/>
        <v>-6348773</v>
      </c>
      <c r="Z35" s="36">
        <f>+IF(X35&lt;&gt;0,+(Y35/X35)*100,0)</f>
        <v>-6.8662508072513271</v>
      </c>
      <c r="AA35" s="33">
        <f>SUM(AA24:AA34)</f>
        <v>92463459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-6771254</v>
      </c>
      <c r="D37" s="46">
        <f>+D21-D35</f>
        <v>7683685</v>
      </c>
      <c r="E37" s="47">
        <f t="shared" si="2"/>
        <v>7635630</v>
      </c>
      <c r="F37" s="48">
        <f t="shared" si="2"/>
        <v>1661427</v>
      </c>
      <c r="G37" s="48">
        <f t="shared" si="2"/>
        <v>13072403</v>
      </c>
      <c r="H37" s="48">
        <f t="shared" si="2"/>
        <v>-774049</v>
      </c>
      <c r="I37" s="48">
        <f t="shared" si="2"/>
        <v>439066</v>
      </c>
      <c r="J37" s="48">
        <f t="shared" si="2"/>
        <v>12737420</v>
      </c>
      <c r="K37" s="48">
        <f t="shared" si="2"/>
        <v>608649</v>
      </c>
      <c r="L37" s="48">
        <f t="shared" si="2"/>
        <v>-1824779</v>
      </c>
      <c r="M37" s="48">
        <f t="shared" si="2"/>
        <v>4444464</v>
      </c>
      <c r="N37" s="48">
        <f t="shared" si="2"/>
        <v>3228334</v>
      </c>
      <c r="O37" s="48">
        <f t="shared" si="2"/>
        <v>-4743456</v>
      </c>
      <c r="P37" s="48">
        <f t="shared" si="2"/>
        <v>-873179</v>
      </c>
      <c r="Q37" s="48">
        <f t="shared" si="2"/>
        <v>3055598</v>
      </c>
      <c r="R37" s="48">
        <f t="shared" si="2"/>
        <v>-2561037</v>
      </c>
      <c r="S37" s="48">
        <f t="shared" si="2"/>
        <v>-651940</v>
      </c>
      <c r="T37" s="48">
        <f t="shared" si="2"/>
        <v>-1242699</v>
      </c>
      <c r="U37" s="48">
        <f t="shared" si="2"/>
        <v>-1274314</v>
      </c>
      <c r="V37" s="48">
        <f t="shared" si="2"/>
        <v>-3168953</v>
      </c>
      <c r="W37" s="48">
        <f t="shared" si="2"/>
        <v>10235764</v>
      </c>
      <c r="X37" s="48">
        <f>IF(F21=F35,0,X21-X35)</f>
        <v>1661427</v>
      </c>
      <c r="Y37" s="48">
        <f t="shared" si="2"/>
        <v>8574337</v>
      </c>
      <c r="Z37" s="49">
        <f>+IF(X37&lt;&gt;0,+(Y37/X37)*100,0)</f>
        <v>516.08268073168426</v>
      </c>
      <c r="AA37" s="46">
        <f>+AA21-AA35</f>
        <v>1661427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5204826</v>
      </c>
      <c r="D39" s="28">
        <v>2368090</v>
      </c>
      <c r="E39" s="7">
        <v>1062000</v>
      </c>
      <c r="F39" s="26">
        <v>2315742</v>
      </c>
      <c r="G39" s="26"/>
      <c r="H39" s="26">
        <v>2569</v>
      </c>
      <c r="I39" s="26">
        <v>667432</v>
      </c>
      <c r="J39" s="26">
        <v>670001</v>
      </c>
      <c r="K39" s="26">
        <v>324133</v>
      </c>
      <c r="L39" s="26">
        <v>165963</v>
      </c>
      <c r="M39" s="26">
        <v>713598</v>
      </c>
      <c r="N39" s="26">
        <v>1203694</v>
      </c>
      <c r="O39" s="26">
        <v>-242069</v>
      </c>
      <c r="P39" s="26">
        <v>44345</v>
      </c>
      <c r="Q39" s="26">
        <v>45201</v>
      </c>
      <c r="R39" s="26">
        <v>-152523</v>
      </c>
      <c r="S39" s="26">
        <v>62560</v>
      </c>
      <c r="T39" s="26">
        <v>192935</v>
      </c>
      <c r="U39" s="26">
        <v>3601</v>
      </c>
      <c r="V39" s="26">
        <v>259096</v>
      </c>
      <c r="W39" s="26">
        <v>1980268</v>
      </c>
      <c r="X39" s="26">
        <v>2315742</v>
      </c>
      <c r="Y39" s="26">
        <v>-335474</v>
      </c>
      <c r="Z39" s="27">
        <v>-14.486674249549388</v>
      </c>
      <c r="AA39" s="28">
        <v>2315742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-1566428</v>
      </c>
      <c r="D41" s="56">
        <f>SUM(D37:D40)</f>
        <v>10051775</v>
      </c>
      <c r="E41" s="57">
        <f t="shared" si="3"/>
        <v>8697630</v>
      </c>
      <c r="F41" s="58">
        <f t="shared" si="3"/>
        <v>3977169</v>
      </c>
      <c r="G41" s="58">
        <f t="shared" si="3"/>
        <v>13072403</v>
      </c>
      <c r="H41" s="58">
        <f t="shared" si="3"/>
        <v>-771480</v>
      </c>
      <c r="I41" s="58">
        <f t="shared" si="3"/>
        <v>1106498</v>
      </c>
      <c r="J41" s="58">
        <f t="shared" si="3"/>
        <v>13407421</v>
      </c>
      <c r="K41" s="58">
        <f t="shared" si="3"/>
        <v>932782</v>
      </c>
      <c r="L41" s="58">
        <f t="shared" si="3"/>
        <v>-1658816</v>
      </c>
      <c r="M41" s="58">
        <f t="shared" si="3"/>
        <v>5158062</v>
      </c>
      <c r="N41" s="58">
        <f t="shared" si="3"/>
        <v>4432028</v>
      </c>
      <c r="O41" s="58">
        <f t="shared" si="3"/>
        <v>-4985525</v>
      </c>
      <c r="P41" s="58">
        <f t="shared" si="3"/>
        <v>-828834</v>
      </c>
      <c r="Q41" s="58">
        <f t="shared" si="3"/>
        <v>3100799</v>
      </c>
      <c r="R41" s="58">
        <f t="shared" si="3"/>
        <v>-2713560</v>
      </c>
      <c r="S41" s="58">
        <f t="shared" si="3"/>
        <v>-589380</v>
      </c>
      <c r="T41" s="58">
        <f t="shared" si="3"/>
        <v>-1049764</v>
      </c>
      <c r="U41" s="58">
        <f t="shared" si="3"/>
        <v>-1270713</v>
      </c>
      <c r="V41" s="58">
        <f t="shared" si="3"/>
        <v>-2909857</v>
      </c>
      <c r="W41" s="58">
        <f t="shared" si="3"/>
        <v>12216032</v>
      </c>
      <c r="X41" s="58">
        <f t="shared" si="3"/>
        <v>3977169</v>
      </c>
      <c r="Y41" s="58">
        <f t="shared" si="3"/>
        <v>8238863</v>
      </c>
      <c r="Z41" s="59">
        <f>+IF(X41&lt;&gt;0,+(Y41/X41)*100,0)</f>
        <v>207.15395800379616</v>
      </c>
      <c r="AA41" s="56">
        <f>SUM(AA37:AA40)</f>
        <v>3977169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-1566428</v>
      </c>
      <c r="D43" s="64">
        <f>+D41-D42</f>
        <v>10051775</v>
      </c>
      <c r="E43" s="65">
        <f t="shared" si="4"/>
        <v>8697630</v>
      </c>
      <c r="F43" s="66">
        <f t="shared" si="4"/>
        <v>3977169</v>
      </c>
      <c r="G43" s="66">
        <f t="shared" si="4"/>
        <v>13072403</v>
      </c>
      <c r="H43" s="66">
        <f t="shared" si="4"/>
        <v>-771480</v>
      </c>
      <c r="I43" s="66">
        <f t="shared" si="4"/>
        <v>1106498</v>
      </c>
      <c r="J43" s="66">
        <f t="shared" si="4"/>
        <v>13407421</v>
      </c>
      <c r="K43" s="66">
        <f t="shared" si="4"/>
        <v>932782</v>
      </c>
      <c r="L43" s="66">
        <f t="shared" si="4"/>
        <v>-1658816</v>
      </c>
      <c r="M43" s="66">
        <f t="shared" si="4"/>
        <v>5158062</v>
      </c>
      <c r="N43" s="66">
        <f t="shared" si="4"/>
        <v>4432028</v>
      </c>
      <c r="O43" s="66">
        <f t="shared" si="4"/>
        <v>-4985525</v>
      </c>
      <c r="P43" s="66">
        <f t="shared" si="4"/>
        <v>-828834</v>
      </c>
      <c r="Q43" s="66">
        <f t="shared" si="4"/>
        <v>3100799</v>
      </c>
      <c r="R43" s="66">
        <f t="shared" si="4"/>
        <v>-2713560</v>
      </c>
      <c r="S43" s="66">
        <f t="shared" si="4"/>
        <v>-589380</v>
      </c>
      <c r="T43" s="66">
        <f t="shared" si="4"/>
        <v>-1049764</v>
      </c>
      <c r="U43" s="66">
        <f t="shared" si="4"/>
        <v>-1270713</v>
      </c>
      <c r="V43" s="66">
        <f t="shared" si="4"/>
        <v>-2909857</v>
      </c>
      <c r="W43" s="66">
        <f t="shared" si="4"/>
        <v>12216032</v>
      </c>
      <c r="X43" s="66">
        <f t="shared" si="4"/>
        <v>3977169</v>
      </c>
      <c r="Y43" s="66">
        <f t="shared" si="4"/>
        <v>8238863</v>
      </c>
      <c r="Z43" s="67">
        <f>+IF(X43&lt;&gt;0,+(Y43/X43)*100,0)</f>
        <v>207.15395800379616</v>
      </c>
      <c r="AA43" s="64">
        <f>+AA41-AA42</f>
        <v>3977169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-1566428</v>
      </c>
      <c r="D45" s="56">
        <f>SUM(D43:D44)</f>
        <v>10051775</v>
      </c>
      <c r="E45" s="57">
        <f t="shared" si="5"/>
        <v>8697630</v>
      </c>
      <c r="F45" s="58">
        <f t="shared" si="5"/>
        <v>3977169</v>
      </c>
      <c r="G45" s="58">
        <f t="shared" si="5"/>
        <v>13072403</v>
      </c>
      <c r="H45" s="58">
        <f t="shared" si="5"/>
        <v>-771480</v>
      </c>
      <c r="I45" s="58">
        <f t="shared" si="5"/>
        <v>1106498</v>
      </c>
      <c r="J45" s="58">
        <f t="shared" si="5"/>
        <v>13407421</v>
      </c>
      <c r="K45" s="58">
        <f t="shared" si="5"/>
        <v>932782</v>
      </c>
      <c r="L45" s="58">
        <f t="shared" si="5"/>
        <v>-1658816</v>
      </c>
      <c r="M45" s="58">
        <f t="shared" si="5"/>
        <v>5158062</v>
      </c>
      <c r="N45" s="58">
        <f t="shared" si="5"/>
        <v>4432028</v>
      </c>
      <c r="O45" s="58">
        <f t="shared" si="5"/>
        <v>-4985525</v>
      </c>
      <c r="P45" s="58">
        <f t="shared" si="5"/>
        <v>-828834</v>
      </c>
      <c r="Q45" s="58">
        <f t="shared" si="5"/>
        <v>3100799</v>
      </c>
      <c r="R45" s="58">
        <f t="shared" si="5"/>
        <v>-2713560</v>
      </c>
      <c r="S45" s="58">
        <f t="shared" si="5"/>
        <v>-589380</v>
      </c>
      <c r="T45" s="58">
        <f t="shared" si="5"/>
        <v>-1049764</v>
      </c>
      <c r="U45" s="58">
        <f t="shared" si="5"/>
        <v>-1270713</v>
      </c>
      <c r="V45" s="58">
        <f t="shared" si="5"/>
        <v>-2909857</v>
      </c>
      <c r="W45" s="58">
        <f t="shared" si="5"/>
        <v>12216032</v>
      </c>
      <c r="X45" s="58">
        <f t="shared" si="5"/>
        <v>3977169</v>
      </c>
      <c r="Y45" s="58">
        <f t="shared" si="5"/>
        <v>8238863</v>
      </c>
      <c r="Z45" s="59">
        <f>+IF(X45&lt;&gt;0,+(Y45/X45)*100,0)</f>
        <v>207.15395800379616</v>
      </c>
      <c r="AA45" s="56">
        <f>SUM(AA43:AA44)</f>
        <v>3977169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-1566428</v>
      </c>
      <c r="D47" s="71">
        <f>SUM(D45:D46)</f>
        <v>10051775</v>
      </c>
      <c r="E47" s="72">
        <f t="shared" si="6"/>
        <v>8697630</v>
      </c>
      <c r="F47" s="73">
        <f t="shared" si="6"/>
        <v>3977169</v>
      </c>
      <c r="G47" s="73">
        <f t="shared" si="6"/>
        <v>13072403</v>
      </c>
      <c r="H47" s="74">
        <f t="shared" si="6"/>
        <v>-771480</v>
      </c>
      <c r="I47" s="74">
        <f t="shared" si="6"/>
        <v>1106498</v>
      </c>
      <c r="J47" s="74">
        <f t="shared" si="6"/>
        <v>13407421</v>
      </c>
      <c r="K47" s="74">
        <f t="shared" si="6"/>
        <v>932782</v>
      </c>
      <c r="L47" s="74">
        <f t="shared" si="6"/>
        <v>-1658816</v>
      </c>
      <c r="M47" s="73">
        <f t="shared" si="6"/>
        <v>5158062</v>
      </c>
      <c r="N47" s="73">
        <f t="shared" si="6"/>
        <v>4432028</v>
      </c>
      <c r="O47" s="74">
        <f t="shared" si="6"/>
        <v>-4985525</v>
      </c>
      <c r="P47" s="74">
        <f t="shared" si="6"/>
        <v>-828834</v>
      </c>
      <c r="Q47" s="74">
        <f t="shared" si="6"/>
        <v>3100799</v>
      </c>
      <c r="R47" s="74">
        <f t="shared" si="6"/>
        <v>-2713560</v>
      </c>
      <c r="S47" s="74">
        <f t="shared" si="6"/>
        <v>-589380</v>
      </c>
      <c r="T47" s="73">
        <f t="shared" si="6"/>
        <v>-1049764</v>
      </c>
      <c r="U47" s="73">
        <f t="shared" si="6"/>
        <v>-1270713</v>
      </c>
      <c r="V47" s="74">
        <f t="shared" si="6"/>
        <v>-2909857</v>
      </c>
      <c r="W47" s="74">
        <f t="shared" si="6"/>
        <v>12216032</v>
      </c>
      <c r="X47" s="74">
        <f t="shared" si="6"/>
        <v>3977169</v>
      </c>
      <c r="Y47" s="74">
        <f t="shared" si="6"/>
        <v>8238863</v>
      </c>
      <c r="Z47" s="75">
        <f>+IF(X47&lt;&gt;0,+(Y47/X47)*100,0)</f>
        <v>207.15395800379616</v>
      </c>
      <c r="AA47" s="76">
        <f>SUM(AA45:AA46)</f>
        <v>3977169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22729156</v>
      </c>
      <c r="D9" s="6"/>
      <c r="E9" s="7">
        <v>21314400</v>
      </c>
      <c r="F9" s="8">
        <v>23047400</v>
      </c>
      <c r="G9" s="8">
        <v>2218803</v>
      </c>
      <c r="H9" s="8">
        <v>2460936</v>
      </c>
      <c r="I9" s="8">
        <v>1605816</v>
      </c>
      <c r="J9" s="8">
        <v>6285555</v>
      </c>
      <c r="K9" s="8">
        <v>1990646</v>
      </c>
      <c r="L9" s="8">
        <v>1918954</v>
      </c>
      <c r="M9" s="8">
        <v>1991959</v>
      </c>
      <c r="N9" s="8">
        <v>5901559</v>
      </c>
      <c r="O9" s="8">
        <v>1996031</v>
      </c>
      <c r="P9" s="8">
        <v>1989128</v>
      </c>
      <c r="Q9" s="8">
        <v>1963507</v>
      </c>
      <c r="R9" s="8">
        <v>5948666</v>
      </c>
      <c r="S9" s="8">
        <v>1871965</v>
      </c>
      <c r="T9" s="8">
        <v>1960505</v>
      </c>
      <c r="U9" s="8">
        <v>2006960</v>
      </c>
      <c r="V9" s="8">
        <v>5839430</v>
      </c>
      <c r="W9" s="8">
        <v>23975210</v>
      </c>
      <c r="X9" s="8">
        <v>23047400</v>
      </c>
      <c r="Y9" s="8">
        <v>927810</v>
      </c>
      <c r="Z9" s="2">
        <v>4.0256601612329375</v>
      </c>
      <c r="AA9" s="6">
        <v>23047400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22729156</v>
      </c>
      <c r="D21" s="33">
        <f t="shared" si="0"/>
        <v>0</v>
      </c>
      <c r="E21" s="34">
        <f t="shared" si="0"/>
        <v>21314400</v>
      </c>
      <c r="F21" s="35">
        <f t="shared" si="0"/>
        <v>23047400</v>
      </c>
      <c r="G21" s="35">
        <f t="shared" si="0"/>
        <v>2218803</v>
      </c>
      <c r="H21" s="35">
        <f t="shared" si="0"/>
        <v>2460936</v>
      </c>
      <c r="I21" s="35">
        <f t="shared" si="0"/>
        <v>1605816</v>
      </c>
      <c r="J21" s="35">
        <f t="shared" si="0"/>
        <v>6285555</v>
      </c>
      <c r="K21" s="35">
        <f t="shared" si="0"/>
        <v>1990646</v>
      </c>
      <c r="L21" s="35">
        <f t="shared" si="0"/>
        <v>1918954</v>
      </c>
      <c r="M21" s="35">
        <f t="shared" si="0"/>
        <v>1991959</v>
      </c>
      <c r="N21" s="35">
        <f t="shared" si="0"/>
        <v>5901559</v>
      </c>
      <c r="O21" s="35">
        <f t="shared" si="0"/>
        <v>1996031</v>
      </c>
      <c r="P21" s="35">
        <f t="shared" si="0"/>
        <v>1989128</v>
      </c>
      <c r="Q21" s="35">
        <f t="shared" si="0"/>
        <v>1963507</v>
      </c>
      <c r="R21" s="35">
        <f t="shared" si="0"/>
        <v>5948666</v>
      </c>
      <c r="S21" s="35">
        <f t="shared" si="0"/>
        <v>1871965</v>
      </c>
      <c r="T21" s="35">
        <f t="shared" si="0"/>
        <v>1960505</v>
      </c>
      <c r="U21" s="35">
        <f t="shared" si="0"/>
        <v>2006960</v>
      </c>
      <c r="V21" s="35">
        <f t="shared" si="0"/>
        <v>5839430</v>
      </c>
      <c r="W21" s="35">
        <f t="shared" si="0"/>
        <v>23975210</v>
      </c>
      <c r="X21" s="35">
        <f t="shared" si="0"/>
        <v>23047400</v>
      </c>
      <c r="Y21" s="35">
        <f t="shared" si="0"/>
        <v>927810</v>
      </c>
      <c r="Z21" s="36">
        <f>+IF(X21&lt;&gt;0,+(Y21/X21)*100,0)</f>
        <v>4.0256601612329375</v>
      </c>
      <c r="AA21" s="33">
        <f>SUM(AA5:AA20)</f>
        <v>23047400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10153002</v>
      </c>
      <c r="D24" s="6"/>
      <c r="E24" s="7">
        <v>10305790</v>
      </c>
      <c r="F24" s="8">
        <v>10147100</v>
      </c>
      <c r="G24" s="8">
        <v>640358</v>
      </c>
      <c r="H24" s="8">
        <v>647831</v>
      </c>
      <c r="I24" s="8">
        <v>653796</v>
      </c>
      <c r="J24" s="8">
        <v>1941985</v>
      </c>
      <c r="K24" s="8">
        <v>1043093</v>
      </c>
      <c r="L24" s="8">
        <v>1358961</v>
      </c>
      <c r="M24" s="8">
        <v>976833</v>
      </c>
      <c r="N24" s="8">
        <v>3378887</v>
      </c>
      <c r="O24" s="8">
        <v>982645</v>
      </c>
      <c r="P24" s="8">
        <v>995570</v>
      </c>
      <c r="Q24" s="8">
        <v>1021649</v>
      </c>
      <c r="R24" s="8">
        <v>2999864</v>
      </c>
      <c r="S24" s="8">
        <v>725692</v>
      </c>
      <c r="T24" s="8">
        <v>993241</v>
      </c>
      <c r="U24" s="8">
        <v>711787</v>
      </c>
      <c r="V24" s="8">
        <v>2430720</v>
      </c>
      <c r="W24" s="8">
        <v>10751456</v>
      </c>
      <c r="X24" s="8">
        <v>10147100</v>
      </c>
      <c r="Y24" s="8">
        <v>604356</v>
      </c>
      <c r="Z24" s="2">
        <v>5.9559480048486764</v>
      </c>
      <c r="AA24" s="6">
        <v>10147100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1164907</v>
      </c>
      <c r="D26" s="6"/>
      <c r="E26" s="7">
        <v>789900</v>
      </c>
      <c r="F26" s="8">
        <v>789900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789900</v>
      </c>
      <c r="Y26" s="8">
        <v>-789900</v>
      </c>
      <c r="Z26" s="2">
        <v>-100</v>
      </c>
      <c r="AA26" s="6">
        <v>789900</v>
      </c>
    </row>
    <row r="27" spans="1:27" x14ac:dyDescent="0.25">
      <c r="A27" s="25" t="s">
        <v>53</v>
      </c>
      <c r="B27" s="24" t="s">
        <v>32</v>
      </c>
      <c r="C27" s="6">
        <v>1436148</v>
      </c>
      <c r="D27" s="6"/>
      <c r="E27" s="7">
        <v>1550300</v>
      </c>
      <c r="F27" s="8">
        <v>3553200</v>
      </c>
      <c r="G27" s="8">
        <v>129191</v>
      </c>
      <c r="H27" s="8">
        <v>129191</v>
      </c>
      <c r="I27" s="8">
        <v>129191</v>
      </c>
      <c r="J27" s="8">
        <v>387573</v>
      </c>
      <c r="K27" s="8">
        <v>129599</v>
      </c>
      <c r="L27" s="8">
        <v>129142</v>
      </c>
      <c r="M27" s="8">
        <v>129761</v>
      </c>
      <c r="N27" s="8">
        <v>388502</v>
      </c>
      <c r="O27" s="8">
        <v>129038</v>
      </c>
      <c r="P27" s="8">
        <v>130471</v>
      </c>
      <c r="Q27" s="8">
        <v>128678</v>
      </c>
      <c r="R27" s="8">
        <v>388187</v>
      </c>
      <c r="S27" s="8">
        <v>128678</v>
      </c>
      <c r="T27" s="8">
        <v>126265</v>
      </c>
      <c r="U27" s="8">
        <v>131092</v>
      </c>
      <c r="V27" s="8">
        <v>386035</v>
      </c>
      <c r="W27" s="8">
        <v>1550297</v>
      </c>
      <c r="X27" s="8">
        <v>3553200</v>
      </c>
      <c r="Y27" s="8">
        <v>-2002903</v>
      </c>
      <c r="Z27" s="2">
        <v>-56.368991331757293</v>
      </c>
      <c r="AA27" s="6">
        <v>3553200</v>
      </c>
    </row>
    <row r="28" spans="1:27" x14ac:dyDescent="0.25">
      <c r="A28" s="25" t="s">
        <v>54</v>
      </c>
      <c r="B28" s="24" t="s">
        <v>32</v>
      </c>
      <c r="C28" s="6">
        <v>3988082</v>
      </c>
      <c r="D28" s="6"/>
      <c r="E28" s="7">
        <v>4961900</v>
      </c>
      <c r="F28" s="8">
        <v>4752500</v>
      </c>
      <c r="G28" s="8"/>
      <c r="H28" s="8"/>
      <c r="I28" s="8"/>
      <c r="J28" s="8"/>
      <c r="K28" s="8"/>
      <c r="L28" s="8"/>
      <c r="M28" s="8">
        <v>40370</v>
      </c>
      <c r="N28" s="8">
        <v>40370</v>
      </c>
      <c r="O28" s="8"/>
      <c r="P28" s="8"/>
      <c r="Q28" s="8"/>
      <c r="R28" s="8"/>
      <c r="S28" s="8"/>
      <c r="T28" s="8"/>
      <c r="U28" s="8">
        <v>35558</v>
      </c>
      <c r="V28" s="8">
        <v>35558</v>
      </c>
      <c r="W28" s="8">
        <v>75928</v>
      </c>
      <c r="X28" s="8">
        <v>4752500</v>
      </c>
      <c r="Y28" s="8">
        <v>-4676572</v>
      </c>
      <c r="Z28" s="2">
        <v>-98.40235665439242</v>
      </c>
      <c r="AA28" s="6">
        <v>4752500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1817549</v>
      </c>
      <c r="D30" s="6"/>
      <c r="E30" s="7">
        <v>2435800</v>
      </c>
      <c r="F30" s="8">
        <v>2015800</v>
      </c>
      <c r="G30" s="8">
        <v>3468</v>
      </c>
      <c r="H30" s="8">
        <v>108176</v>
      </c>
      <c r="I30" s="8">
        <v>65159</v>
      </c>
      <c r="J30" s="8">
        <v>176803</v>
      </c>
      <c r="K30" s="8">
        <v>22080</v>
      </c>
      <c r="L30" s="8">
        <v>221647</v>
      </c>
      <c r="M30" s="8">
        <v>76921</v>
      </c>
      <c r="N30" s="8">
        <v>320648</v>
      </c>
      <c r="O30" s="8">
        <v>240499</v>
      </c>
      <c r="P30" s="8">
        <v>7938</v>
      </c>
      <c r="Q30" s="8">
        <v>136514</v>
      </c>
      <c r="R30" s="8">
        <v>384951</v>
      </c>
      <c r="S30" s="8">
        <v>33815</v>
      </c>
      <c r="T30" s="8">
        <v>61874</v>
      </c>
      <c r="U30" s="8">
        <v>513073</v>
      </c>
      <c r="V30" s="8">
        <v>608762</v>
      </c>
      <c r="W30" s="8">
        <v>1491164</v>
      </c>
      <c r="X30" s="8">
        <v>2015800</v>
      </c>
      <c r="Y30" s="8">
        <v>-524636</v>
      </c>
      <c r="Z30" s="2">
        <v>-26.026193074709791</v>
      </c>
      <c r="AA30" s="6">
        <v>2015800</v>
      </c>
    </row>
    <row r="31" spans="1:27" x14ac:dyDescent="0.25">
      <c r="A31" s="25" t="s">
        <v>57</v>
      </c>
      <c r="B31" s="24" t="s">
        <v>32</v>
      </c>
      <c r="C31" s="6">
        <v>3418138</v>
      </c>
      <c r="D31" s="6"/>
      <c r="E31" s="7">
        <v>7873000</v>
      </c>
      <c r="F31" s="8">
        <v>6837400</v>
      </c>
      <c r="G31" s="8">
        <v>100640</v>
      </c>
      <c r="H31" s="8">
        <v>294095</v>
      </c>
      <c r="I31" s="8">
        <v>169839</v>
      </c>
      <c r="J31" s="8">
        <v>564574</v>
      </c>
      <c r="K31" s="8">
        <v>406198</v>
      </c>
      <c r="L31" s="8">
        <v>292390</v>
      </c>
      <c r="M31" s="8">
        <v>90501</v>
      </c>
      <c r="N31" s="8">
        <v>789089</v>
      </c>
      <c r="O31" s="8">
        <v>288589</v>
      </c>
      <c r="P31" s="8">
        <v>448792</v>
      </c>
      <c r="Q31" s="8">
        <v>301438</v>
      </c>
      <c r="R31" s="8">
        <v>1038819</v>
      </c>
      <c r="S31" s="8">
        <v>232834</v>
      </c>
      <c r="T31" s="8">
        <v>945715</v>
      </c>
      <c r="U31" s="8">
        <v>1007314</v>
      </c>
      <c r="V31" s="8">
        <v>2185863</v>
      </c>
      <c r="W31" s="8">
        <v>4578345</v>
      </c>
      <c r="X31" s="8">
        <v>6837400</v>
      </c>
      <c r="Y31" s="8">
        <v>-2259055</v>
      </c>
      <c r="Z31" s="2">
        <v>-33.039678825284462</v>
      </c>
      <c r="AA31" s="6">
        <v>6837400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366277</v>
      </c>
      <c r="D33" s="6"/>
      <c r="E33" s="7">
        <v>558470</v>
      </c>
      <c r="F33" s="8">
        <v>558160</v>
      </c>
      <c r="G33" s="8">
        <v>8158</v>
      </c>
      <c r="H33" s="8">
        <v>93934</v>
      </c>
      <c r="I33" s="8">
        <v>23223</v>
      </c>
      <c r="J33" s="8">
        <v>125315</v>
      </c>
      <c r="K33" s="8">
        <v>57357</v>
      </c>
      <c r="L33" s="8">
        <v>18275</v>
      </c>
      <c r="M33" s="8">
        <v>113359</v>
      </c>
      <c r="N33" s="8">
        <v>188991</v>
      </c>
      <c r="O33" s="8">
        <v>35476</v>
      </c>
      <c r="P33" s="8">
        <v>11708</v>
      </c>
      <c r="Q33" s="8">
        <v>11528</v>
      </c>
      <c r="R33" s="8">
        <v>58712</v>
      </c>
      <c r="S33" s="8">
        <v>6481</v>
      </c>
      <c r="T33" s="8">
        <v>10144</v>
      </c>
      <c r="U33" s="8">
        <v>28321</v>
      </c>
      <c r="V33" s="8">
        <v>44946</v>
      </c>
      <c r="W33" s="8">
        <v>417964</v>
      </c>
      <c r="X33" s="8">
        <v>558160</v>
      </c>
      <c r="Y33" s="8">
        <v>-140196</v>
      </c>
      <c r="Z33" s="2">
        <v>-25.117529023935791</v>
      </c>
      <c r="AA33" s="6">
        <v>558160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22344103</v>
      </c>
      <c r="D35" s="33">
        <f>SUM(D24:D34)</f>
        <v>0</v>
      </c>
      <c r="E35" s="34">
        <f t="shared" si="1"/>
        <v>28475160</v>
      </c>
      <c r="F35" s="35">
        <f t="shared" si="1"/>
        <v>28654060</v>
      </c>
      <c r="G35" s="35">
        <f t="shared" si="1"/>
        <v>881815</v>
      </c>
      <c r="H35" s="35">
        <f t="shared" si="1"/>
        <v>1273227</v>
      </c>
      <c r="I35" s="35">
        <f t="shared" si="1"/>
        <v>1041208</v>
      </c>
      <c r="J35" s="35">
        <f t="shared" si="1"/>
        <v>3196250</v>
      </c>
      <c r="K35" s="35">
        <f t="shared" si="1"/>
        <v>1658327</v>
      </c>
      <c r="L35" s="35">
        <f t="shared" si="1"/>
        <v>2020415</v>
      </c>
      <c r="M35" s="35">
        <f t="shared" si="1"/>
        <v>1427745</v>
      </c>
      <c r="N35" s="35">
        <f t="shared" si="1"/>
        <v>5106487</v>
      </c>
      <c r="O35" s="35">
        <f t="shared" si="1"/>
        <v>1676247</v>
      </c>
      <c r="P35" s="35">
        <f t="shared" si="1"/>
        <v>1594479</v>
      </c>
      <c r="Q35" s="35">
        <f t="shared" si="1"/>
        <v>1599807</v>
      </c>
      <c r="R35" s="35">
        <f t="shared" si="1"/>
        <v>4870533</v>
      </c>
      <c r="S35" s="35">
        <f t="shared" si="1"/>
        <v>1127500</v>
      </c>
      <c r="T35" s="35">
        <f t="shared" si="1"/>
        <v>2137239</v>
      </c>
      <c r="U35" s="35">
        <f t="shared" si="1"/>
        <v>2427145</v>
      </c>
      <c r="V35" s="35">
        <f t="shared" si="1"/>
        <v>5691884</v>
      </c>
      <c r="W35" s="35">
        <f t="shared" si="1"/>
        <v>18865154</v>
      </c>
      <c r="X35" s="35">
        <f t="shared" si="1"/>
        <v>28654060</v>
      </c>
      <c r="Y35" s="35">
        <f t="shared" si="1"/>
        <v>-9788906</v>
      </c>
      <c r="Z35" s="36">
        <f>+IF(X35&lt;&gt;0,+(Y35/X35)*100,0)</f>
        <v>-34.162370009694961</v>
      </c>
      <c r="AA35" s="33">
        <f>SUM(AA24:AA34)</f>
        <v>28654060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385053</v>
      </c>
      <c r="D37" s="46">
        <f>+D21-D35</f>
        <v>0</v>
      </c>
      <c r="E37" s="47">
        <f t="shared" si="2"/>
        <v>-7160760</v>
      </c>
      <c r="F37" s="48">
        <f t="shared" si="2"/>
        <v>-5606660</v>
      </c>
      <c r="G37" s="48">
        <f t="shared" si="2"/>
        <v>1336988</v>
      </c>
      <c r="H37" s="48">
        <f t="shared" si="2"/>
        <v>1187709</v>
      </c>
      <c r="I37" s="48">
        <f t="shared" si="2"/>
        <v>564608</v>
      </c>
      <c r="J37" s="48">
        <f t="shared" si="2"/>
        <v>3089305</v>
      </c>
      <c r="K37" s="48">
        <f t="shared" si="2"/>
        <v>332319</v>
      </c>
      <c r="L37" s="48">
        <f t="shared" si="2"/>
        <v>-101461</v>
      </c>
      <c r="M37" s="48">
        <f t="shared" si="2"/>
        <v>564214</v>
      </c>
      <c r="N37" s="48">
        <f t="shared" si="2"/>
        <v>795072</v>
      </c>
      <c r="O37" s="48">
        <f t="shared" si="2"/>
        <v>319784</v>
      </c>
      <c r="P37" s="48">
        <f t="shared" si="2"/>
        <v>394649</v>
      </c>
      <c r="Q37" s="48">
        <f t="shared" si="2"/>
        <v>363700</v>
      </c>
      <c r="R37" s="48">
        <f t="shared" si="2"/>
        <v>1078133</v>
      </c>
      <c r="S37" s="48">
        <f t="shared" si="2"/>
        <v>744465</v>
      </c>
      <c r="T37" s="48">
        <f t="shared" si="2"/>
        <v>-176734</v>
      </c>
      <c r="U37" s="48">
        <f t="shared" si="2"/>
        <v>-420185</v>
      </c>
      <c r="V37" s="48">
        <f t="shared" si="2"/>
        <v>147546</v>
      </c>
      <c r="W37" s="48">
        <f t="shared" si="2"/>
        <v>5110056</v>
      </c>
      <c r="X37" s="48">
        <f>IF(F21=F35,0,X21-X35)</f>
        <v>-5606660</v>
      </c>
      <c r="Y37" s="48">
        <f t="shared" si="2"/>
        <v>10716716</v>
      </c>
      <c r="Z37" s="49">
        <f>+IF(X37&lt;&gt;0,+(Y37/X37)*100,0)</f>
        <v>-191.14260540143329</v>
      </c>
      <c r="AA37" s="46">
        <f>+AA21-AA35</f>
        <v>-5606660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385053</v>
      </c>
      <c r="D41" s="56">
        <f>SUM(D37:D40)</f>
        <v>0</v>
      </c>
      <c r="E41" s="57">
        <f t="shared" si="3"/>
        <v>-7160760</v>
      </c>
      <c r="F41" s="58">
        <f t="shared" si="3"/>
        <v>-5606660</v>
      </c>
      <c r="G41" s="58">
        <f t="shared" si="3"/>
        <v>1336988</v>
      </c>
      <c r="H41" s="58">
        <f t="shared" si="3"/>
        <v>1187709</v>
      </c>
      <c r="I41" s="58">
        <f t="shared" si="3"/>
        <v>564608</v>
      </c>
      <c r="J41" s="58">
        <f t="shared" si="3"/>
        <v>3089305</v>
      </c>
      <c r="K41" s="58">
        <f t="shared" si="3"/>
        <v>332319</v>
      </c>
      <c r="L41" s="58">
        <f t="shared" si="3"/>
        <v>-101461</v>
      </c>
      <c r="M41" s="58">
        <f t="shared" si="3"/>
        <v>564214</v>
      </c>
      <c r="N41" s="58">
        <f t="shared" si="3"/>
        <v>795072</v>
      </c>
      <c r="O41" s="58">
        <f t="shared" si="3"/>
        <v>319784</v>
      </c>
      <c r="P41" s="58">
        <f t="shared" si="3"/>
        <v>394649</v>
      </c>
      <c r="Q41" s="58">
        <f t="shared" si="3"/>
        <v>363700</v>
      </c>
      <c r="R41" s="58">
        <f t="shared" si="3"/>
        <v>1078133</v>
      </c>
      <c r="S41" s="58">
        <f t="shared" si="3"/>
        <v>744465</v>
      </c>
      <c r="T41" s="58">
        <f t="shared" si="3"/>
        <v>-176734</v>
      </c>
      <c r="U41" s="58">
        <f t="shared" si="3"/>
        <v>-420185</v>
      </c>
      <c r="V41" s="58">
        <f t="shared" si="3"/>
        <v>147546</v>
      </c>
      <c r="W41" s="58">
        <f t="shared" si="3"/>
        <v>5110056</v>
      </c>
      <c r="X41" s="58">
        <f t="shared" si="3"/>
        <v>-5606660</v>
      </c>
      <c r="Y41" s="58">
        <f t="shared" si="3"/>
        <v>10716716</v>
      </c>
      <c r="Z41" s="59">
        <f>+IF(X41&lt;&gt;0,+(Y41/X41)*100,0)</f>
        <v>-191.14260540143329</v>
      </c>
      <c r="AA41" s="56">
        <f>SUM(AA37:AA40)</f>
        <v>-5606660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385053</v>
      </c>
      <c r="D43" s="64">
        <f>+D41-D42</f>
        <v>0</v>
      </c>
      <c r="E43" s="65">
        <f t="shared" si="4"/>
        <v>-7160760</v>
      </c>
      <c r="F43" s="66">
        <f t="shared" si="4"/>
        <v>-5606660</v>
      </c>
      <c r="G43" s="66">
        <f t="shared" si="4"/>
        <v>1336988</v>
      </c>
      <c r="H43" s="66">
        <f t="shared" si="4"/>
        <v>1187709</v>
      </c>
      <c r="I43" s="66">
        <f t="shared" si="4"/>
        <v>564608</v>
      </c>
      <c r="J43" s="66">
        <f t="shared" si="4"/>
        <v>3089305</v>
      </c>
      <c r="K43" s="66">
        <f t="shared" si="4"/>
        <v>332319</v>
      </c>
      <c r="L43" s="66">
        <f t="shared" si="4"/>
        <v>-101461</v>
      </c>
      <c r="M43" s="66">
        <f t="shared" si="4"/>
        <v>564214</v>
      </c>
      <c r="N43" s="66">
        <f t="shared" si="4"/>
        <v>795072</v>
      </c>
      <c r="O43" s="66">
        <f t="shared" si="4"/>
        <v>319784</v>
      </c>
      <c r="P43" s="66">
        <f t="shared" si="4"/>
        <v>394649</v>
      </c>
      <c r="Q43" s="66">
        <f t="shared" si="4"/>
        <v>363700</v>
      </c>
      <c r="R43" s="66">
        <f t="shared" si="4"/>
        <v>1078133</v>
      </c>
      <c r="S43" s="66">
        <f t="shared" si="4"/>
        <v>744465</v>
      </c>
      <c r="T43" s="66">
        <f t="shared" si="4"/>
        <v>-176734</v>
      </c>
      <c r="U43" s="66">
        <f t="shared" si="4"/>
        <v>-420185</v>
      </c>
      <c r="V43" s="66">
        <f t="shared" si="4"/>
        <v>147546</v>
      </c>
      <c r="W43" s="66">
        <f t="shared" si="4"/>
        <v>5110056</v>
      </c>
      <c r="X43" s="66">
        <f t="shared" si="4"/>
        <v>-5606660</v>
      </c>
      <c r="Y43" s="66">
        <f t="shared" si="4"/>
        <v>10716716</v>
      </c>
      <c r="Z43" s="67">
        <f>+IF(X43&lt;&gt;0,+(Y43/X43)*100,0)</f>
        <v>-191.14260540143329</v>
      </c>
      <c r="AA43" s="64">
        <f>+AA41-AA42</f>
        <v>-5606660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385053</v>
      </c>
      <c r="D45" s="56">
        <f>SUM(D43:D44)</f>
        <v>0</v>
      </c>
      <c r="E45" s="57">
        <f t="shared" si="5"/>
        <v>-7160760</v>
      </c>
      <c r="F45" s="58">
        <f t="shared" si="5"/>
        <v>-5606660</v>
      </c>
      <c r="G45" s="58">
        <f t="shared" si="5"/>
        <v>1336988</v>
      </c>
      <c r="H45" s="58">
        <f t="shared" si="5"/>
        <v>1187709</v>
      </c>
      <c r="I45" s="58">
        <f t="shared" si="5"/>
        <v>564608</v>
      </c>
      <c r="J45" s="58">
        <f t="shared" si="5"/>
        <v>3089305</v>
      </c>
      <c r="K45" s="58">
        <f t="shared" si="5"/>
        <v>332319</v>
      </c>
      <c r="L45" s="58">
        <f t="shared" si="5"/>
        <v>-101461</v>
      </c>
      <c r="M45" s="58">
        <f t="shared" si="5"/>
        <v>564214</v>
      </c>
      <c r="N45" s="58">
        <f t="shared" si="5"/>
        <v>795072</v>
      </c>
      <c r="O45" s="58">
        <f t="shared" si="5"/>
        <v>319784</v>
      </c>
      <c r="P45" s="58">
        <f t="shared" si="5"/>
        <v>394649</v>
      </c>
      <c r="Q45" s="58">
        <f t="shared" si="5"/>
        <v>363700</v>
      </c>
      <c r="R45" s="58">
        <f t="shared" si="5"/>
        <v>1078133</v>
      </c>
      <c r="S45" s="58">
        <f t="shared" si="5"/>
        <v>744465</v>
      </c>
      <c r="T45" s="58">
        <f t="shared" si="5"/>
        <v>-176734</v>
      </c>
      <c r="U45" s="58">
        <f t="shared" si="5"/>
        <v>-420185</v>
      </c>
      <c r="V45" s="58">
        <f t="shared" si="5"/>
        <v>147546</v>
      </c>
      <c r="W45" s="58">
        <f t="shared" si="5"/>
        <v>5110056</v>
      </c>
      <c r="X45" s="58">
        <f t="shared" si="5"/>
        <v>-5606660</v>
      </c>
      <c r="Y45" s="58">
        <f t="shared" si="5"/>
        <v>10716716</v>
      </c>
      <c r="Z45" s="59">
        <f>+IF(X45&lt;&gt;0,+(Y45/X45)*100,0)</f>
        <v>-191.14260540143329</v>
      </c>
      <c r="AA45" s="56">
        <f>SUM(AA43:AA44)</f>
        <v>-5606660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385053</v>
      </c>
      <c r="D47" s="71">
        <f>SUM(D45:D46)</f>
        <v>0</v>
      </c>
      <c r="E47" s="72">
        <f t="shared" si="6"/>
        <v>-7160760</v>
      </c>
      <c r="F47" s="73">
        <f t="shared" si="6"/>
        <v>-5606660</v>
      </c>
      <c r="G47" s="73">
        <f t="shared" si="6"/>
        <v>1336988</v>
      </c>
      <c r="H47" s="74">
        <f t="shared" si="6"/>
        <v>1187709</v>
      </c>
      <c r="I47" s="74">
        <f t="shared" si="6"/>
        <v>564608</v>
      </c>
      <c r="J47" s="74">
        <f t="shared" si="6"/>
        <v>3089305</v>
      </c>
      <c r="K47" s="74">
        <f t="shared" si="6"/>
        <v>332319</v>
      </c>
      <c r="L47" s="74">
        <f t="shared" si="6"/>
        <v>-101461</v>
      </c>
      <c r="M47" s="73">
        <f t="shared" si="6"/>
        <v>564214</v>
      </c>
      <c r="N47" s="73">
        <f t="shared" si="6"/>
        <v>795072</v>
      </c>
      <c r="O47" s="74">
        <f t="shared" si="6"/>
        <v>319784</v>
      </c>
      <c r="P47" s="74">
        <f t="shared" si="6"/>
        <v>394649</v>
      </c>
      <c r="Q47" s="74">
        <f t="shared" si="6"/>
        <v>363700</v>
      </c>
      <c r="R47" s="74">
        <f t="shared" si="6"/>
        <v>1078133</v>
      </c>
      <c r="S47" s="74">
        <f t="shared" si="6"/>
        <v>744465</v>
      </c>
      <c r="T47" s="73">
        <f t="shared" si="6"/>
        <v>-176734</v>
      </c>
      <c r="U47" s="73">
        <f t="shared" si="6"/>
        <v>-420185</v>
      </c>
      <c r="V47" s="74">
        <f t="shared" si="6"/>
        <v>147546</v>
      </c>
      <c r="W47" s="74">
        <f t="shared" si="6"/>
        <v>5110056</v>
      </c>
      <c r="X47" s="74">
        <f t="shared" si="6"/>
        <v>-5606660</v>
      </c>
      <c r="Y47" s="74">
        <f t="shared" si="6"/>
        <v>10716716</v>
      </c>
      <c r="Z47" s="75">
        <f>+IF(X47&lt;&gt;0,+(Y47/X47)*100,0)</f>
        <v>-191.14260540143329</v>
      </c>
      <c r="AA47" s="76">
        <f>SUM(AA45:AA46)</f>
        <v>-5606660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10977870</v>
      </c>
      <c r="D9" s="6"/>
      <c r="E9" s="7">
        <v>12191264</v>
      </c>
      <c r="F9" s="8">
        <v>12071263</v>
      </c>
      <c r="G9" s="8">
        <v>1003538</v>
      </c>
      <c r="H9" s="8">
        <v>999119</v>
      </c>
      <c r="I9" s="8">
        <v>1011722</v>
      </c>
      <c r="J9" s="8">
        <v>3014379</v>
      </c>
      <c r="K9" s="8">
        <v>1015076</v>
      </c>
      <c r="L9" s="8">
        <v>977353</v>
      </c>
      <c r="M9" s="8">
        <v>1004744</v>
      </c>
      <c r="N9" s="8">
        <v>2997173</v>
      </c>
      <c r="O9" s="8">
        <v>999856</v>
      </c>
      <c r="P9" s="8">
        <v>1004535</v>
      </c>
      <c r="Q9" s="8">
        <v>1006894</v>
      </c>
      <c r="R9" s="8">
        <v>3011285</v>
      </c>
      <c r="S9" s="8">
        <v>999462</v>
      </c>
      <c r="T9" s="8">
        <v>1002819</v>
      </c>
      <c r="U9" s="8">
        <v>831460</v>
      </c>
      <c r="V9" s="8">
        <v>2833741</v>
      </c>
      <c r="W9" s="8">
        <v>11856578</v>
      </c>
      <c r="X9" s="8">
        <v>12071263</v>
      </c>
      <c r="Y9" s="8">
        <v>-214685</v>
      </c>
      <c r="Z9" s="2">
        <v>-1.7784800148915652</v>
      </c>
      <c r="AA9" s="6">
        <v>12071263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423806</v>
      </c>
      <c r="D13" s="6"/>
      <c r="E13" s="7">
        <v>404800</v>
      </c>
      <c r="F13" s="8">
        <v>267000</v>
      </c>
      <c r="G13" s="8">
        <v>66422</v>
      </c>
      <c r="H13" s="8">
        <v>15405</v>
      </c>
      <c r="I13" s="8">
        <v>15277</v>
      </c>
      <c r="J13" s="8">
        <v>97104</v>
      </c>
      <c r="K13" s="8">
        <v>15101</v>
      </c>
      <c r="L13" s="8">
        <v>13464</v>
      </c>
      <c r="M13" s="8">
        <v>18450</v>
      </c>
      <c r="N13" s="8">
        <v>47015</v>
      </c>
      <c r="O13" s="8">
        <v>19226</v>
      </c>
      <c r="P13" s="8">
        <v>19531</v>
      </c>
      <c r="Q13" s="8">
        <v>19526</v>
      </c>
      <c r="R13" s="8">
        <v>58283</v>
      </c>
      <c r="S13" s="8">
        <v>20415</v>
      </c>
      <c r="T13" s="8">
        <v>21528</v>
      </c>
      <c r="U13" s="8">
        <v>-5853</v>
      </c>
      <c r="V13" s="8">
        <v>36090</v>
      </c>
      <c r="W13" s="8">
        <v>238492</v>
      </c>
      <c r="X13" s="8">
        <v>267000</v>
      </c>
      <c r="Y13" s="8">
        <v>-28508</v>
      </c>
      <c r="Z13" s="2">
        <v>-10.677153558052433</v>
      </c>
      <c r="AA13" s="6">
        <v>267000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3608294</v>
      </c>
      <c r="D18" s="6"/>
      <c r="E18" s="7">
        <v>3981751</v>
      </c>
      <c r="F18" s="8">
        <v>3981751</v>
      </c>
      <c r="G18" s="8"/>
      <c r="H18" s="8">
        <v>711342</v>
      </c>
      <c r="I18" s="8">
        <v>341135</v>
      </c>
      <c r="J18" s="8">
        <v>1052477</v>
      </c>
      <c r="K18" s="8">
        <v>341501</v>
      </c>
      <c r="L18" s="8">
        <v>342632</v>
      </c>
      <c r="M18" s="8">
        <v>345189</v>
      </c>
      <c r="N18" s="8">
        <v>1029322</v>
      </c>
      <c r="O18" s="8">
        <v>344410</v>
      </c>
      <c r="P18" s="8">
        <v>345449</v>
      </c>
      <c r="Q18" s="8">
        <v>347390</v>
      </c>
      <c r="R18" s="8">
        <v>1037249</v>
      </c>
      <c r="S18" s="8">
        <v>350033</v>
      </c>
      <c r="T18" s="8">
        <v>348623</v>
      </c>
      <c r="U18" s="8">
        <v>344835</v>
      </c>
      <c r="V18" s="8">
        <v>1043491</v>
      </c>
      <c r="W18" s="8">
        <v>4162539</v>
      </c>
      <c r="X18" s="8">
        <v>3981751</v>
      </c>
      <c r="Y18" s="8">
        <v>180788</v>
      </c>
      <c r="Z18" s="2">
        <v>4.5404145060803653</v>
      </c>
      <c r="AA18" s="6">
        <v>3981751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15009970</v>
      </c>
      <c r="D21" s="33">
        <f t="shared" si="0"/>
        <v>0</v>
      </c>
      <c r="E21" s="34">
        <f t="shared" si="0"/>
        <v>16577815</v>
      </c>
      <c r="F21" s="35">
        <f t="shared" si="0"/>
        <v>16320014</v>
      </c>
      <c r="G21" s="35">
        <f t="shared" si="0"/>
        <v>1069960</v>
      </c>
      <c r="H21" s="35">
        <f t="shared" si="0"/>
        <v>1725866</v>
      </c>
      <c r="I21" s="35">
        <f t="shared" si="0"/>
        <v>1368134</v>
      </c>
      <c r="J21" s="35">
        <f t="shared" si="0"/>
        <v>4163960</v>
      </c>
      <c r="K21" s="35">
        <f t="shared" si="0"/>
        <v>1371678</v>
      </c>
      <c r="L21" s="35">
        <f t="shared" si="0"/>
        <v>1333449</v>
      </c>
      <c r="M21" s="35">
        <f t="shared" si="0"/>
        <v>1368383</v>
      </c>
      <c r="N21" s="35">
        <f t="shared" si="0"/>
        <v>4073510</v>
      </c>
      <c r="O21" s="35">
        <f t="shared" si="0"/>
        <v>1363492</v>
      </c>
      <c r="P21" s="35">
        <f t="shared" si="0"/>
        <v>1369515</v>
      </c>
      <c r="Q21" s="35">
        <f t="shared" si="0"/>
        <v>1373810</v>
      </c>
      <c r="R21" s="35">
        <f t="shared" si="0"/>
        <v>4106817</v>
      </c>
      <c r="S21" s="35">
        <f t="shared" si="0"/>
        <v>1369910</v>
      </c>
      <c r="T21" s="35">
        <f t="shared" si="0"/>
        <v>1372970</v>
      </c>
      <c r="U21" s="35">
        <f t="shared" si="0"/>
        <v>1170442</v>
      </c>
      <c r="V21" s="35">
        <f t="shared" si="0"/>
        <v>3913322</v>
      </c>
      <c r="W21" s="35">
        <f t="shared" si="0"/>
        <v>16257609</v>
      </c>
      <c r="X21" s="35">
        <f t="shared" si="0"/>
        <v>16320014</v>
      </c>
      <c r="Y21" s="35">
        <f t="shared" si="0"/>
        <v>-62405</v>
      </c>
      <c r="Z21" s="36">
        <f>+IF(X21&lt;&gt;0,+(Y21/X21)*100,0)</f>
        <v>-0.38238325040652543</v>
      </c>
      <c r="AA21" s="33">
        <f>SUM(AA5:AA20)</f>
        <v>16320014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3741206</v>
      </c>
      <c r="D24" s="6"/>
      <c r="E24" s="7">
        <v>4865177</v>
      </c>
      <c r="F24" s="8">
        <v>4595277</v>
      </c>
      <c r="G24" s="8">
        <v>353330</v>
      </c>
      <c r="H24" s="8">
        <v>332142</v>
      </c>
      <c r="I24" s="8">
        <v>329576</v>
      </c>
      <c r="J24" s="8">
        <v>1015048</v>
      </c>
      <c r="K24" s="8">
        <v>366792</v>
      </c>
      <c r="L24" s="8">
        <v>324585</v>
      </c>
      <c r="M24" s="8">
        <v>534480</v>
      </c>
      <c r="N24" s="8">
        <v>1225857</v>
      </c>
      <c r="O24" s="8">
        <v>409169</v>
      </c>
      <c r="P24" s="8">
        <v>333726</v>
      </c>
      <c r="Q24" s="8">
        <v>346350</v>
      </c>
      <c r="R24" s="8">
        <v>1089245</v>
      </c>
      <c r="S24" s="8">
        <v>336411</v>
      </c>
      <c r="T24" s="8">
        <v>343890</v>
      </c>
      <c r="U24" s="8">
        <v>340073</v>
      </c>
      <c r="V24" s="8">
        <v>1020374</v>
      </c>
      <c r="W24" s="8">
        <v>4350524</v>
      </c>
      <c r="X24" s="8">
        <v>4595277</v>
      </c>
      <c r="Y24" s="8">
        <v>-244753</v>
      </c>
      <c r="Z24" s="2">
        <v>-5.326185994881266</v>
      </c>
      <c r="AA24" s="6">
        <v>4595277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692153</v>
      </c>
      <c r="D26" s="6"/>
      <c r="E26" s="7">
        <v>1101456</v>
      </c>
      <c r="F26" s="8">
        <v>619488</v>
      </c>
      <c r="G26" s="8"/>
      <c r="H26" s="8"/>
      <c r="I26" s="8"/>
      <c r="J26" s="8"/>
      <c r="K26" s="8">
        <v>3246</v>
      </c>
      <c r="L26" s="8">
        <v>702</v>
      </c>
      <c r="M26" s="8"/>
      <c r="N26" s="8">
        <v>3948</v>
      </c>
      <c r="O26" s="8"/>
      <c r="P26" s="8"/>
      <c r="Q26" s="8">
        <v>428</v>
      </c>
      <c r="R26" s="8">
        <v>428</v>
      </c>
      <c r="S26" s="8"/>
      <c r="T26" s="8">
        <v>637</v>
      </c>
      <c r="U26" s="8"/>
      <c r="V26" s="8">
        <v>637</v>
      </c>
      <c r="W26" s="8">
        <v>5013</v>
      </c>
      <c r="X26" s="8">
        <v>619488</v>
      </c>
      <c r="Y26" s="8">
        <v>-614475</v>
      </c>
      <c r="Z26" s="2">
        <v>-99.190783356578336</v>
      </c>
      <c r="AA26" s="6">
        <v>619488</v>
      </c>
    </row>
    <row r="27" spans="1:27" x14ac:dyDescent="0.25">
      <c r="A27" s="25" t="s">
        <v>53</v>
      </c>
      <c r="B27" s="24" t="s">
        <v>32</v>
      </c>
      <c r="C27" s="6">
        <v>-1282762</v>
      </c>
      <c r="D27" s="6"/>
      <c r="E27" s="7">
        <v>1491575</v>
      </c>
      <c r="F27" s="8">
        <v>4516222</v>
      </c>
      <c r="G27" s="8"/>
      <c r="H27" s="8"/>
      <c r="I27" s="8">
        <v>372895</v>
      </c>
      <c r="J27" s="8">
        <v>372895</v>
      </c>
      <c r="K27" s="8"/>
      <c r="L27" s="8"/>
      <c r="M27" s="8">
        <v>372895</v>
      </c>
      <c r="N27" s="8">
        <v>372895</v>
      </c>
      <c r="O27" s="8"/>
      <c r="P27" s="8"/>
      <c r="Q27" s="8">
        <v>2641377</v>
      </c>
      <c r="R27" s="8">
        <v>2641377</v>
      </c>
      <c r="S27" s="8"/>
      <c r="T27" s="8"/>
      <c r="U27" s="8">
        <v>1129057</v>
      </c>
      <c r="V27" s="8">
        <v>1129057</v>
      </c>
      <c r="W27" s="8">
        <v>4516224</v>
      </c>
      <c r="X27" s="8">
        <v>4516222</v>
      </c>
      <c r="Y27" s="8">
        <v>2</v>
      </c>
      <c r="Z27" s="2"/>
      <c r="AA27" s="6">
        <v>4516222</v>
      </c>
    </row>
    <row r="28" spans="1:27" x14ac:dyDescent="0.25">
      <c r="A28" s="25" t="s">
        <v>54</v>
      </c>
      <c r="B28" s="24" t="s">
        <v>32</v>
      </c>
      <c r="C28" s="6">
        <v>1790838</v>
      </c>
      <c r="D28" s="6"/>
      <c r="E28" s="7">
        <v>2900000</v>
      </c>
      <c r="F28" s="8">
        <v>1880379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1880379</v>
      </c>
      <c r="Y28" s="8">
        <v>-1880379</v>
      </c>
      <c r="Z28" s="2">
        <v>-100</v>
      </c>
      <c r="AA28" s="6">
        <v>1880379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972926</v>
      </c>
      <c r="D30" s="6"/>
      <c r="E30" s="7">
        <v>952899</v>
      </c>
      <c r="F30" s="8">
        <v>1015236</v>
      </c>
      <c r="G30" s="8">
        <v>226357</v>
      </c>
      <c r="H30" s="8">
        <v>33898</v>
      </c>
      <c r="I30" s="8">
        <v>4568</v>
      </c>
      <c r="J30" s="8">
        <v>264823</v>
      </c>
      <c r="K30" s="8">
        <v>63933</v>
      </c>
      <c r="L30" s="8">
        <v>124637</v>
      </c>
      <c r="M30" s="8">
        <v>177379</v>
      </c>
      <c r="N30" s="8">
        <v>365949</v>
      </c>
      <c r="O30" s="8">
        <v>74909</v>
      </c>
      <c r="P30" s="8">
        <v>15164</v>
      </c>
      <c r="Q30" s="8">
        <v>25888</v>
      </c>
      <c r="R30" s="8">
        <v>115961</v>
      </c>
      <c r="S30" s="8">
        <v>200154</v>
      </c>
      <c r="T30" s="8">
        <v>6661</v>
      </c>
      <c r="U30" s="8">
        <v>22002</v>
      </c>
      <c r="V30" s="8">
        <v>228817</v>
      </c>
      <c r="W30" s="8">
        <v>975550</v>
      </c>
      <c r="X30" s="8">
        <v>1015236</v>
      </c>
      <c r="Y30" s="8">
        <v>-39686</v>
      </c>
      <c r="Z30" s="2">
        <v>-3.9090418385478847</v>
      </c>
      <c r="AA30" s="6">
        <v>1015236</v>
      </c>
    </row>
    <row r="31" spans="1:27" x14ac:dyDescent="0.25">
      <c r="A31" s="25" t="s">
        <v>57</v>
      </c>
      <c r="B31" s="24" t="s">
        <v>32</v>
      </c>
      <c r="C31" s="6">
        <v>3463425</v>
      </c>
      <c r="D31" s="6"/>
      <c r="E31" s="7">
        <v>6610629</v>
      </c>
      <c r="F31" s="8">
        <v>5222937</v>
      </c>
      <c r="G31" s="8">
        <v>201630</v>
      </c>
      <c r="H31" s="8">
        <v>277110</v>
      </c>
      <c r="I31" s="8">
        <v>335453</v>
      </c>
      <c r="J31" s="8">
        <v>814193</v>
      </c>
      <c r="K31" s="8">
        <v>322163</v>
      </c>
      <c r="L31" s="8">
        <v>303991</v>
      </c>
      <c r="M31" s="8">
        <v>338954</v>
      </c>
      <c r="N31" s="8">
        <v>965108</v>
      </c>
      <c r="O31" s="8">
        <v>354405</v>
      </c>
      <c r="P31" s="8">
        <v>282980</v>
      </c>
      <c r="Q31" s="8">
        <v>350571</v>
      </c>
      <c r="R31" s="8">
        <v>987956</v>
      </c>
      <c r="S31" s="8">
        <v>350545</v>
      </c>
      <c r="T31" s="8">
        <v>641764</v>
      </c>
      <c r="U31" s="8">
        <v>402782</v>
      </c>
      <c r="V31" s="8">
        <v>1395091</v>
      </c>
      <c r="W31" s="8">
        <v>4162348</v>
      </c>
      <c r="X31" s="8">
        <v>5222937</v>
      </c>
      <c r="Y31" s="8">
        <v>-1060589</v>
      </c>
      <c r="Z31" s="2">
        <v>-20.306371683211953</v>
      </c>
      <c r="AA31" s="6">
        <v>5222937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674716</v>
      </c>
      <c r="D33" s="6"/>
      <c r="E33" s="7">
        <v>776112</v>
      </c>
      <c r="F33" s="8">
        <v>994412</v>
      </c>
      <c r="G33" s="8">
        <v>41893</v>
      </c>
      <c r="H33" s="8">
        <v>41572</v>
      </c>
      <c r="I33" s="8">
        <v>99166</v>
      </c>
      <c r="J33" s="8">
        <v>182631</v>
      </c>
      <c r="K33" s="8">
        <v>49273</v>
      </c>
      <c r="L33" s="8">
        <v>60683</v>
      </c>
      <c r="M33" s="8">
        <v>78049</v>
      </c>
      <c r="N33" s="8">
        <v>188005</v>
      </c>
      <c r="O33" s="8">
        <v>124214</v>
      </c>
      <c r="P33" s="8">
        <v>65186</v>
      </c>
      <c r="Q33" s="8">
        <v>92712</v>
      </c>
      <c r="R33" s="8">
        <v>282112</v>
      </c>
      <c r="S33" s="8">
        <v>114164</v>
      </c>
      <c r="T33" s="8">
        <v>97264</v>
      </c>
      <c r="U33" s="8">
        <v>87217</v>
      </c>
      <c r="V33" s="8">
        <v>298645</v>
      </c>
      <c r="W33" s="8">
        <v>951393</v>
      </c>
      <c r="X33" s="8">
        <v>994412</v>
      </c>
      <c r="Y33" s="8">
        <v>-43019</v>
      </c>
      <c r="Z33" s="2">
        <v>-4.3260741020824369</v>
      </c>
      <c r="AA33" s="6">
        <v>994412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10052502</v>
      </c>
      <c r="D35" s="33">
        <f>SUM(D24:D34)</f>
        <v>0</v>
      </c>
      <c r="E35" s="34">
        <f t="shared" si="1"/>
        <v>18697848</v>
      </c>
      <c r="F35" s="35">
        <f t="shared" si="1"/>
        <v>18843951</v>
      </c>
      <c r="G35" s="35">
        <f t="shared" si="1"/>
        <v>823210</v>
      </c>
      <c r="H35" s="35">
        <f t="shared" si="1"/>
        <v>684722</v>
      </c>
      <c r="I35" s="35">
        <f t="shared" si="1"/>
        <v>1141658</v>
      </c>
      <c r="J35" s="35">
        <f t="shared" si="1"/>
        <v>2649590</v>
      </c>
      <c r="K35" s="35">
        <f t="shared" si="1"/>
        <v>805407</v>
      </c>
      <c r="L35" s="35">
        <f t="shared" si="1"/>
        <v>814598</v>
      </c>
      <c r="M35" s="35">
        <f t="shared" si="1"/>
        <v>1501757</v>
      </c>
      <c r="N35" s="35">
        <f t="shared" si="1"/>
        <v>3121762</v>
      </c>
      <c r="O35" s="35">
        <f t="shared" si="1"/>
        <v>962697</v>
      </c>
      <c r="P35" s="35">
        <f t="shared" si="1"/>
        <v>697056</v>
      </c>
      <c r="Q35" s="35">
        <f t="shared" si="1"/>
        <v>3457326</v>
      </c>
      <c r="R35" s="35">
        <f t="shared" si="1"/>
        <v>5117079</v>
      </c>
      <c r="S35" s="35">
        <f t="shared" si="1"/>
        <v>1001274</v>
      </c>
      <c r="T35" s="35">
        <f t="shared" si="1"/>
        <v>1090216</v>
      </c>
      <c r="U35" s="35">
        <f t="shared" si="1"/>
        <v>1981131</v>
      </c>
      <c r="V35" s="35">
        <f t="shared" si="1"/>
        <v>4072621</v>
      </c>
      <c r="W35" s="35">
        <f t="shared" si="1"/>
        <v>14961052</v>
      </c>
      <c r="X35" s="35">
        <f t="shared" si="1"/>
        <v>18843951</v>
      </c>
      <c r="Y35" s="35">
        <f t="shared" si="1"/>
        <v>-3882899</v>
      </c>
      <c r="Z35" s="36">
        <f>+IF(X35&lt;&gt;0,+(Y35/X35)*100,0)</f>
        <v>-20.605546044988124</v>
      </c>
      <c r="AA35" s="33">
        <f>SUM(AA24:AA34)</f>
        <v>18843951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4957468</v>
      </c>
      <c r="D37" s="46">
        <f>+D21-D35</f>
        <v>0</v>
      </c>
      <c r="E37" s="47">
        <f t="shared" si="2"/>
        <v>-2120033</v>
      </c>
      <c r="F37" s="48">
        <f t="shared" si="2"/>
        <v>-2523937</v>
      </c>
      <c r="G37" s="48">
        <f t="shared" si="2"/>
        <v>246750</v>
      </c>
      <c r="H37" s="48">
        <f t="shared" si="2"/>
        <v>1041144</v>
      </c>
      <c r="I37" s="48">
        <f t="shared" si="2"/>
        <v>226476</v>
      </c>
      <c r="J37" s="48">
        <f t="shared" si="2"/>
        <v>1514370</v>
      </c>
      <c r="K37" s="48">
        <f t="shared" si="2"/>
        <v>566271</v>
      </c>
      <c r="L37" s="48">
        <f t="shared" si="2"/>
        <v>518851</v>
      </c>
      <c r="M37" s="48">
        <f t="shared" si="2"/>
        <v>-133374</v>
      </c>
      <c r="N37" s="48">
        <f t="shared" si="2"/>
        <v>951748</v>
      </c>
      <c r="O37" s="48">
        <f t="shared" si="2"/>
        <v>400795</v>
      </c>
      <c r="P37" s="48">
        <f t="shared" si="2"/>
        <v>672459</v>
      </c>
      <c r="Q37" s="48">
        <f t="shared" si="2"/>
        <v>-2083516</v>
      </c>
      <c r="R37" s="48">
        <f t="shared" si="2"/>
        <v>-1010262</v>
      </c>
      <c r="S37" s="48">
        <f t="shared" si="2"/>
        <v>368636</v>
      </c>
      <c r="T37" s="48">
        <f t="shared" si="2"/>
        <v>282754</v>
      </c>
      <c r="U37" s="48">
        <f t="shared" si="2"/>
        <v>-810689</v>
      </c>
      <c r="V37" s="48">
        <f t="shared" si="2"/>
        <v>-159299</v>
      </c>
      <c r="W37" s="48">
        <f t="shared" si="2"/>
        <v>1296557</v>
      </c>
      <c r="X37" s="48">
        <f>IF(F21=F35,0,X21-X35)</f>
        <v>-2523937</v>
      </c>
      <c r="Y37" s="48">
        <f t="shared" si="2"/>
        <v>3820494</v>
      </c>
      <c r="Z37" s="49">
        <f>+IF(X37&lt;&gt;0,+(Y37/X37)*100,0)</f>
        <v>-151.37041851678546</v>
      </c>
      <c r="AA37" s="46">
        <f>+AA21-AA35</f>
        <v>-2523937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43000</v>
      </c>
      <c r="G39" s="26"/>
      <c r="H39" s="26"/>
      <c r="I39" s="26"/>
      <c r="J39" s="26"/>
      <c r="K39" s="26"/>
      <c r="L39" s="26">
        <v>141296</v>
      </c>
      <c r="M39" s="26">
        <v>-116472</v>
      </c>
      <c r="N39" s="26">
        <v>24824</v>
      </c>
      <c r="O39" s="26"/>
      <c r="P39" s="26"/>
      <c r="Q39" s="26">
        <v>2140</v>
      </c>
      <c r="R39" s="26">
        <v>2140</v>
      </c>
      <c r="S39" s="26">
        <v>1070</v>
      </c>
      <c r="T39" s="26">
        <v>8560</v>
      </c>
      <c r="U39" s="26">
        <v>7490</v>
      </c>
      <c r="V39" s="26">
        <v>17120</v>
      </c>
      <c r="W39" s="26">
        <v>44084</v>
      </c>
      <c r="X39" s="26">
        <v>43000</v>
      </c>
      <c r="Y39" s="26">
        <v>1084</v>
      </c>
      <c r="Z39" s="27">
        <v>2.5209302325581393</v>
      </c>
      <c r="AA39" s="28">
        <v>43000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4957468</v>
      </c>
      <c r="D41" s="56">
        <f>SUM(D37:D40)</f>
        <v>0</v>
      </c>
      <c r="E41" s="57">
        <f t="shared" si="3"/>
        <v>-2120033</v>
      </c>
      <c r="F41" s="58">
        <f t="shared" si="3"/>
        <v>-2480937</v>
      </c>
      <c r="G41" s="58">
        <f t="shared" si="3"/>
        <v>246750</v>
      </c>
      <c r="H41" s="58">
        <f t="shared" si="3"/>
        <v>1041144</v>
      </c>
      <c r="I41" s="58">
        <f t="shared" si="3"/>
        <v>226476</v>
      </c>
      <c r="J41" s="58">
        <f t="shared" si="3"/>
        <v>1514370</v>
      </c>
      <c r="K41" s="58">
        <f t="shared" si="3"/>
        <v>566271</v>
      </c>
      <c r="L41" s="58">
        <f t="shared" si="3"/>
        <v>660147</v>
      </c>
      <c r="M41" s="58">
        <f t="shared" si="3"/>
        <v>-249846</v>
      </c>
      <c r="N41" s="58">
        <f t="shared" si="3"/>
        <v>976572</v>
      </c>
      <c r="O41" s="58">
        <f t="shared" si="3"/>
        <v>400795</v>
      </c>
      <c r="P41" s="58">
        <f t="shared" si="3"/>
        <v>672459</v>
      </c>
      <c r="Q41" s="58">
        <f t="shared" si="3"/>
        <v>-2081376</v>
      </c>
      <c r="R41" s="58">
        <f t="shared" si="3"/>
        <v>-1008122</v>
      </c>
      <c r="S41" s="58">
        <f t="shared" si="3"/>
        <v>369706</v>
      </c>
      <c r="T41" s="58">
        <f t="shared" si="3"/>
        <v>291314</v>
      </c>
      <c r="U41" s="58">
        <f t="shared" si="3"/>
        <v>-803199</v>
      </c>
      <c r="V41" s="58">
        <f t="shared" si="3"/>
        <v>-142179</v>
      </c>
      <c r="W41" s="58">
        <f t="shared" si="3"/>
        <v>1340641</v>
      </c>
      <c r="X41" s="58">
        <f t="shared" si="3"/>
        <v>-2480937</v>
      </c>
      <c r="Y41" s="58">
        <f t="shared" si="3"/>
        <v>3821578</v>
      </c>
      <c r="Z41" s="59">
        <f>+IF(X41&lt;&gt;0,+(Y41/X41)*100,0)</f>
        <v>-154.03768817990942</v>
      </c>
      <c r="AA41" s="56">
        <f>SUM(AA37:AA40)</f>
        <v>-2480937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4957468</v>
      </c>
      <c r="D43" s="64">
        <f>+D41-D42</f>
        <v>0</v>
      </c>
      <c r="E43" s="65">
        <f t="shared" si="4"/>
        <v>-2120033</v>
      </c>
      <c r="F43" s="66">
        <f t="shared" si="4"/>
        <v>-2480937</v>
      </c>
      <c r="G43" s="66">
        <f t="shared" si="4"/>
        <v>246750</v>
      </c>
      <c r="H43" s="66">
        <f t="shared" si="4"/>
        <v>1041144</v>
      </c>
      <c r="I43" s="66">
        <f t="shared" si="4"/>
        <v>226476</v>
      </c>
      <c r="J43" s="66">
        <f t="shared" si="4"/>
        <v>1514370</v>
      </c>
      <c r="K43" s="66">
        <f t="shared" si="4"/>
        <v>566271</v>
      </c>
      <c r="L43" s="66">
        <f t="shared" si="4"/>
        <v>660147</v>
      </c>
      <c r="M43" s="66">
        <f t="shared" si="4"/>
        <v>-249846</v>
      </c>
      <c r="N43" s="66">
        <f t="shared" si="4"/>
        <v>976572</v>
      </c>
      <c r="O43" s="66">
        <f t="shared" si="4"/>
        <v>400795</v>
      </c>
      <c r="P43" s="66">
        <f t="shared" si="4"/>
        <v>672459</v>
      </c>
      <c r="Q43" s="66">
        <f t="shared" si="4"/>
        <v>-2081376</v>
      </c>
      <c r="R43" s="66">
        <f t="shared" si="4"/>
        <v>-1008122</v>
      </c>
      <c r="S43" s="66">
        <f t="shared" si="4"/>
        <v>369706</v>
      </c>
      <c r="T43" s="66">
        <f t="shared" si="4"/>
        <v>291314</v>
      </c>
      <c r="U43" s="66">
        <f t="shared" si="4"/>
        <v>-803199</v>
      </c>
      <c r="V43" s="66">
        <f t="shared" si="4"/>
        <v>-142179</v>
      </c>
      <c r="W43" s="66">
        <f t="shared" si="4"/>
        <v>1340641</v>
      </c>
      <c r="X43" s="66">
        <f t="shared" si="4"/>
        <v>-2480937</v>
      </c>
      <c r="Y43" s="66">
        <f t="shared" si="4"/>
        <v>3821578</v>
      </c>
      <c r="Z43" s="67">
        <f>+IF(X43&lt;&gt;0,+(Y43/X43)*100,0)</f>
        <v>-154.03768817990942</v>
      </c>
      <c r="AA43" s="64">
        <f>+AA41-AA42</f>
        <v>-2480937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4957468</v>
      </c>
      <c r="D45" s="56">
        <f>SUM(D43:D44)</f>
        <v>0</v>
      </c>
      <c r="E45" s="57">
        <f t="shared" si="5"/>
        <v>-2120033</v>
      </c>
      <c r="F45" s="58">
        <f t="shared" si="5"/>
        <v>-2480937</v>
      </c>
      <c r="G45" s="58">
        <f t="shared" si="5"/>
        <v>246750</v>
      </c>
      <c r="H45" s="58">
        <f t="shared" si="5"/>
        <v>1041144</v>
      </c>
      <c r="I45" s="58">
        <f t="shared" si="5"/>
        <v>226476</v>
      </c>
      <c r="J45" s="58">
        <f t="shared" si="5"/>
        <v>1514370</v>
      </c>
      <c r="K45" s="58">
        <f t="shared" si="5"/>
        <v>566271</v>
      </c>
      <c r="L45" s="58">
        <f t="shared" si="5"/>
        <v>660147</v>
      </c>
      <c r="M45" s="58">
        <f t="shared" si="5"/>
        <v>-249846</v>
      </c>
      <c r="N45" s="58">
        <f t="shared" si="5"/>
        <v>976572</v>
      </c>
      <c r="O45" s="58">
        <f t="shared" si="5"/>
        <v>400795</v>
      </c>
      <c r="P45" s="58">
        <f t="shared" si="5"/>
        <v>672459</v>
      </c>
      <c r="Q45" s="58">
        <f t="shared" si="5"/>
        <v>-2081376</v>
      </c>
      <c r="R45" s="58">
        <f t="shared" si="5"/>
        <v>-1008122</v>
      </c>
      <c r="S45" s="58">
        <f t="shared" si="5"/>
        <v>369706</v>
      </c>
      <c r="T45" s="58">
        <f t="shared" si="5"/>
        <v>291314</v>
      </c>
      <c r="U45" s="58">
        <f t="shared" si="5"/>
        <v>-803199</v>
      </c>
      <c r="V45" s="58">
        <f t="shared" si="5"/>
        <v>-142179</v>
      </c>
      <c r="W45" s="58">
        <f t="shared" si="5"/>
        <v>1340641</v>
      </c>
      <c r="X45" s="58">
        <f t="shared" si="5"/>
        <v>-2480937</v>
      </c>
      <c r="Y45" s="58">
        <f t="shared" si="5"/>
        <v>3821578</v>
      </c>
      <c r="Z45" s="59">
        <f>+IF(X45&lt;&gt;0,+(Y45/X45)*100,0)</f>
        <v>-154.03768817990942</v>
      </c>
      <c r="AA45" s="56">
        <f>SUM(AA43:AA44)</f>
        <v>-2480937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4957468</v>
      </c>
      <c r="D47" s="71">
        <f>SUM(D45:D46)</f>
        <v>0</v>
      </c>
      <c r="E47" s="72">
        <f t="shared" si="6"/>
        <v>-2120033</v>
      </c>
      <c r="F47" s="73">
        <f t="shared" si="6"/>
        <v>-2480937</v>
      </c>
      <c r="G47" s="73">
        <f t="shared" si="6"/>
        <v>246750</v>
      </c>
      <c r="H47" s="74">
        <f t="shared" si="6"/>
        <v>1041144</v>
      </c>
      <c r="I47" s="74">
        <f t="shared" si="6"/>
        <v>226476</v>
      </c>
      <c r="J47" s="74">
        <f t="shared" si="6"/>
        <v>1514370</v>
      </c>
      <c r="K47" s="74">
        <f t="shared" si="6"/>
        <v>566271</v>
      </c>
      <c r="L47" s="74">
        <f t="shared" si="6"/>
        <v>660147</v>
      </c>
      <c r="M47" s="73">
        <f t="shared" si="6"/>
        <v>-249846</v>
      </c>
      <c r="N47" s="73">
        <f t="shared" si="6"/>
        <v>976572</v>
      </c>
      <c r="O47" s="74">
        <f t="shared" si="6"/>
        <v>400795</v>
      </c>
      <c r="P47" s="74">
        <f t="shared" si="6"/>
        <v>672459</v>
      </c>
      <c r="Q47" s="74">
        <f t="shared" si="6"/>
        <v>-2081376</v>
      </c>
      <c r="R47" s="74">
        <f t="shared" si="6"/>
        <v>-1008122</v>
      </c>
      <c r="S47" s="74">
        <f t="shared" si="6"/>
        <v>369706</v>
      </c>
      <c r="T47" s="73">
        <f t="shared" si="6"/>
        <v>291314</v>
      </c>
      <c r="U47" s="73">
        <f t="shared" si="6"/>
        <v>-803199</v>
      </c>
      <c r="V47" s="74">
        <f t="shared" si="6"/>
        <v>-142179</v>
      </c>
      <c r="W47" s="74">
        <f t="shared" si="6"/>
        <v>1340641</v>
      </c>
      <c r="X47" s="74">
        <f t="shared" si="6"/>
        <v>-2480937</v>
      </c>
      <c r="Y47" s="74">
        <f t="shared" si="6"/>
        <v>3821578</v>
      </c>
      <c r="Z47" s="75">
        <f>+IF(X47&lt;&gt;0,+(Y47/X47)*100,0)</f>
        <v>-154.03768817990942</v>
      </c>
      <c r="AA47" s="76">
        <f>SUM(AA45:AA46)</f>
        <v>-2480937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11843846</v>
      </c>
      <c r="D9" s="6"/>
      <c r="E9" s="7">
        <v>12412534</v>
      </c>
      <c r="F9" s="8">
        <v>11962534</v>
      </c>
      <c r="G9" s="8">
        <v>386702</v>
      </c>
      <c r="H9" s="8">
        <v>798214</v>
      </c>
      <c r="I9" s="8">
        <v>868301</v>
      </c>
      <c r="J9" s="8">
        <v>2053217</v>
      </c>
      <c r="K9" s="8">
        <v>1179942</v>
      </c>
      <c r="L9" s="8">
        <v>921438</v>
      </c>
      <c r="M9" s="8">
        <v>1020120</v>
      </c>
      <c r="N9" s="8">
        <v>3121500</v>
      </c>
      <c r="O9" s="8">
        <v>465718</v>
      </c>
      <c r="P9" s="8">
        <v>1263761</v>
      </c>
      <c r="Q9" s="8">
        <v>862720</v>
      </c>
      <c r="R9" s="8">
        <v>2592199</v>
      </c>
      <c r="S9" s="8">
        <v>844078</v>
      </c>
      <c r="T9" s="8">
        <v>776612</v>
      </c>
      <c r="U9" s="8">
        <v>811480</v>
      </c>
      <c r="V9" s="8">
        <v>2432170</v>
      </c>
      <c r="W9" s="8">
        <v>10199086</v>
      </c>
      <c r="X9" s="8">
        <v>11962534</v>
      </c>
      <c r="Y9" s="8">
        <v>-1763448</v>
      </c>
      <c r="Z9" s="2">
        <v>-14.741425186335938</v>
      </c>
      <c r="AA9" s="6">
        <v>11962534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7500</v>
      </c>
      <c r="D11" s="6"/>
      <c r="E11" s="7">
        <v>15000</v>
      </c>
      <c r="F11" s="8">
        <v>15000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15000</v>
      </c>
      <c r="Y11" s="8">
        <v>-15000</v>
      </c>
      <c r="Z11" s="2">
        <v>-100</v>
      </c>
      <c r="AA11" s="6">
        <v>15000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11851346</v>
      </c>
      <c r="D21" s="33">
        <f t="shared" si="0"/>
        <v>0</v>
      </c>
      <c r="E21" s="34">
        <f t="shared" si="0"/>
        <v>12427534</v>
      </c>
      <c r="F21" s="35">
        <f t="shared" si="0"/>
        <v>11977534</v>
      </c>
      <c r="G21" s="35">
        <f t="shared" si="0"/>
        <v>386702</v>
      </c>
      <c r="H21" s="35">
        <f t="shared" si="0"/>
        <v>798214</v>
      </c>
      <c r="I21" s="35">
        <f t="shared" si="0"/>
        <v>868301</v>
      </c>
      <c r="J21" s="35">
        <f t="shared" si="0"/>
        <v>2053217</v>
      </c>
      <c r="K21" s="35">
        <f t="shared" si="0"/>
        <v>1179942</v>
      </c>
      <c r="L21" s="35">
        <f t="shared" si="0"/>
        <v>921438</v>
      </c>
      <c r="M21" s="35">
        <f t="shared" si="0"/>
        <v>1020120</v>
      </c>
      <c r="N21" s="35">
        <f t="shared" si="0"/>
        <v>3121500</v>
      </c>
      <c r="O21" s="35">
        <f t="shared" si="0"/>
        <v>465718</v>
      </c>
      <c r="P21" s="35">
        <f t="shared" si="0"/>
        <v>1263761</v>
      </c>
      <c r="Q21" s="35">
        <f t="shared" si="0"/>
        <v>862720</v>
      </c>
      <c r="R21" s="35">
        <f t="shared" si="0"/>
        <v>2592199</v>
      </c>
      <c r="S21" s="35">
        <f t="shared" si="0"/>
        <v>844078</v>
      </c>
      <c r="T21" s="35">
        <f t="shared" si="0"/>
        <v>776612</v>
      </c>
      <c r="U21" s="35">
        <f t="shared" si="0"/>
        <v>811480</v>
      </c>
      <c r="V21" s="35">
        <f t="shared" si="0"/>
        <v>2432170</v>
      </c>
      <c r="W21" s="35">
        <f t="shared" si="0"/>
        <v>10199086</v>
      </c>
      <c r="X21" s="35">
        <f t="shared" si="0"/>
        <v>11977534</v>
      </c>
      <c r="Y21" s="35">
        <f t="shared" si="0"/>
        <v>-1778448</v>
      </c>
      <c r="Z21" s="36">
        <f>+IF(X21&lt;&gt;0,+(Y21/X21)*100,0)</f>
        <v>-14.848198301920911</v>
      </c>
      <c r="AA21" s="33">
        <f>SUM(AA5:AA20)</f>
        <v>11977534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1167288</v>
      </c>
      <c r="D27" s="6"/>
      <c r="E27" s="7">
        <v>107123</v>
      </c>
      <c r="F27" s="8">
        <v>107123</v>
      </c>
      <c r="G27" s="8">
        <v>493</v>
      </c>
      <c r="H27" s="8">
        <v>493</v>
      </c>
      <c r="I27" s="8">
        <v>493</v>
      </c>
      <c r="J27" s="8">
        <v>1479</v>
      </c>
      <c r="K27" s="8">
        <v>34227</v>
      </c>
      <c r="L27" s="8">
        <v>8927</v>
      </c>
      <c r="M27" s="8">
        <v>8927</v>
      </c>
      <c r="N27" s="8">
        <v>52081</v>
      </c>
      <c r="O27" s="8">
        <v>8927</v>
      </c>
      <c r="P27" s="8">
        <v>8927</v>
      </c>
      <c r="Q27" s="8">
        <v>8927</v>
      </c>
      <c r="R27" s="8">
        <v>26781</v>
      </c>
      <c r="S27" s="8">
        <v>8927</v>
      </c>
      <c r="T27" s="8">
        <v>8927</v>
      </c>
      <c r="U27" s="8">
        <v>8927</v>
      </c>
      <c r="V27" s="8">
        <v>26781</v>
      </c>
      <c r="W27" s="8">
        <v>107122</v>
      </c>
      <c r="X27" s="8">
        <v>107123</v>
      </c>
      <c r="Y27" s="8">
        <v>-1</v>
      </c>
      <c r="Z27" s="2"/>
      <c r="AA27" s="6">
        <v>107123</v>
      </c>
    </row>
    <row r="28" spans="1:27" x14ac:dyDescent="0.25">
      <c r="A28" s="25" t="s">
        <v>54</v>
      </c>
      <c r="B28" s="24" t="s">
        <v>32</v>
      </c>
      <c r="C28" s="6">
        <v>2921750</v>
      </c>
      <c r="D28" s="6"/>
      <c r="E28" s="7">
        <v>2601371</v>
      </c>
      <c r="F28" s="8">
        <v>2601371</v>
      </c>
      <c r="G28" s="8">
        <v>203919</v>
      </c>
      <c r="H28" s="8">
        <v>208215</v>
      </c>
      <c r="I28" s="8">
        <v>205755</v>
      </c>
      <c r="J28" s="8">
        <v>617889</v>
      </c>
      <c r="K28" s="8">
        <v>190156</v>
      </c>
      <c r="L28" s="8">
        <v>207111</v>
      </c>
      <c r="M28" s="8">
        <v>191775</v>
      </c>
      <c r="N28" s="8">
        <v>589042</v>
      </c>
      <c r="O28" s="8">
        <v>182934</v>
      </c>
      <c r="P28" s="8">
        <v>192850</v>
      </c>
      <c r="Q28" s="8">
        <v>184107</v>
      </c>
      <c r="R28" s="8">
        <v>559891</v>
      </c>
      <c r="S28" s="8">
        <v>181504</v>
      </c>
      <c r="T28" s="8">
        <v>184840</v>
      </c>
      <c r="U28" s="8">
        <v>182158</v>
      </c>
      <c r="V28" s="8">
        <v>548502</v>
      </c>
      <c r="W28" s="8">
        <v>2315324</v>
      </c>
      <c r="X28" s="8">
        <v>2601371</v>
      </c>
      <c r="Y28" s="8">
        <v>-286047</v>
      </c>
      <c r="Z28" s="2">
        <v>-10.996009411960078</v>
      </c>
      <c r="AA28" s="6">
        <v>2601371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>
        <v>10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</v>
      </c>
      <c r="Y30" s="8">
        <v>-10</v>
      </c>
      <c r="Z30" s="2">
        <v>-100</v>
      </c>
      <c r="AA30" s="6">
        <v>10</v>
      </c>
    </row>
    <row r="31" spans="1:27" x14ac:dyDescent="0.25">
      <c r="A31" s="25" t="s">
        <v>57</v>
      </c>
      <c r="B31" s="24" t="s">
        <v>32</v>
      </c>
      <c r="C31" s="6">
        <v>4836097</v>
      </c>
      <c r="D31" s="6"/>
      <c r="E31" s="7">
        <v>5192894</v>
      </c>
      <c r="F31" s="8">
        <v>6192894</v>
      </c>
      <c r="G31" s="8"/>
      <c r="H31" s="8">
        <v>68250</v>
      </c>
      <c r="I31" s="8">
        <v>1350659</v>
      </c>
      <c r="J31" s="8">
        <v>1418909</v>
      </c>
      <c r="K31" s="8">
        <v>540520</v>
      </c>
      <c r="L31" s="8">
        <v>442314</v>
      </c>
      <c r="M31" s="8">
        <v>626202</v>
      </c>
      <c r="N31" s="8">
        <v>1609036</v>
      </c>
      <c r="O31" s="8">
        <v>513504</v>
      </c>
      <c r="P31" s="8">
        <v>619005</v>
      </c>
      <c r="Q31" s="8">
        <v>724788</v>
      </c>
      <c r="R31" s="8">
        <v>1857297</v>
      </c>
      <c r="S31" s="8">
        <v>126157</v>
      </c>
      <c r="T31" s="8">
        <v>527522</v>
      </c>
      <c r="U31" s="8">
        <v>487854</v>
      </c>
      <c r="V31" s="8">
        <v>1141533</v>
      </c>
      <c r="W31" s="8">
        <v>6026775</v>
      </c>
      <c r="X31" s="8">
        <v>6192894</v>
      </c>
      <c r="Y31" s="8">
        <v>-166119</v>
      </c>
      <c r="Z31" s="2">
        <v>-2.6824131012092245</v>
      </c>
      <c r="AA31" s="6">
        <v>6192894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492649</v>
      </c>
      <c r="D33" s="6"/>
      <c r="E33" s="7">
        <v>128818</v>
      </c>
      <c r="F33" s="8">
        <v>138811</v>
      </c>
      <c r="G33" s="8"/>
      <c r="H33" s="8">
        <v>2313</v>
      </c>
      <c r="I33" s="8">
        <v>2264</v>
      </c>
      <c r="J33" s="8">
        <v>4577</v>
      </c>
      <c r="K33" s="8">
        <v>2994</v>
      </c>
      <c r="L33" s="8">
        <v>382</v>
      </c>
      <c r="M33" s="8">
        <v>5607</v>
      </c>
      <c r="N33" s="8">
        <v>8983</v>
      </c>
      <c r="O33" s="8">
        <v>2995</v>
      </c>
      <c r="P33" s="8">
        <v>382</v>
      </c>
      <c r="Q33" s="8">
        <v>39797</v>
      </c>
      <c r="R33" s="8">
        <v>43174</v>
      </c>
      <c r="S33" s="8">
        <v>5838</v>
      </c>
      <c r="T33" s="8">
        <v>8121</v>
      </c>
      <c r="U33" s="8">
        <v>1902</v>
      </c>
      <c r="V33" s="8">
        <v>15861</v>
      </c>
      <c r="W33" s="8">
        <v>72595</v>
      </c>
      <c r="X33" s="8">
        <v>138811</v>
      </c>
      <c r="Y33" s="8">
        <v>-66216</v>
      </c>
      <c r="Z33" s="2">
        <v>-47.702271433820087</v>
      </c>
      <c r="AA33" s="6">
        <v>138811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9417784</v>
      </c>
      <c r="D35" s="33">
        <f>SUM(D24:D34)</f>
        <v>0</v>
      </c>
      <c r="E35" s="34">
        <f t="shared" si="1"/>
        <v>8030206</v>
      </c>
      <c r="F35" s="35">
        <f t="shared" si="1"/>
        <v>9040209</v>
      </c>
      <c r="G35" s="35">
        <f t="shared" si="1"/>
        <v>204412</v>
      </c>
      <c r="H35" s="35">
        <f t="shared" si="1"/>
        <v>279271</v>
      </c>
      <c r="I35" s="35">
        <f t="shared" si="1"/>
        <v>1559171</v>
      </c>
      <c r="J35" s="35">
        <f t="shared" si="1"/>
        <v>2042854</v>
      </c>
      <c r="K35" s="35">
        <f t="shared" si="1"/>
        <v>767897</v>
      </c>
      <c r="L35" s="35">
        <f t="shared" si="1"/>
        <v>658734</v>
      </c>
      <c r="M35" s="35">
        <f t="shared" si="1"/>
        <v>832511</v>
      </c>
      <c r="N35" s="35">
        <f t="shared" si="1"/>
        <v>2259142</v>
      </c>
      <c r="O35" s="35">
        <f t="shared" si="1"/>
        <v>708360</v>
      </c>
      <c r="P35" s="35">
        <f t="shared" si="1"/>
        <v>821164</v>
      </c>
      <c r="Q35" s="35">
        <f t="shared" si="1"/>
        <v>957619</v>
      </c>
      <c r="R35" s="35">
        <f t="shared" si="1"/>
        <v>2487143</v>
      </c>
      <c r="S35" s="35">
        <f t="shared" si="1"/>
        <v>322426</v>
      </c>
      <c r="T35" s="35">
        <f t="shared" si="1"/>
        <v>729410</v>
      </c>
      <c r="U35" s="35">
        <f t="shared" si="1"/>
        <v>680841</v>
      </c>
      <c r="V35" s="35">
        <f t="shared" si="1"/>
        <v>1732677</v>
      </c>
      <c r="W35" s="35">
        <f t="shared" si="1"/>
        <v>8521816</v>
      </c>
      <c r="X35" s="35">
        <f t="shared" si="1"/>
        <v>9040209</v>
      </c>
      <c r="Y35" s="35">
        <f t="shared" si="1"/>
        <v>-518393</v>
      </c>
      <c r="Z35" s="36">
        <f>+IF(X35&lt;&gt;0,+(Y35/X35)*100,0)</f>
        <v>-5.7343032666612022</v>
      </c>
      <c r="AA35" s="33">
        <f>SUM(AA24:AA34)</f>
        <v>9040209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2433562</v>
      </c>
      <c r="D37" s="46">
        <f>+D21-D35</f>
        <v>0</v>
      </c>
      <c r="E37" s="47">
        <f t="shared" si="2"/>
        <v>4397328</v>
      </c>
      <c r="F37" s="48">
        <f t="shared" si="2"/>
        <v>2937325</v>
      </c>
      <c r="G37" s="48">
        <f t="shared" si="2"/>
        <v>182290</v>
      </c>
      <c r="H37" s="48">
        <f t="shared" si="2"/>
        <v>518943</v>
      </c>
      <c r="I37" s="48">
        <f t="shared" si="2"/>
        <v>-690870</v>
      </c>
      <c r="J37" s="48">
        <f t="shared" si="2"/>
        <v>10363</v>
      </c>
      <c r="K37" s="48">
        <f t="shared" si="2"/>
        <v>412045</v>
      </c>
      <c r="L37" s="48">
        <f t="shared" si="2"/>
        <v>262704</v>
      </c>
      <c r="M37" s="48">
        <f t="shared" si="2"/>
        <v>187609</v>
      </c>
      <c r="N37" s="48">
        <f t="shared" si="2"/>
        <v>862358</v>
      </c>
      <c r="O37" s="48">
        <f t="shared" si="2"/>
        <v>-242642</v>
      </c>
      <c r="P37" s="48">
        <f t="shared" si="2"/>
        <v>442597</v>
      </c>
      <c r="Q37" s="48">
        <f t="shared" si="2"/>
        <v>-94899</v>
      </c>
      <c r="R37" s="48">
        <f t="shared" si="2"/>
        <v>105056</v>
      </c>
      <c r="S37" s="48">
        <f t="shared" si="2"/>
        <v>521652</v>
      </c>
      <c r="T37" s="48">
        <f t="shared" si="2"/>
        <v>47202</v>
      </c>
      <c r="U37" s="48">
        <f t="shared" si="2"/>
        <v>130639</v>
      </c>
      <c r="V37" s="48">
        <f t="shared" si="2"/>
        <v>699493</v>
      </c>
      <c r="W37" s="48">
        <f t="shared" si="2"/>
        <v>1677270</v>
      </c>
      <c r="X37" s="48">
        <f>IF(F21=F35,0,X21-X35)</f>
        <v>2937325</v>
      </c>
      <c r="Y37" s="48">
        <f t="shared" si="2"/>
        <v>-1260055</v>
      </c>
      <c r="Z37" s="49">
        <f>+IF(X37&lt;&gt;0,+(Y37/X37)*100,0)</f>
        <v>-42.89804498991429</v>
      </c>
      <c r="AA37" s="46">
        <f>+AA21-AA35</f>
        <v>2937325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2433562</v>
      </c>
      <c r="D41" s="56">
        <f>SUM(D37:D40)</f>
        <v>0</v>
      </c>
      <c r="E41" s="57">
        <f t="shared" si="3"/>
        <v>4397328</v>
      </c>
      <c r="F41" s="58">
        <f t="shared" si="3"/>
        <v>2937325</v>
      </c>
      <c r="G41" s="58">
        <f t="shared" si="3"/>
        <v>182290</v>
      </c>
      <c r="H41" s="58">
        <f t="shared" si="3"/>
        <v>518943</v>
      </c>
      <c r="I41" s="58">
        <f t="shared" si="3"/>
        <v>-690870</v>
      </c>
      <c r="J41" s="58">
        <f t="shared" si="3"/>
        <v>10363</v>
      </c>
      <c r="K41" s="58">
        <f t="shared" si="3"/>
        <v>412045</v>
      </c>
      <c r="L41" s="58">
        <f t="shared" si="3"/>
        <v>262704</v>
      </c>
      <c r="M41" s="58">
        <f t="shared" si="3"/>
        <v>187609</v>
      </c>
      <c r="N41" s="58">
        <f t="shared" si="3"/>
        <v>862358</v>
      </c>
      <c r="O41" s="58">
        <f t="shared" si="3"/>
        <v>-242642</v>
      </c>
      <c r="P41" s="58">
        <f t="shared" si="3"/>
        <v>442597</v>
      </c>
      <c r="Q41" s="58">
        <f t="shared" si="3"/>
        <v>-94899</v>
      </c>
      <c r="R41" s="58">
        <f t="shared" si="3"/>
        <v>105056</v>
      </c>
      <c r="S41" s="58">
        <f t="shared" si="3"/>
        <v>521652</v>
      </c>
      <c r="T41" s="58">
        <f t="shared" si="3"/>
        <v>47202</v>
      </c>
      <c r="U41" s="58">
        <f t="shared" si="3"/>
        <v>130639</v>
      </c>
      <c r="V41" s="58">
        <f t="shared" si="3"/>
        <v>699493</v>
      </c>
      <c r="W41" s="58">
        <f t="shared" si="3"/>
        <v>1677270</v>
      </c>
      <c r="X41" s="58">
        <f t="shared" si="3"/>
        <v>2937325</v>
      </c>
      <c r="Y41" s="58">
        <f t="shared" si="3"/>
        <v>-1260055</v>
      </c>
      <c r="Z41" s="59">
        <f>+IF(X41&lt;&gt;0,+(Y41/X41)*100,0)</f>
        <v>-42.89804498991429</v>
      </c>
      <c r="AA41" s="56">
        <f>SUM(AA37:AA40)</f>
        <v>2937325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2433562</v>
      </c>
      <c r="D43" s="64">
        <f>+D41-D42</f>
        <v>0</v>
      </c>
      <c r="E43" s="65">
        <f t="shared" si="4"/>
        <v>4397328</v>
      </c>
      <c r="F43" s="66">
        <f t="shared" si="4"/>
        <v>2937325</v>
      </c>
      <c r="G43" s="66">
        <f t="shared" si="4"/>
        <v>182290</v>
      </c>
      <c r="H43" s="66">
        <f t="shared" si="4"/>
        <v>518943</v>
      </c>
      <c r="I43" s="66">
        <f t="shared" si="4"/>
        <v>-690870</v>
      </c>
      <c r="J43" s="66">
        <f t="shared" si="4"/>
        <v>10363</v>
      </c>
      <c r="K43" s="66">
        <f t="shared" si="4"/>
        <v>412045</v>
      </c>
      <c r="L43" s="66">
        <f t="shared" si="4"/>
        <v>262704</v>
      </c>
      <c r="M43" s="66">
        <f t="shared" si="4"/>
        <v>187609</v>
      </c>
      <c r="N43" s="66">
        <f t="shared" si="4"/>
        <v>862358</v>
      </c>
      <c r="O43" s="66">
        <f t="shared" si="4"/>
        <v>-242642</v>
      </c>
      <c r="P43" s="66">
        <f t="shared" si="4"/>
        <v>442597</v>
      </c>
      <c r="Q43" s="66">
        <f t="shared" si="4"/>
        <v>-94899</v>
      </c>
      <c r="R43" s="66">
        <f t="shared" si="4"/>
        <v>105056</v>
      </c>
      <c r="S43" s="66">
        <f t="shared" si="4"/>
        <v>521652</v>
      </c>
      <c r="T43" s="66">
        <f t="shared" si="4"/>
        <v>47202</v>
      </c>
      <c r="U43" s="66">
        <f t="shared" si="4"/>
        <v>130639</v>
      </c>
      <c r="V43" s="66">
        <f t="shared" si="4"/>
        <v>699493</v>
      </c>
      <c r="W43" s="66">
        <f t="shared" si="4"/>
        <v>1677270</v>
      </c>
      <c r="X43" s="66">
        <f t="shared" si="4"/>
        <v>2937325</v>
      </c>
      <c r="Y43" s="66">
        <f t="shared" si="4"/>
        <v>-1260055</v>
      </c>
      <c r="Z43" s="67">
        <f>+IF(X43&lt;&gt;0,+(Y43/X43)*100,0)</f>
        <v>-42.89804498991429</v>
      </c>
      <c r="AA43" s="64">
        <f>+AA41-AA42</f>
        <v>2937325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2433562</v>
      </c>
      <c r="D45" s="56">
        <f>SUM(D43:D44)</f>
        <v>0</v>
      </c>
      <c r="E45" s="57">
        <f t="shared" si="5"/>
        <v>4397328</v>
      </c>
      <c r="F45" s="58">
        <f t="shared" si="5"/>
        <v>2937325</v>
      </c>
      <c r="G45" s="58">
        <f t="shared" si="5"/>
        <v>182290</v>
      </c>
      <c r="H45" s="58">
        <f t="shared" si="5"/>
        <v>518943</v>
      </c>
      <c r="I45" s="58">
        <f t="shared" si="5"/>
        <v>-690870</v>
      </c>
      <c r="J45" s="58">
        <f t="shared" si="5"/>
        <v>10363</v>
      </c>
      <c r="K45" s="58">
        <f t="shared" si="5"/>
        <v>412045</v>
      </c>
      <c r="L45" s="58">
        <f t="shared" si="5"/>
        <v>262704</v>
      </c>
      <c r="M45" s="58">
        <f t="shared" si="5"/>
        <v>187609</v>
      </c>
      <c r="N45" s="58">
        <f t="shared" si="5"/>
        <v>862358</v>
      </c>
      <c r="O45" s="58">
        <f t="shared" si="5"/>
        <v>-242642</v>
      </c>
      <c r="P45" s="58">
        <f t="shared" si="5"/>
        <v>442597</v>
      </c>
      <c r="Q45" s="58">
        <f t="shared" si="5"/>
        <v>-94899</v>
      </c>
      <c r="R45" s="58">
        <f t="shared" si="5"/>
        <v>105056</v>
      </c>
      <c r="S45" s="58">
        <f t="shared" si="5"/>
        <v>521652</v>
      </c>
      <c r="T45" s="58">
        <f t="shared" si="5"/>
        <v>47202</v>
      </c>
      <c r="U45" s="58">
        <f t="shared" si="5"/>
        <v>130639</v>
      </c>
      <c r="V45" s="58">
        <f t="shared" si="5"/>
        <v>699493</v>
      </c>
      <c r="W45" s="58">
        <f t="shared" si="5"/>
        <v>1677270</v>
      </c>
      <c r="X45" s="58">
        <f t="shared" si="5"/>
        <v>2937325</v>
      </c>
      <c r="Y45" s="58">
        <f t="shared" si="5"/>
        <v>-1260055</v>
      </c>
      <c r="Z45" s="59">
        <f>+IF(X45&lt;&gt;0,+(Y45/X45)*100,0)</f>
        <v>-42.89804498991429</v>
      </c>
      <c r="AA45" s="56">
        <f>SUM(AA43:AA44)</f>
        <v>2937325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2433562</v>
      </c>
      <c r="D47" s="71">
        <f>SUM(D45:D46)</f>
        <v>0</v>
      </c>
      <c r="E47" s="72">
        <f t="shared" si="6"/>
        <v>4397328</v>
      </c>
      <c r="F47" s="73">
        <f t="shared" si="6"/>
        <v>2937325</v>
      </c>
      <c r="G47" s="73">
        <f t="shared" si="6"/>
        <v>182290</v>
      </c>
      <c r="H47" s="74">
        <f t="shared" si="6"/>
        <v>518943</v>
      </c>
      <c r="I47" s="74">
        <f t="shared" si="6"/>
        <v>-690870</v>
      </c>
      <c r="J47" s="74">
        <f t="shared" si="6"/>
        <v>10363</v>
      </c>
      <c r="K47" s="74">
        <f t="shared" si="6"/>
        <v>412045</v>
      </c>
      <c r="L47" s="74">
        <f t="shared" si="6"/>
        <v>262704</v>
      </c>
      <c r="M47" s="73">
        <f t="shared" si="6"/>
        <v>187609</v>
      </c>
      <c r="N47" s="73">
        <f t="shared" si="6"/>
        <v>862358</v>
      </c>
      <c r="O47" s="74">
        <f t="shared" si="6"/>
        <v>-242642</v>
      </c>
      <c r="P47" s="74">
        <f t="shared" si="6"/>
        <v>442597</v>
      </c>
      <c r="Q47" s="74">
        <f t="shared" si="6"/>
        <v>-94899</v>
      </c>
      <c r="R47" s="74">
        <f t="shared" si="6"/>
        <v>105056</v>
      </c>
      <c r="S47" s="74">
        <f t="shared" si="6"/>
        <v>521652</v>
      </c>
      <c r="T47" s="73">
        <f t="shared" si="6"/>
        <v>47202</v>
      </c>
      <c r="U47" s="73">
        <f t="shared" si="6"/>
        <v>130639</v>
      </c>
      <c r="V47" s="74">
        <f t="shared" si="6"/>
        <v>699493</v>
      </c>
      <c r="W47" s="74">
        <f t="shared" si="6"/>
        <v>1677270</v>
      </c>
      <c r="X47" s="74">
        <f t="shared" si="6"/>
        <v>2937325</v>
      </c>
      <c r="Y47" s="74">
        <f t="shared" si="6"/>
        <v>-1260055</v>
      </c>
      <c r="Z47" s="75">
        <f>+IF(X47&lt;&gt;0,+(Y47/X47)*100,0)</f>
        <v>-42.89804498991429</v>
      </c>
      <c r="AA47" s="76">
        <f>SUM(AA45:AA46)</f>
        <v>2937325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7039515</v>
      </c>
      <c r="D9" s="6"/>
      <c r="E9" s="7">
        <v>7409970</v>
      </c>
      <c r="F9" s="8">
        <v>8617070</v>
      </c>
      <c r="G9" s="8">
        <v>755878</v>
      </c>
      <c r="H9" s="8">
        <v>736754</v>
      </c>
      <c r="I9" s="8">
        <v>738002</v>
      </c>
      <c r="J9" s="8">
        <v>2230634</v>
      </c>
      <c r="K9" s="8">
        <v>712594</v>
      </c>
      <c r="L9" s="8">
        <v>713419</v>
      </c>
      <c r="M9" s="8">
        <v>713972</v>
      </c>
      <c r="N9" s="8">
        <v>2139985</v>
      </c>
      <c r="O9" s="8">
        <v>709769</v>
      </c>
      <c r="P9" s="8">
        <v>705811</v>
      </c>
      <c r="Q9" s="8">
        <v>698451</v>
      </c>
      <c r="R9" s="8">
        <v>2114031</v>
      </c>
      <c r="S9" s="8">
        <v>701666</v>
      </c>
      <c r="T9" s="8">
        <v>698263</v>
      </c>
      <c r="U9" s="8">
        <v>698887</v>
      </c>
      <c r="V9" s="8">
        <v>2098816</v>
      </c>
      <c r="W9" s="8">
        <v>8583466</v>
      </c>
      <c r="X9" s="8">
        <v>8617070</v>
      </c>
      <c r="Y9" s="8">
        <v>-33604</v>
      </c>
      <c r="Z9" s="2">
        <v>-0.38997014066266145</v>
      </c>
      <c r="AA9" s="6">
        <v>8617070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815032</v>
      </c>
      <c r="D13" s="6"/>
      <c r="E13" s="7">
        <v>598000</v>
      </c>
      <c r="F13" s="8">
        <v>983300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744440</v>
      </c>
      <c r="R13" s="8">
        <v>744440</v>
      </c>
      <c r="S13" s="8">
        <v>93511</v>
      </c>
      <c r="T13" s="8">
        <v>101406</v>
      </c>
      <c r="U13" s="8">
        <v>104353</v>
      </c>
      <c r="V13" s="8">
        <v>299270</v>
      </c>
      <c r="W13" s="8">
        <v>1043710</v>
      </c>
      <c r="X13" s="8">
        <v>983300</v>
      </c>
      <c r="Y13" s="8">
        <v>60410</v>
      </c>
      <c r="Z13" s="2">
        <v>6.1435980880707817</v>
      </c>
      <c r="AA13" s="6">
        <v>983300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7570000</v>
      </c>
      <c r="F18" s="8">
        <v>7570000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7570000</v>
      </c>
      <c r="Y18" s="8">
        <v>-7570000</v>
      </c>
      <c r="Z18" s="2">
        <v>-100</v>
      </c>
      <c r="AA18" s="6">
        <v>7570000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7854547</v>
      </c>
      <c r="D21" s="33">
        <f t="shared" si="0"/>
        <v>0</v>
      </c>
      <c r="E21" s="34">
        <f t="shared" si="0"/>
        <v>15577970</v>
      </c>
      <c r="F21" s="35">
        <f t="shared" si="0"/>
        <v>17170370</v>
      </c>
      <c r="G21" s="35">
        <f t="shared" si="0"/>
        <v>755878</v>
      </c>
      <c r="H21" s="35">
        <f t="shared" si="0"/>
        <v>736754</v>
      </c>
      <c r="I21" s="35">
        <f t="shared" si="0"/>
        <v>738002</v>
      </c>
      <c r="J21" s="35">
        <f t="shared" si="0"/>
        <v>2230634</v>
      </c>
      <c r="K21" s="35">
        <f t="shared" si="0"/>
        <v>712594</v>
      </c>
      <c r="L21" s="35">
        <f t="shared" si="0"/>
        <v>713419</v>
      </c>
      <c r="M21" s="35">
        <f t="shared" si="0"/>
        <v>713972</v>
      </c>
      <c r="N21" s="35">
        <f t="shared" si="0"/>
        <v>2139985</v>
      </c>
      <c r="O21" s="35">
        <f t="shared" si="0"/>
        <v>709769</v>
      </c>
      <c r="P21" s="35">
        <f t="shared" si="0"/>
        <v>705811</v>
      </c>
      <c r="Q21" s="35">
        <f t="shared" si="0"/>
        <v>1442891</v>
      </c>
      <c r="R21" s="35">
        <f t="shared" si="0"/>
        <v>2858471</v>
      </c>
      <c r="S21" s="35">
        <f t="shared" si="0"/>
        <v>795177</v>
      </c>
      <c r="T21" s="35">
        <f t="shared" si="0"/>
        <v>799669</v>
      </c>
      <c r="U21" s="35">
        <f t="shared" si="0"/>
        <v>803240</v>
      </c>
      <c r="V21" s="35">
        <f t="shared" si="0"/>
        <v>2398086</v>
      </c>
      <c r="W21" s="35">
        <f t="shared" si="0"/>
        <v>9627176</v>
      </c>
      <c r="X21" s="35">
        <f t="shared" si="0"/>
        <v>17170370</v>
      </c>
      <c r="Y21" s="35">
        <f t="shared" si="0"/>
        <v>-7543194</v>
      </c>
      <c r="Z21" s="36">
        <f>+IF(X21&lt;&gt;0,+(Y21/X21)*100,0)</f>
        <v>-43.931458669789876</v>
      </c>
      <c r="AA21" s="33">
        <f>SUM(AA5:AA20)</f>
        <v>17170370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7526087</v>
      </c>
      <c r="D24" s="6"/>
      <c r="E24" s="7">
        <v>6558709</v>
      </c>
      <c r="F24" s="8">
        <v>7018008</v>
      </c>
      <c r="G24" s="8">
        <v>535454</v>
      </c>
      <c r="H24" s="8"/>
      <c r="I24" s="8">
        <v>1115673</v>
      </c>
      <c r="J24" s="8">
        <v>1651127</v>
      </c>
      <c r="K24" s="8">
        <v>565341</v>
      </c>
      <c r="L24" s="8">
        <v>898506</v>
      </c>
      <c r="M24" s="8">
        <v>657728</v>
      </c>
      <c r="N24" s="8">
        <v>2121575</v>
      </c>
      <c r="O24" s="8">
        <v>550861</v>
      </c>
      <c r="P24" s="8">
        <v>507303</v>
      </c>
      <c r="Q24" s="8">
        <v>587989</v>
      </c>
      <c r="R24" s="8">
        <v>1646153</v>
      </c>
      <c r="S24" s="8">
        <v>539260</v>
      </c>
      <c r="T24" s="8">
        <v>610392</v>
      </c>
      <c r="U24" s="8">
        <v>520427</v>
      </c>
      <c r="V24" s="8">
        <v>1670079</v>
      </c>
      <c r="W24" s="8">
        <v>7088934</v>
      </c>
      <c r="X24" s="8">
        <v>7018008</v>
      </c>
      <c r="Y24" s="8">
        <v>70926</v>
      </c>
      <c r="Z24" s="2">
        <v>1.0106286570206247</v>
      </c>
      <c r="AA24" s="6">
        <v>7018008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3161760</v>
      </c>
      <c r="F26" s="8">
        <v>4800180</v>
      </c>
      <c r="G26" s="8"/>
      <c r="H26" s="8"/>
      <c r="I26" s="8"/>
      <c r="J26" s="8"/>
      <c r="K26" s="8"/>
      <c r="L26" s="8"/>
      <c r="M26" s="8"/>
      <c r="N26" s="8"/>
      <c r="O26" s="8"/>
      <c r="P26" s="8">
        <v>9058159</v>
      </c>
      <c r="Q26" s="8"/>
      <c r="R26" s="8">
        <v>9058159</v>
      </c>
      <c r="S26" s="8"/>
      <c r="T26" s="8"/>
      <c r="U26" s="8"/>
      <c r="V26" s="8"/>
      <c r="W26" s="8">
        <v>9058159</v>
      </c>
      <c r="X26" s="8">
        <v>4800180</v>
      </c>
      <c r="Y26" s="8">
        <v>4257979</v>
      </c>
      <c r="Z26" s="2">
        <v>88.704569411980387</v>
      </c>
      <c r="AA26" s="6">
        <v>4800180</v>
      </c>
    </row>
    <row r="27" spans="1:27" x14ac:dyDescent="0.25">
      <c r="A27" s="25" t="s">
        <v>53</v>
      </c>
      <c r="B27" s="24" t="s">
        <v>32</v>
      </c>
      <c r="C27" s="6">
        <v>-970182</v>
      </c>
      <c r="D27" s="6"/>
      <c r="E27" s="7">
        <v>20770</v>
      </c>
      <c r="F27" s="8">
        <v>20770</v>
      </c>
      <c r="G27" s="8"/>
      <c r="H27" s="8">
        <v>3462</v>
      </c>
      <c r="I27" s="8">
        <v>1731</v>
      </c>
      <c r="J27" s="8">
        <v>5193</v>
      </c>
      <c r="K27" s="8">
        <v>1731</v>
      </c>
      <c r="L27" s="8">
        <v>1731</v>
      </c>
      <c r="M27" s="8"/>
      <c r="N27" s="8">
        <v>3462</v>
      </c>
      <c r="O27" s="8"/>
      <c r="P27" s="8">
        <v>5193</v>
      </c>
      <c r="Q27" s="8">
        <v>1731</v>
      </c>
      <c r="R27" s="8">
        <v>6924</v>
      </c>
      <c r="S27" s="8"/>
      <c r="T27" s="8"/>
      <c r="U27" s="8">
        <v>5193</v>
      </c>
      <c r="V27" s="8">
        <v>5193</v>
      </c>
      <c r="W27" s="8">
        <v>20772</v>
      </c>
      <c r="X27" s="8">
        <v>20770</v>
      </c>
      <c r="Y27" s="8">
        <v>2</v>
      </c>
      <c r="Z27" s="2">
        <v>9.6292729898892638E-3</v>
      </c>
      <c r="AA27" s="6">
        <v>20770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1401074</v>
      </c>
      <c r="D30" s="6"/>
      <c r="E30" s="7">
        <v>1753350</v>
      </c>
      <c r="F30" s="8">
        <v>1367090</v>
      </c>
      <c r="G30" s="8">
        <v>10901</v>
      </c>
      <c r="H30" s="8">
        <v>3619</v>
      </c>
      <c r="I30" s="8">
        <v>30866</v>
      </c>
      <c r="J30" s="8">
        <v>45386</v>
      </c>
      <c r="K30" s="8">
        <v>194020</v>
      </c>
      <c r="L30" s="8">
        <v>15785</v>
      </c>
      <c r="M30" s="8">
        <v>9505</v>
      </c>
      <c r="N30" s="8">
        <v>219310</v>
      </c>
      <c r="O30" s="8">
        <v>11149</v>
      </c>
      <c r="P30" s="8">
        <v>27557</v>
      </c>
      <c r="Q30" s="8">
        <v>184913</v>
      </c>
      <c r="R30" s="8">
        <v>223619</v>
      </c>
      <c r="S30" s="8">
        <v>17987</v>
      </c>
      <c r="T30" s="8">
        <v>16601</v>
      </c>
      <c r="U30" s="8">
        <v>17582</v>
      </c>
      <c r="V30" s="8">
        <v>52170</v>
      </c>
      <c r="W30" s="8">
        <v>540485</v>
      </c>
      <c r="X30" s="8">
        <v>1367090</v>
      </c>
      <c r="Y30" s="8">
        <v>-826605</v>
      </c>
      <c r="Z30" s="2">
        <v>-60.464563415722452</v>
      </c>
      <c r="AA30" s="6">
        <v>1367090</v>
      </c>
    </row>
    <row r="31" spans="1:27" x14ac:dyDescent="0.25">
      <c r="A31" s="25" t="s">
        <v>57</v>
      </c>
      <c r="B31" s="24" t="s">
        <v>32</v>
      </c>
      <c r="C31" s="6">
        <v>11035</v>
      </c>
      <c r="D31" s="6"/>
      <c r="E31" s="7">
        <v>393510</v>
      </c>
      <c r="F31" s="8">
        <v>155000</v>
      </c>
      <c r="G31" s="8"/>
      <c r="H31" s="8"/>
      <c r="I31" s="8"/>
      <c r="J31" s="8"/>
      <c r="K31" s="8"/>
      <c r="L31" s="8"/>
      <c r="M31" s="8"/>
      <c r="N31" s="8"/>
      <c r="O31" s="8">
        <v>35310</v>
      </c>
      <c r="P31" s="8"/>
      <c r="Q31" s="8"/>
      <c r="R31" s="8">
        <v>35310</v>
      </c>
      <c r="S31" s="8"/>
      <c r="T31" s="8"/>
      <c r="U31" s="8">
        <v>40053</v>
      </c>
      <c r="V31" s="8">
        <v>40053</v>
      </c>
      <c r="W31" s="8">
        <v>75363</v>
      </c>
      <c r="X31" s="8">
        <v>155000</v>
      </c>
      <c r="Y31" s="8">
        <v>-79637</v>
      </c>
      <c r="Z31" s="2">
        <v>-51.378709677419351</v>
      </c>
      <c r="AA31" s="6">
        <v>155000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7042293</v>
      </c>
      <c r="D33" s="6"/>
      <c r="E33" s="7">
        <v>1677918</v>
      </c>
      <c r="F33" s="8">
        <v>2064178</v>
      </c>
      <c r="G33" s="8">
        <v>5123</v>
      </c>
      <c r="H33" s="8">
        <v>16712</v>
      </c>
      <c r="I33" s="8">
        <v>66734</v>
      </c>
      <c r="J33" s="8">
        <v>88569</v>
      </c>
      <c r="K33" s="8">
        <v>41859</v>
      </c>
      <c r="L33" s="8">
        <v>47771</v>
      </c>
      <c r="M33" s="8">
        <v>29420</v>
      </c>
      <c r="N33" s="8">
        <v>119050</v>
      </c>
      <c r="O33" s="8">
        <v>42351</v>
      </c>
      <c r="P33" s="8">
        <v>33787</v>
      </c>
      <c r="Q33" s="8">
        <v>44924</v>
      </c>
      <c r="R33" s="8">
        <v>121062</v>
      </c>
      <c r="S33" s="8">
        <v>42624</v>
      </c>
      <c r="T33" s="8">
        <v>36573</v>
      </c>
      <c r="U33" s="8">
        <v>61377</v>
      </c>
      <c r="V33" s="8">
        <v>140574</v>
      </c>
      <c r="W33" s="8">
        <v>469255</v>
      </c>
      <c r="X33" s="8">
        <v>2064178</v>
      </c>
      <c r="Y33" s="8">
        <v>-1594923</v>
      </c>
      <c r="Z33" s="2">
        <v>-77.266737655376616</v>
      </c>
      <c r="AA33" s="6">
        <v>2064178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15010307</v>
      </c>
      <c r="D35" s="33">
        <f>SUM(D24:D34)</f>
        <v>0</v>
      </c>
      <c r="E35" s="34">
        <f t="shared" si="1"/>
        <v>13566017</v>
      </c>
      <c r="F35" s="35">
        <f t="shared" si="1"/>
        <v>15425226</v>
      </c>
      <c r="G35" s="35">
        <f t="shared" si="1"/>
        <v>551478</v>
      </c>
      <c r="H35" s="35">
        <f t="shared" si="1"/>
        <v>23793</v>
      </c>
      <c r="I35" s="35">
        <f t="shared" si="1"/>
        <v>1215004</v>
      </c>
      <c r="J35" s="35">
        <f t="shared" si="1"/>
        <v>1790275</v>
      </c>
      <c r="K35" s="35">
        <f t="shared" si="1"/>
        <v>802951</v>
      </c>
      <c r="L35" s="35">
        <f t="shared" si="1"/>
        <v>963793</v>
      </c>
      <c r="M35" s="35">
        <f t="shared" si="1"/>
        <v>696653</v>
      </c>
      <c r="N35" s="35">
        <f t="shared" si="1"/>
        <v>2463397</v>
      </c>
      <c r="O35" s="35">
        <f t="shared" si="1"/>
        <v>639671</v>
      </c>
      <c r="P35" s="35">
        <f t="shared" si="1"/>
        <v>9631999</v>
      </c>
      <c r="Q35" s="35">
        <f t="shared" si="1"/>
        <v>819557</v>
      </c>
      <c r="R35" s="35">
        <f t="shared" si="1"/>
        <v>11091227</v>
      </c>
      <c r="S35" s="35">
        <f t="shared" si="1"/>
        <v>599871</v>
      </c>
      <c r="T35" s="35">
        <f t="shared" si="1"/>
        <v>663566</v>
      </c>
      <c r="U35" s="35">
        <f t="shared" si="1"/>
        <v>644632</v>
      </c>
      <c r="V35" s="35">
        <f t="shared" si="1"/>
        <v>1908069</v>
      </c>
      <c r="W35" s="35">
        <f t="shared" si="1"/>
        <v>17252968</v>
      </c>
      <c r="X35" s="35">
        <f t="shared" si="1"/>
        <v>15425226</v>
      </c>
      <c r="Y35" s="35">
        <f t="shared" si="1"/>
        <v>1827742</v>
      </c>
      <c r="Z35" s="36">
        <f>+IF(X35&lt;&gt;0,+(Y35/X35)*100,0)</f>
        <v>11.849045193892135</v>
      </c>
      <c r="AA35" s="33">
        <f>SUM(AA24:AA34)</f>
        <v>15425226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-7155760</v>
      </c>
      <c r="D37" s="46">
        <f>+D21-D35</f>
        <v>0</v>
      </c>
      <c r="E37" s="47">
        <f t="shared" si="2"/>
        <v>2011953</v>
      </c>
      <c r="F37" s="48">
        <f t="shared" si="2"/>
        <v>1745144</v>
      </c>
      <c r="G37" s="48">
        <f t="shared" si="2"/>
        <v>204400</v>
      </c>
      <c r="H37" s="48">
        <f t="shared" si="2"/>
        <v>712961</v>
      </c>
      <c r="I37" s="48">
        <f t="shared" si="2"/>
        <v>-477002</v>
      </c>
      <c r="J37" s="48">
        <f t="shared" si="2"/>
        <v>440359</v>
      </c>
      <c r="K37" s="48">
        <f t="shared" si="2"/>
        <v>-90357</v>
      </c>
      <c r="L37" s="48">
        <f t="shared" si="2"/>
        <v>-250374</v>
      </c>
      <c r="M37" s="48">
        <f t="shared" si="2"/>
        <v>17319</v>
      </c>
      <c r="N37" s="48">
        <f t="shared" si="2"/>
        <v>-323412</v>
      </c>
      <c r="O37" s="48">
        <f t="shared" si="2"/>
        <v>70098</v>
      </c>
      <c r="P37" s="48">
        <f t="shared" si="2"/>
        <v>-8926188</v>
      </c>
      <c r="Q37" s="48">
        <f t="shared" si="2"/>
        <v>623334</v>
      </c>
      <c r="R37" s="48">
        <f t="shared" si="2"/>
        <v>-8232756</v>
      </c>
      <c r="S37" s="48">
        <f t="shared" si="2"/>
        <v>195306</v>
      </c>
      <c r="T37" s="48">
        <f t="shared" si="2"/>
        <v>136103</v>
      </c>
      <c r="U37" s="48">
        <f t="shared" si="2"/>
        <v>158608</v>
      </c>
      <c r="V37" s="48">
        <f t="shared" si="2"/>
        <v>490017</v>
      </c>
      <c r="W37" s="48">
        <f t="shared" si="2"/>
        <v>-7625792</v>
      </c>
      <c r="X37" s="48">
        <f>IF(F21=F35,0,X21-X35)</f>
        <v>1745144</v>
      </c>
      <c r="Y37" s="48">
        <f t="shared" si="2"/>
        <v>-9370936</v>
      </c>
      <c r="Z37" s="49">
        <f>+IF(X37&lt;&gt;0,+(Y37/X37)*100,0)</f>
        <v>-536.97207794886845</v>
      </c>
      <c r="AA37" s="46">
        <f>+AA21-AA35</f>
        <v>1745144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-7155760</v>
      </c>
      <c r="D41" s="56">
        <f>SUM(D37:D40)</f>
        <v>0</v>
      </c>
      <c r="E41" s="57">
        <f t="shared" si="3"/>
        <v>2011953</v>
      </c>
      <c r="F41" s="58">
        <f t="shared" si="3"/>
        <v>1745144</v>
      </c>
      <c r="G41" s="58">
        <f t="shared" si="3"/>
        <v>204400</v>
      </c>
      <c r="H41" s="58">
        <f t="shared" si="3"/>
        <v>712961</v>
      </c>
      <c r="I41" s="58">
        <f t="shared" si="3"/>
        <v>-477002</v>
      </c>
      <c r="J41" s="58">
        <f t="shared" si="3"/>
        <v>440359</v>
      </c>
      <c r="K41" s="58">
        <f t="shared" si="3"/>
        <v>-90357</v>
      </c>
      <c r="L41" s="58">
        <f t="shared" si="3"/>
        <v>-250374</v>
      </c>
      <c r="M41" s="58">
        <f t="shared" si="3"/>
        <v>17319</v>
      </c>
      <c r="N41" s="58">
        <f t="shared" si="3"/>
        <v>-323412</v>
      </c>
      <c r="O41" s="58">
        <f t="shared" si="3"/>
        <v>70098</v>
      </c>
      <c r="P41" s="58">
        <f t="shared" si="3"/>
        <v>-8926188</v>
      </c>
      <c r="Q41" s="58">
        <f t="shared" si="3"/>
        <v>623334</v>
      </c>
      <c r="R41" s="58">
        <f t="shared" si="3"/>
        <v>-8232756</v>
      </c>
      <c r="S41" s="58">
        <f t="shared" si="3"/>
        <v>195306</v>
      </c>
      <c r="T41" s="58">
        <f t="shared" si="3"/>
        <v>136103</v>
      </c>
      <c r="U41" s="58">
        <f t="shared" si="3"/>
        <v>158608</v>
      </c>
      <c r="V41" s="58">
        <f t="shared" si="3"/>
        <v>490017</v>
      </c>
      <c r="W41" s="58">
        <f t="shared" si="3"/>
        <v>-7625792</v>
      </c>
      <c r="X41" s="58">
        <f t="shared" si="3"/>
        <v>1745144</v>
      </c>
      <c r="Y41" s="58">
        <f t="shared" si="3"/>
        <v>-9370936</v>
      </c>
      <c r="Z41" s="59">
        <f>+IF(X41&lt;&gt;0,+(Y41/X41)*100,0)</f>
        <v>-536.97207794886845</v>
      </c>
      <c r="AA41" s="56">
        <f>SUM(AA37:AA40)</f>
        <v>1745144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-7155760</v>
      </c>
      <c r="D43" s="64">
        <f>+D41-D42</f>
        <v>0</v>
      </c>
      <c r="E43" s="65">
        <f t="shared" si="4"/>
        <v>2011953</v>
      </c>
      <c r="F43" s="66">
        <f t="shared" si="4"/>
        <v>1745144</v>
      </c>
      <c r="G43" s="66">
        <f t="shared" si="4"/>
        <v>204400</v>
      </c>
      <c r="H43" s="66">
        <f t="shared" si="4"/>
        <v>712961</v>
      </c>
      <c r="I43" s="66">
        <f t="shared" si="4"/>
        <v>-477002</v>
      </c>
      <c r="J43" s="66">
        <f t="shared" si="4"/>
        <v>440359</v>
      </c>
      <c r="K43" s="66">
        <f t="shared" si="4"/>
        <v>-90357</v>
      </c>
      <c r="L43" s="66">
        <f t="shared" si="4"/>
        <v>-250374</v>
      </c>
      <c r="M43" s="66">
        <f t="shared" si="4"/>
        <v>17319</v>
      </c>
      <c r="N43" s="66">
        <f t="shared" si="4"/>
        <v>-323412</v>
      </c>
      <c r="O43" s="66">
        <f t="shared" si="4"/>
        <v>70098</v>
      </c>
      <c r="P43" s="66">
        <f t="shared" si="4"/>
        <v>-8926188</v>
      </c>
      <c r="Q43" s="66">
        <f t="shared" si="4"/>
        <v>623334</v>
      </c>
      <c r="R43" s="66">
        <f t="shared" si="4"/>
        <v>-8232756</v>
      </c>
      <c r="S43" s="66">
        <f t="shared" si="4"/>
        <v>195306</v>
      </c>
      <c r="T43" s="66">
        <f t="shared" si="4"/>
        <v>136103</v>
      </c>
      <c r="U43" s="66">
        <f t="shared" si="4"/>
        <v>158608</v>
      </c>
      <c r="V43" s="66">
        <f t="shared" si="4"/>
        <v>490017</v>
      </c>
      <c r="W43" s="66">
        <f t="shared" si="4"/>
        <v>-7625792</v>
      </c>
      <c r="X43" s="66">
        <f t="shared" si="4"/>
        <v>1745144</v>
      </c>
      <c r="Y43" s="66">
        <f t="shared" si="4"/>
        <v>-9370936</v>
      </c>
      <c r="Z43" s="67">
        <f>+IF(X43&lt;&gt;0,+(Y43/X43)*100,0)</f>
        <v>-536.97207794886845</v>
      </c>
      <c r="AA43" s="64">
        <f>+AA41-AA42</f>
        <v>1745144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-7155760</v>
      </c>
      <c r="D45" s="56">
        <f>SUM(D43:D44)</f>
        <v>0</v>
      </c>
      <c r="E45" s="57">
        <f t="shared" si="5"/>
        <v>2011953</v>
      </c>
      <c r="F45" s="58">
        <f t="shared" si="5"/>
        <v>1745144</v>
      </c>
      <c r="G45" s="58">
        <f t="shared" si="5"/>
        <v>204400</v>
      </c>
      <c r="H45" s="58">
        <f t="shared" si="5"/>
        <v>712961</v>
      </c>
      <c r="I45" s="58">
        <f t="shared" si="5"/>
        <v>-477002</v>
      </c>
      <c r="J45" s="58">
        <f t="shared" si="5"/>
        <v>440359</v>
      </c>
      <c r="K45" s="58">
        <f t="shared" si="5"/>
        <v>-90357</v>
      </c>
      <c r="L45" s="58">
        <f t="shared" si="5"/>
        <v>-250374</v>
      </c>
      <c r="M45" s="58">
        <f t="shared" si="5"/>
        <v>17319</v>
      </c>
      <c r="N45" s="58">
        <f t="shared" si="5"/>
        <v>-323412</v>
      </c>
      <c r="O45" s="58">
        <f t="shared" si="5"/>
        <v>70098</v>
      </c>
      <c r="P45" s="58">
        <f t="shared" si="5"/>
        <v>-8926188</v>
      </c>
      <c r="Q45" s="58">
        <f t="shared" si="5"/>
        <v>623334</v>
      </c>
      <c r="R45" s="58">
        <f t="shared" si="5"/>
        <v>-8232756</v>
      </c>
      <c r="S45" s="58">
        <f t="shared" si="5"/>
        <v>195306</v>
      </c>
      <c r="T45" s="58">
        <f t="shared" si="5"/>
        <v>136103</v>
      </c>
      <c r="U45" s="58">
        <f t="shared" si="5"/>
        <v>158608</v>
      </c>
      <c r="V45" s="58">
        <f t="shared" si="5"/>
        <v>490017</v>
      </c>
      <c r="W45" s="58">
        <f t="shared" si="5"/>
        <v>-7625792</v>
      </c>
      <c r="X45" s="58">
        <f t="shared" si="5"/>
        <v>1745144</v>
      </c>
      <c r="Y45" s="58">
        <f t="shared" si="5"/>
        <v>-9370936</v>
      </c>
      <c r="Z45" s="59">
        <f>+IF(X45&lt;&gt;0,+(Y45/X45)*100,0)</f>
        <v>-536.97207794886845</v>
      </c>
      <c r="AA45" s="56">
        <f>SUM(AA43:AA44)</f>
        <v>1745144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-7155760</v>
      </c>
      <c r="D47" s="71">
        <f>SUM(D45:D46)</f>
        <v>0</v>
      </c>
      <c r="E47" s="72">
        <f t="shared" si="6"/>
        <v>2011953</v>
      </c>
      <c r="F47" s="73">
        <f t="shared" si="6"/>
        <v>1745144</v>
      </c>
      <c r="G47" s="73">
        <f t="shared" si="6"/>
        <v>204400</v>
      </c>
      <c r="H47" s="74">
        <f t="shared" si="6"/>
        <v>712961</v>
      </c>
      <c r="I47" s="74">
        <f t="shared" si="6"/>
        <v>-477002</v>
      </c>
      <c r="J47" s="74">
        <f t="shared" si="6"/>
        <v>440359</v>
      </c>
      <c r="K47" s="74">
        <f t="shared" si="6"/>
        <v>-90357</v>
      </c>
      <c r="L47" s="74">
        <f t="shared" si="6"/>
        <v>-250374</v>
      </c>
      <c r="M47" s="73">
        <f t="shared" si="6"/>
        <v>17319</v>
      </c>
      <c r="N47" s="73">
        <f t="shared" si="6"/>
        <v>-323412</v>
      </c>
      <c r="O47" s="74">
        <f t="shared" si="6"/>
        <v>70098</v>
      </c>
      <c r="P47" s="74">
        <f t="shared" si="6"/>
        <v>-8926188</v>
      </c>
      <c r="Q47" s="74">
        <f t="shared" si="6"/>
        <v>623334</v>
      </c>
      <c r="R47" s="74">
        <f t="shared" si="6"/>
        <v>-8232756</v>
      </c>
      <c r="S47" s="74">
        <f t="shared" si="6"/>
        <v>195306</v>
      </c>
      <c r="T47" s="73">
        <f t="shared" si="6"/>
        <v>136103</v>
      </c>
      <c r="U47" s="73">
        <f t="shared" si="6"/>
        <v>158608</v>
      </c>
      <c r="V47" s="74">
        <f t="shared" si="6"/>
        <v>490017</v>
      </c>
      <c r="W47" s="74">
        <f t="shared" si="6"/>
        <v>-7625792</v>
      </c>
      <c r="X47" s="74">
        <f t="shared" si="6"/>
        <v>1745144</v>
      </c>
      <c r="Y47" s="74">
        <f t="shared" si="6"/>
        <v>-9370936</v>
      </c>
      <c r="Z47" s="75">
        <f>+IF(X47&lt;&gt;0,+(Y47/X47)*100,0)</f>
        <v>-536.97207794886845</v>
      </c>
      <c r="AA47" s="76">
        <f>SUM(AA45:AA46)</f>
        <v>1745144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25980040</v>
      </c>
      <c r="D9" s="6"/>
      <c r="E9" s="7">
        <v>27535387</v>
      </c>
      <c r="F9" s="8">
        <v>27510387</v>
      </c>
      <c r="G9" s="8">
        <v>4834955</v>
      </c>
      <c r="H9" s="8">
        <v>2388560</v>
      </c>
      <c r="I9" s="8">
        <v>2429553</v>
      </c>
      <c r="J9" s="8">
        <v>9653068</v>
      </c>
      <c r="K9" s="8">
        <v>2443459</v>
      </c>
      <c r="L9" s="8">
        <v>2463424</v>
      </c>
      <c r="M9" s="8">
        <v>2455715</v>
      </c>
      <c r="N9" s="8">
        <v>7362598</v>
      </c>
      <c r="O9" s="8">
        <v>2459318</v>
      </c>
      <c r="P9" s="8">
        <v>2255035</v>
      </c>
      <c r="Q9" s="8">
        <v>2364816</v>
      </c>
      <c r="R9" s="8">
        <v>7079169</v>
      </c>
      <c r="S9" s="8">
        <v>2356769</v>
      </c>
      <c r="T9" s="8">
        <v>2366568</v>
      </c>
      <c r="U9" s="8">
        <v>2350331</v>
      </c>
      <c r="V9" s="8">
        <v>7073668</v>
      </c>
      <c r="W9" s="8">
        <v>31168503</v>
      </c>
      <c r="X9" s="8">
        <v>27510387</v>
      </c>
      <c r="Y9" s="8">
        <v>3658116</v>
      </c>
      <c r="Z9" s="2">
        <v>13.297217520058879</v>
      </c>
      <c r="AA9" s="6">
        <v>27510387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279243</v>
      </c>
      <c r="D13" s="6"/>
      <c r="E13" s="7">
        <v>46526</v>
      </c>
      <c r="F13" s="8">
        <v>46526</v>
      </c>
      <c r="G13" s="8">
        <v>22356</v>
      </c>
      <c r="H13" s="8">
        <v>22367</v>
      </c>
      <c r="I13" s="8">
        <v>23964</v>
      </c>
      <c r="J13" s="8">
        <v>68687</v>
      </c>
      <c r="K13" s="8">
        <v>27139</v>
      </c>
      <c r="L13" s="8">
        <v>28074</v>
      </c>
      <c r="M13" s="8">
        <v>29346</v>
      </c>
      <c r="N13" s="8">
        <v>84559</v>
      </c>
      <c r="O13" s="8">
        <v>29822</v>
      </c>
      <c r="P13" s="8">
        <v>28864</v>
      </c>
      <c r="Q13" s="8">
        <v>31424</v>
      </c>
      <c r="R13" s="8">
        <v>90110</v>
      </c>
      <c r="S13" s="8">
        <v>32929</v>
      </c>
      <c r="T13" s="8">
        <v>32838</v>
      </c>
      <c r="U13" s="8">
        <v>34894</v>
      </c>
      <c r="V13" s="8">
        <v>100661</v>
      </c>
      <c r="W13" s="8">
        <v>344017</v>
      </c>
      <c r="X13" s="8">
        <v>46526</v>
      </c>
      <c r="Y13" s="8">
        <v>297491</v>
      </c>
      <c r="Z13" s="2">
        <v>639.40807290547218</v>
      </c>
      <c r="AA13" s="6">
        <v>46526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115586</v>
      </c>
      <c r="D19" s="6"/>
      <c r="E19" s="7">
        <v>21510</v>
      </c>
      <c r="F19" s="26">
        <v>21510</v>
      </c>
      <c r="G19" s="26">
        <v>7493</v>
      </c>
      <c r="H19" s="26">
        <v>6249</v>
      </c>
      <c r="I19" s="26"/>
      <c r="J19" s="26">
        <v>13742</v>
      </c>
      <c r="K19" s="26">
        <v>399</v>
      </c>
      <c r="L19" s="26">
        <v>1357</v>
      </c>
      <c r="M19" s="26">
        <v>3946</v>
      </c>
      <c r="N19" s="26">
        <v>5702</v>
      </c>
      <c r="O19" s="26">
        <v>8443</v>
      </c>
      <c r="P19" s="26">
        <v>1973</v>
      </c>
      <c r="Q19" s="26">
        <v>798</v>
      </c>
      <c r="R19" s="26">
        <v>11214</v>
      </c>
      <c r="S19" s="26">
        <v>3481</v>
      </c>
      <c r="T19" s="26">
        <v>2024</v>
      </c>
      <c r="U19" s="26">
        <v>5718</v>
      </c>
      <c r="V19" s="26">
        <v>11223</v>
      </c>
      <c r="W19" s="26">
        <v>41881</v>
      </c>
      <c r="X19" s="26">
        <v>21510</v>
      </c>
      <c r="Y19" s="26">
        <v>20371</v>
      </c>
      <c r="Z19" s="27">
        <v>94.704788470478846</v>
      </c>
      <c r="AA19" s="28">
        <v>21510</v>
      </c>
    </row>
    <row r="20" spans="1:27" x14ac:dyDescent="0.25">
      <c r="A20" s="23" t="s">
        <v>47</v>
      </c>
      <c r="B20" s="29" t="s">
        <v>32</v>
      </c>
      <c r="C20" s="6">
        <v>721197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27096066</v>
      </c>
      <c r="D21" s="33">
        <f t="shared" si="0"/>
        <v>0</v>
      </c>
      <c r="E21" s="34">
        <f t="shared" si="0"/>
        <v>27603423</v>
      </c>
      <c r="F21" s="35">
        <f t="shared" si="0"/>
        <v>27578423</v>
      </c>
      <c r="G21" s="35">
        <f t="shared" si="0"/>
        <v>4864804</v>
      </c>
      <c r="H21" s="35">
        <f t="shared" si="0"/>
        <v>2417176</v>
      </c>
      <c r="I21" s="35">
        <f t="shared" si="0"/>
        <v>2453517</v>
      </c>
      <c r="J21" s="35">
        <f t="shared" si="0"/>
        <v>9735497</v>
      </c>
      <c r="K21" s="35">
        <f t="shared" si="0"/>
        <v>2470997</v>
      </c>
      <c r="L21" s="35">
        <f t="shared" si="0"/>
        <v>2492855</v>
      </c>
      <c r="M21" s="35">
        <f t="shared" si="0"/>
        <v>2489007</v>
      </c>
      <c r="N21" s="35">
        <f t="shared" si="0"/>
        <v>7452859</v>
      </c>
      <c r="O21" s="35">
        <f t="shared" si="0"/>
        <v>2497583</v>
      </c>
      <c r="P21" s="35">
        <f t="shared" si="0"/>
        <v>2285872</v>
      </c>
      <c r="Q21" s="35">
        <f t="shared" si="0"/>
        <v>2397038</v>
      </c>
      <c r="R21" s="35">
        <f t="shared" si="0"/>
        <v>7180493</v>
      </c>
      <c r="S21" s="35">
        <f t="shared" si="0"/>
        <v>2393179</v>
      </c>
      <c r="T21" s="35">
        <f t="shared" si="0"/>
        <v>2401430</v>
      </c>
      <c r="U21" s="35">
        <f t="shared" si="0"/>
        <v>2390943</v>
      </c>
      <c r="V21" s="35">
        <f t="shared" si="0"/>
        <v>7185552</v>
      </c>
      <c r="W21" s="35">
        <f t="shared" si="0"/>
        <v>31554401</v>
      </c>
      <c r="X21" s="35">
        <f t="shared" si="0"/>
        <v>27578423</v>
      </c>
      <c r="Y21" s="35">
        <f t="shared" si="0"/>
        <v>3975978</v>
      </c>
      <c r="Z21" s="36">
        <f>+IF(X21&lt;&gt;0,+(Y21/X21)*100,0)</f>
        <v>14.416988237507272</v>
      </c>
      <c r="AA21" s="33">
        <f>SUM(AA5:AA20)</f>
        <v>27578423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11751322</v>
      </c>
      <c r="D24" s="6"/>
      <c r="E24" s="7">
        <v>13398543</v>
      </c>
      <c r="F24" s="8">
        <v>13507810</v>
      </c>
      <c r="G24" s="8">
        <v>899445</v>
      </c>
      <c r="H24" s="8">
        <v>861113</v>
      </c>
      <c r="I24" s="8">
        <v>839830</v>
      </c>
      <c r="J24" s="8">
        <v>2600388</v>
      </c>
      <c r="K24" s="8">
        <v>1035677</v>
      </c>
      <c r="L24" s="8">
        <v>1273203</v>
      </c>
      <c r="M24" s="8">
        <v>1114340</v>
      </c>
      <c r="N24" s="8">
        <v>3423220</v>
      </c>
      <c r="O24" s="8">
        <v>1426387</v>
      </c>
      <c r="P24" s="8">
        <v>929329</v>
      </c>
      <c r="Q24" s="8">
        <v>952282</v>
      </c>
      <c r="R24" s="8">
        <v>3307998</v>
      </c>
      <c r="S24" s="8">
        <v>993310</v>
      </c>
      <c r="T24" s="8">
        <v>998286</v>
      </c>
      <c r="U24" s="8">
        <v>924143</v>
      </c>
      <c r="V24" s="8">
        <v>2915739</v>
      </c>
      <c r="W24" s="8">
        <v>12247345</v>
      </c>
      <c r="X24" s="8">
        <v>13507810</v>
      </c>
      <c r="Y24" s="8">
        <v>-1260465</v>
      </c>
      <c r="Z24" s="2">
        <v>-9.3313794019904037</v>
      </c>
      <c r="AA24" s="6">
        <v>13507810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1308808</v>
      </c>
      <c r="D26" s="6"/>
      <c r="E26" s="7">
        <v>1500134</v>
      </c>
      <c r="F26" s="8">
        <v>1520134</v>
      </c>
      <c r="G26" s="8">
        <v>109848</v>
      </c>
      <c r="H26" s="8">
        <v>140142</v>
      </c>
      <c r="I26" s="8">
        <v>161145</v>
      </c>
      <c r="J26" s="8">
        <v>411135</v>
      </c>
      <c r="K26" s="8">
        <v>40678</v>
      </c>
      <c r="L26" s="8">
        <v>164901</v>
      </c>
      <c r="M26" s="8">
        <v>-4294</v>
      </c>
      <c r="N26" s="8">
        <v>201285</v>
      </c>
      <c r="O26" s="8">
        <v>426073</v>
      </c>
      <c r="P26" s="8">
        <v>115769</v>
      </c>
      <c r="Q26" s="8">
        <v>115135</v>
      </c>
      <c r="R26" s="8">
        <v>656977</v>
      </c>
      <c r="S26" s="8">
        <v>225118</v>
      </c>
      <c r="T26" s="8">
        <v>118501</v>
      </c>
      <c r="U26" s="8">
        <v>328549</v>
      </c>
      <c r="V26" s="8">
        <v>672168</v>
      </c>
      <c r="W26" s="8">
        <v>1941565</v>
      </c>
      <c r="X26" s="8">
        <v>1520134</v>
      </c>
      <c r="Y26" s="8">
        <v>421431</v>
      </c>
      <c r="Z26" s="2">
        <v>27.723279658240656</v>
      </c>
      <c r="AA26" s="6">
        <v>1520134</v>
      </c>
    </row>
    <row r="27" spans="1:27" x14ac:dyDescent="0.25">
      <c r="A27" s="25" t="s">
        <v>53</v>
      </c>
      <c r="B27" s="24" t="s">
        <v>32</v>
      </c>
      <c r="C27" s="6">
        <v>641833</v>
      </c>
      <c r="D27" s="6"/>
      <c r="E27" s="7">
        <v>5629823</v>
      </c>
      <c r="F27" s="8">
        <v>5629823</v>
      </c>
      <c r="G27" s="8"/>
      <c r="H27" s="8"/>
      <c r="I27" s="8"/>
      <c r="J27" s="8"/>
      <c r="K27" s="8">
        <v>855027</v>
      </c>
      <c r="L27" s="8">
        <v>75067</v>
      </c>
      <c r="M27" s="8">
        <v>71881</v>
      </c>
      <c r="N27" s="8">
        <v>1001975</v>
      </c>
      <c r="O27" s="8">
        <v>71881</v>
      </c>
      <c r="P27" s="8">
        <v>77275</v>
      </c>
      <c r="Q27" s="8">
        <v>77275</v>
      </c>
      <c r="R27" s="8">
        <v>226431</v>
      </c>
      <c r="S27" s="8">
        <v>77275</v>
      </c>
      <c r="T27" s="8"/>
      <c r="U27" s="8"/>
      <c r="V27" s="8">
        <v>77275</v>
      </c>
      <c r="W27" s="8">
        <v>1305681</v>
      </c>
      <c r="X27" s="8">
        <v>5629823</v>
      </c>
      <c r="Y27" s="8">
        <v>-4324142</v>
      </c>
      <c r="Z27" s="2">
        <v>-76.807778859122209</v>
      </c>
      <c r="AA27" s="6">
        <v>5629823</v>
      </c>
    </row>
    <row r="28" spans="1:27" x14ac:dyDescent="0.25">
      <c r="A28" s="25" t="s">
        <v>54</v>
      </c>
      <c r="B28" s="24" t="s">
        <v>32</v>
      </c>
      <c r="C28" s="6">
        <v>3497780</v>
      </c>
      <c r="D28" s="6"/>
      <c r="E28" s="7">
        <v>7665495</v>
      </c>
      <c r="F28" s="8">
        <v>7665495</v>
      </c>
      <c r="G28" s="8"/>
      <c r="H28" s="8"/>
      <c r="I28" s="8"/>
      <c r="J28" s="8"/>
      <c r="K28" s="8"/>
      <c r="L28" s="8"/>
      <c r="M28" s="8">
        <v>168436</v>
      </c>
      <c r="N28" s="8">
        <v>168436</v>
      </c>
      <c r="O28" s="8"/>
      <c r="P28" s="8"/>
      <c r="Q28" s="8"/>
      <c r="R28" s="8"/>
      <c r="S28" s="8"/>
      <c r="T28" s="8"/>
      <c r="U28" s="8">
        <v>134100</v>
      </c>
      <c r="V28" s="8">
        <v>134100</v>
      </c>
      <c r="W28" s="8">
        <v>302536</v>
      </c>
      <c r="X28" s="8">
        <v>7665495</v>
      </c>
      <c r="Y28" s="8">
        <v>-7362959</v>
      </c>
      <c r="Z28" s="2">
        <v>-96.053275098346546</v>
      </c>
      <c r="AA28" s="6">
        <v>7665495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1798418</v>
      </c>
      <c r="D30" s="6"/>
      <c r="E30" s="7">
        <v>2365171</v>
      </c>
      <c r="F30" s="8">
        <v>1934370</v>
      </c>
      <c r="G30" s="8">
        <v>68062</v>
      </c>
      <c r="H30" s="8">
        <v>111810</v>
      </c>
      <c r="I30" s="8">
        <v>189335</v>
      </c>
      <c r="J30" s="8">
        <v>369207</v>
      </c>
      <c r="K30" s="8">
        <v>152114</v>
      </c>
      <c r="L30" s="8">
        <v>175157</v>
      </c>
      <c r="M30" s="8">
        <v>132485</v>
      </c>
      <c r="N30" s="8">
        <v>459756</v>
      </c>
      <c r="O30" s="8">
        <v>208101</v>
      </c>
      <c r="P30" s="8">
        <v>127810</v>
      </c>
      <c r="Q30" s="8">
        <v>166507</v>
      </c>
      <c r="R30" s="8">
        <v>502418</v>
      </c>
      <c r="S30" s="8">
        <v>228794</v>
      </c>
      <c r="T30" s="8">
        <v>201741</v>
      </c>
      <c r="U30" s="8">
        <v>250457</v>
      </c>
      <c r="V30" s="8">
        <v>680992</v>
      </c>
      <c r="W30" s="8">
        <v>2012373</v>
      </c>
      <c r="X30" s="8">
        <v>1934370</v>
      </c>
      <c r="Y30" s="8">
        <v>78003</v>
      </c>
      <c r="Z30" s="2">
        <v>4.0324756897594565</v>
      </c>
      <c r="AA30" s="6">
        <v>1934370</v>
      </c>
    </row>
    <row r="31" spans="1:27" x14ac:dyDescent="0.25">
      <c r="A31" s="25" t="s">
        <v>57</v>
      </c>
      <c r="B31" s="24" t="s">
        <v>32</v>
      </c>
      <c r="C31" s="6">
        <v>2180302</v>
      </c>
      <c r="D31" s="6"/>
      <c r="E31" s="7">
        <v>2830235</v>
      </c>
      <c r="F31" s="8">
        <v>2579358</v>
      </c>
      <c r="G31" s="8">
        <v>87970</v>
      </c>
      <c r="H31" s="8">
        <v>102415</v>
      </c>
      <c r="I31" s="8">
        <v>188029</v>
      </c>
      <c r="J31" s="8">
        <v>378414</v>
      </c>
      <c r="K31" s="8">
        <v>60387</v>
      </c>
      <c r="L31" s="8">
        <v>254171</v>
      </c>
      <c r="M31" s="8">
        <v>626808</v>
      </c>
      <c r="N31" s="8">
        <v>941366</v>
      </c>
      <c r="O31" s="8">
        <v>199531</v>
      </c>
      <c r="P31" s="8">
        <v>165655</v>
      </c>
      <c r="Q31" s="8">
        <v>228525</v>
      </c>
      <c r="R31" s="8">
        <v>593711</v>
      </c>
      <c r="S31" s="8">
        <v>206390</v>
      </c>
      <c r="T31" s="8">
        <v>172900</v>
      </c>
      <c r="U31" s="8">
        <v>129309</v>
      </c>
      <c r="V31" s="8">
        <v>508599</v>
      </c>
      <c r="W31" s="8">
        <v>2422090</v>
      </c>
      <c r="X31" s="8">
        <v>2579358</v>
      </c>
      <c r="Y31" s="8">
        <v>-157268</v>
      </c>
      <c r="Z31" s="2">
        <v>-6.0971761190187639</v>
      </c>
      <c r="AA31" s="6">
        <v>2579358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1107610</v>
      </c>
      <c r="D33" s="6"/>
      <c r="E33" s="7">
        <v>1855620</v>
      </c>
      <c r="F33" s="8">
        <v>1849570</v>
      </c>
      <c r="G33" s="8">
        <v>175088</v>
      </c>
      <c r="H33" s="8">
        <v>68324</v>
      </c>
      <c r="I33" s="8">
        <v>132562</v>
      </c>
      <c r="J33" s="8">
        <v>375974</v>
      </c>
      <c r="K33" s="8">
        <v>50310</v>
      </c>
      <c r="L33" s="8">
        <v>58606</v>
      </c>
      <c r="M33" s="8">
        <v>271761</v>
      </c>
      <c r="N33" s="8">
        <v>380677</v>
      </c>
      <c r="O33" s="8">
        <v>249964</v>
      </c>
      <c r="P33" s="8">
        <v>29751</v>
      </c>
      <c r="Q33" s="8">
        <v>11649</v>
      </c>
      <c r="R33" s="8">
        <v>291364</v>
      </c>
      <c r="S33" s="8">
        <v>21247</v>
      </c>
      <c r="T33" s="8">
        <v>60429</v>
      </c>
      <c r="U33" s="8">
        <v>47132</v>
      </c>
      <c r="V33" s="8">
        <v>128808</v>
      </c>
      <c r="W33" s="8">
        <v>1176823</v>
      </c>
      <c r="X33" s="8">
        <v>1849570</v>
      </c>
      <c r="Y33" s="8">
        <v>-672747</v>
      </c>
      <c r="Z33" s="2">
        <v>-36.373157004060403</v>
      </c>
      <c r="AA33" s="6">
        <v>1849570</v>
      </c>
    </row>
    <row r="34" spans="1:27" x14ac:dyDescent="0.25">
      <c r="A34" s="23" t="s">
        <v>59</v>
      </c>
      <c r="B34" s="29" t="s">
        <v>32</v>
      </c>
      <c r="C34" s="6">
        <v>-586849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21699224</v>
      </c>
      <c r="D35" s="33">
        <f>SUM(D24:D34)</f>
        <v>0</v>
      </c>
      <c r="E35" s="34">
        <f t="shared" si="1"/>
        <v>35245021</v>
      </c>
      <c r="F35" s="35">
        <f t="shared" si="1"/>
        <v>34686560</v>
      </c>
      <c r="G35" s="35">
        <f t="shared" si="1"/>
        <v>1340413</v>
      </c>
      <c r="H35" s="35">
        <f t="shared" si="1"/>
        <v>1283804</v>
      </c>
      <c r="I35" s="35">
        <f t="shared" si="1"/>
        <v>1510901</v>
      </c>
      <c r="J35" s="35">
        <f t="shared" si="1"/>
        <v>4135118</v>
      </c>
      <c r="K35" s="35">
        <f t="shared" si="1"/>
        <v>2194193</v>
      </c>
      <c r="L35" s="35">
        <f t="shared" si="1"/>
        <v>2001105</v>
      </c>
      <c r="M35" s="35">
        <f t="shared" si="1"/>
        <v>2381417</v>
      </c>
      <c r="N35" s="35">
        <f t="shared" si="1"/>
        <v>6576715</v>
      </c>
      <c r="O35" s="35">
        <f t="shared" si="1"/>
        <v>2581937</v>
      </c>
      <c r="P35" s="35">
        <f t="shared" si="1"/>
        <v>1445589</v>
      </c>
      <c r="Q35" s="35">
        <f t="shared" si="1"/>
        <v>1551373</v>
      </c>
      <c r="R35" s="35">
        <f t="shared" si="1"/>
        <v>5578899</v>
      </c>
      <c r="S35" s="35">
        <f t="shared" si="1"/>
        <v>1752134</v>
      </c>
      <c r="T35" s="35">
        <f t="shared" si="1"/>
        <v>1551857</v>
      </c>
      <c r="U35" s="35">
        <f t="shared" si="1"/>
        <v>1813690</v>
      </c>
      <c r="V35" s="35">
        <f t="shared" si="1"/>
        <v>5117681</v>
      </c>
      <c r="W35" s="35">
        <f t="shared" si="1"/>
        <v>21408413</v>
      </c>
      <c r="X35" s="35">
        <f t="shared" si="1"/>
        <v>34686560</v>
      </c>
      <c r="Y35" s="35">
        <f t="shared" si="1"/>
        <v>-13278147</v>
      </c>
      <c r="Z35" s="36">
        <f>+IF(X35&lt;&gt;0,+(Y35/X35)*100,0)</f>
        <v>-38.280380066515676</v>
      </c>
      <c r="AA35" s="33">
        <f>SUM(AA24:AA34)</f>
        <v>34686560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5396842</v>
      </c>
      <c r="D37" s="46">
        <f>+D21-D35</f>
        <v>0</v>
      </c>
      <c r="E37" s="47">
        <f t="shared" si="2"/>
        <v>-7641598</v>
      </c>
      <c r="F37" s="48">
        <f t="shared" si="2"/>
        <v>-7108137</v>
      </c>
      <c r="G37" s="48">
        <f t="shared" si="2"/>
        <v>3524391</v>
      </c>
      <c r="H37" s="48">
        <f t="shared" si="2"/>
        <v>1133372</v>
      </c>
      <c r="I37" s="48">
        <f t="shared" si="2"/>
        <v>942616</v>
      </c>
      <c r="J37" s="48">
        <f t="shared" si="2"/>
        <v>5600379</v>
      </c>
      <c r="K37" s="48">
        <f t="shared" si="2"/>
        <v>276804</v>
      </c>
      <c r="L37" s="48">
        <f t="shared" si="2"/>
        <v>491750</v>
      </c>
      <c r="M37" s="48">
        <f t="shared" si="2"/>
        <v>107590</v>
      </c>
      <c r="N37" s="48">
        <f t="shared" si="2"/>
        <v>876144</v>
      </c>
      <c r="O37" s="48">
        <f t="shared" si="2"/>
        <v>-84354</v>
      </c>
      <c r="P37" s="48">
        <f t="shared" si="2"/>
        <v>840283</v>
      </c>
      <c r="Q37" s="48">
        <f t="shared" si="2"/>
        <v>845665</v>
      </c>
      <c r="R37" s="48">
        <f t="shared" si="2"/>
        <v>1601594</v>
      </c>
      <c r="S37" s="48">
        <f t="shared" si="2"/>
        <v>641045</v>
      </c>
      <c r="T37" s="48">
        <f t="shared" si="2"/>
        <v>849573</v>
      </c>
      <c r="U37" s="48">
        <f t="shared" si="2"/>
        <v>577253</v>
      </c>
      <c r="V37" s="48">
        <f t="shared" si="2"/>
        <v>2067871</v>
      </c>
      <c r="W37" s="48">
        <f t="shared" si="2"/>
        <v>10145988</v>
      </c>
      <c r="X37" s="48">
        <f>IF(F21=F35,0,X21-X35)</f>
        <v>-7108137</v>
      </c>
      <c r="Y37" s="48">
        <f t="shared" si="2"/>
        <v>17254125</v>
      </c>
      <c r="Z37" s="49">
        <f>+IF(X37&lt;&gt;0,+(Y37/X37)*100,0)</f>
        <v>-242.73765404352784</v>
      </c>
      <c r="AA37" s="46">
        <f>+AA21-AA35</f>
        <v>-7108137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5396842</v>
      </c>
      <c r="D41" s="56">
        <f>SUM(D37:D40)</f>
        <v>0</v>
      </c>
      <c r="E41" s="57">
        <f t="shared" si="3"/>
        <v>-7641598</v>
      </c>
      <c r="F41" s="58">
        <f t="shared" si="3"/>
        <v>-7108137</v>
      </c>
      <c r="G41" s="58">
        <f t="shared" si="3"/>
        <v>3524391</v>
      </c>
      <c r="H41" s="58">
        <f t="shared" si="3"/>
        <v>1133372</v>
      </c>
      <c r="I41" s="58">
        <f t="shared" si="3"/>
        <v>942616</v>
      </c>
      <c r="J41" s="58">
        <f t="shared" si="3"/>
        <v>5600379</v>
      </c>
      <c r="K41" s="58">
        <f t="shared" si="3"/>
        <v>276804</v>
      </c>
      <c r="L41" s="58">
        <f t="shared" si="3"/>
        <v>491750</v>
      </c>
      <c r="M41" s="58">
        <f t="shared" si="3"/>
        <v>107590</v>
      </c>
      <c r="N41" s="58">
        <f t="shared" si="3"/>
        <v>876144</v>
      </c>
      <c r="O41" s="58">
        <f t="shared" si="3"/>
        <v>-84354</v>
      </c>
      <c r="P41" s="58">
        <f t="shared" si="3"/>
        <v>840283</v>
      </c>
      <c r="Q41" s="58">
        <f t="shared" si="3"/>
        <v>845665</v>
      </c>
      <c r="R41" s="58">
        <f t="shared" si="3"/>
        <v>1601594</v>
      </c>
      <c r="S41" s="58">
        <f t="shared" si="3"/>
        <v>641045</v>
      </c>
      <c r="T41" s="58">
        <f t="shared" si="3"/>
        <v>849573</v>
      </c>
      <c r="U41" s="58">
        <f t="shared" si="3"/>
        <v>577253</v>
      </c>
      <c r="V41" s="58">
        <f t="shared" si="3"/>
        <v>2067871</v>
      </c>
      <c r="W41" s="58">
        <f t="shared" si="3"/>
        <v>10145988</v>
      </c>
      <c r="X41" s="58">
        <f t="shared" si="3"/>
        <v>-7108137</v>
      </c>
      <c r="Y41" s="58">
        <f t="shared" si="3"/>
        <v>17254125</v>
      </c>
      <c r="Z41" s="59">
        <f>+IF(X41&lt;&gt;0,+(Y41/X41)*100,0)</f>
        <v>-242.73765404352784</v>
      </c>
      <c r="AA41" s="56">
        <f>SUM(AA37:AA40)</f>
        <v>-7108137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5396842</v>
      </c>
      <c r="D43" s="64">
        <f>+D41-D42</f>
        <v>0</v>
      </c>
      <c r="E43" s="65">
        <f t="shared" si="4"/>
        <v>-7641598</v>
      </c>
      <c r="F43" s="66">
        <f t="shared" si="4"/>
        <v>-7108137</v>
      </c>
      <c r="G43" s="66">
        <f t="shared" si="4"/>
        <v>3524391</v>
      </c>
      <c r="H43" s="66">
        <f t="shared" si="4"/>
        <v>1133372</v>
      </c>
      <c r="I43" s="66">
        <f t="shared" si="4"/>
        <v>942616</v>
      </c>
      <c r="J43" s="66">
        <f t="shared" si="4"/>
        <v>5600379</v>
      </c>
      <c r="K43" s="66">
        <f t="shared" si="4"/>
        <v>276804</v>
      </c>
      <c r="L43" s="66">
        <f t="shared" si="4"/>
        <v>491750</v>
      </c>
      <c r="M43" s="66">
        <f t="shared" si="4"/>
        <v>107590</v>
      </c>
      <c r="N43" s="66">
        <f t="shared" si="4"/>
        <v>876144</v>
      </c>
      <c r="O43" s="66">
        <f t="shared" si="4"/>
        <v>-84354</v>
      </c>
      <c r="P43" s="66">
        <f t="shared" si="4"/>
        <v>840283</v>
      </c>
      <c r="Q43" s="66">
        <f t="shared" si="4"/>
        <v>845665</v>
      </c>
      <c r="R43" s="66">
        <f t="shared" si="4"/>
        <v>1601594</v>
      </c>
      <c r="S43" s="66">
        <f t="shared" si="4"/>
        <v>641045</v>
      </c>
      <c r="T43" s="66">
        <f t="shared" si="4"/>
        <v>849573</v>
      </c>
      <c r="U43" s="66">
        <f t="shared" si="4"/>
        <v>577253</v>
      </c>
      <c r="V43" s="66">
        <f t="shared" si="4"/>
        <v>2067871</v>
      </c>
      <c r="W43" s="66">
        <f t="shared" si="4"/>
        <v>10145988</v>
      </c>
      <c r="X43" s="66">
        <f t="shared" si="4"/>
        <v>-7108137</v>
      </c>
      <c r="Y43" s="66">
        <f t="shared" si="4"/>
        <v>17254125</v>
      </c>
      <c r="Z43" s="67">
        <f>+IF(X43&lt;&gt;0,+(Y43/X43)*100,0)</f>
        <v>-242.73765404352784</v>
      </c>
      <c r="AA43" s="64">
        <f>+AA41-AA42</f>
        <v>-7108137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5396842</v>
      </c>
      <c r="D45" s="56">
        <f>SUM(D43:D44)</f>
        <v>0</v>
      </c>
      <c r="E45" s="57">
        <f t="shared" si="5"/>
        <v>-7641598</v>
      </c>
      <c r="F45" s="58">
        <f t="shared" si="5"/>
        <v>-7108137</v>
      </c>
      <c r="G45" s="58">
        <f t="shared" si="5"/>
        <v>3524391</v>
      </c>
      <c r="H45" s="58">
        <f t="shared" si="5"/>
        <v>1133372</v>
      </c>
      <c r="I45" s="58">
        <f t="shared" si="5"/>
        <v>942616</v>
      </c>
      <c r="J45" s="58">
        <f t="shared" si="5"/>
        <v>5600379</v>
      </c>
      <c r="K45" s="58">
        <f t="shared" si="5"/>
        <v>276804</v>
      </c>
      <c r="L45" s="58">
        <f t="shared" si="5"/>
        <v>491750</v>
      </c>
      <c r="M45" s="58">
        <f t="shared" si="5"/>
        <v>107590</v>
      </c>
      <c r="N45" s="58">
        <f t="shared" si="5"/>
        <v>876144</v>
      </c>
      <c r="O45" s="58">
        <f t="shared" si="5"/>
        <v>-84354</v>
      </c>
      <c r="P45" s="58">
        <f t="shared" si="5"/>
        <v>840283</v>
      </c>
      <c r="Q45" s="58">
        <f t="shared" si="5"/>
        <v>845665</v>
      </c>
      <c r="R45" s="58">
        <f t="shared" si="5"/>
        <v>1601594</v>
      </c>
      <c r="S45" s="58">
        <f t="shared" si="5"/>
        <v>641045</v>
      </c>
      <c r="T45" s="58">
        <f t="shared" si="5"/>
        <v>849573</v>
      </c>
      <c r="U45" s="58">
        <f t="shared" si="5"/>
        <v>577253</v>
      </c>
      <c r="V45" s="58">
        <f t="shared" si="5"/>
        <v>2067871</v>
      </c>
      <c r="W45" s="58">
        <f t="shared" si="5"/>
        <v>10145988</v>
      </c>
      <c r="X45" s="58">
        <f t="shared" si="5"/>
        <v>-7108137</v>
      </c>
      <c r="Y45" s="58">
        <f t="shared" si="5"/>
        <v>17254125</v>
      </c>
      <c r="Z45" s="59">
        <f>+IF(X45&lt;&gt;0,+(Y45/X45)*100,0)</f>
        <v>-242.73765404352784</v>
      </c>
      <c r="AA45" s="56">
        <f>SUM(AA43:AA44)</f>
        <v>-7108137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5396842</v>
      </c>
      <c r="D47" s="71">
        <f>SUM(D45:D46)</f>
        <v>0</v>
      </c>
      <c r="E47" s="72">
        <f t="shared" si="6"/>
        <v>-7641598</v>
      </c>
      <c r="F47" s="73">
        <f t="shared" si="6"/>
        <v>-7108137</v>
      </c>
      <c r="G47" s="73">
        <f t="shared" si="6"/>
        <v>3524391</v>
      </c>
      <c r="H47" s="74">
        <f t="shared" si="6"/>
        <v>1133372</v>
      </c>
      <c r="I47" s="74">
        <f t="shared" si="6"/>
        <v>942616</v>
      </c>
      <c r="J47" s="74">
        <f t="shared" si="6"/>
        <v>5600379</v>
      </c>
      <c r="K47" s="74">
        <f t="shared" si="6"/>
        <v>276804</v>
      </c>
      <c r="L47" s="74">
        <f t="shared" si="6"/>
        <v>491750</v>
      </c>
      <c r="M47" s="73">
        <f t="shared" si="6"/>
        <v>107590</v>
      </c>
      <c r="N47" s="73">
        <f t="shared" si="6"/>
        <v>876144</v>
      </c>
      <c r="O47" s="74">
        <f t="shared" si="6"/>
        <v>-84354</v>
      </c>
      <c r="P47" s="74">
        <f t="shared" si="6"/>
        <v>840283</v>
      </c>
      <c r="Q47" s="74">
        <f t="shared" si="6"/>
        <v>845665</v>
      </c>
      <c r="R47" s="74">
        <f t="shared" si="6"/>
        <v>1601594</v>
      </c>
      <c r="S47" s="74">
        <f t="shared" si="6"/>
        <v>641045</v>
      </c>
      <c r="T47" s="73">
        <f t="shared" si="6"/>
        <v>849573</v>
      </c>
      <c r="U47" s="73">
        <f t="shared" si="6"/>
        <v>577253</v>
      </c>
      <c r="V47" s="74">
        <f t="shared" si="6"/>
        <v>2067871</v>
      </c>
      <c r="W47" s="74">
        <f t="shared" si="6"/>
        <v>10145988</v>
      </c>
      <c r="X47" s="74">
        <f t="shared" si="6"/>
        <v>-7108137</v>
      </c>
      <c r="Y47" s="74">
        <f t="shared" si="6"/>
        <v>17254125</v>
      </c>
      <c r="Z47" s="75">
        <f>+IF(X47&lt;&gt;0,+(Y47/X47)*100,0)</f>
        <v>-242.73765404352784</v>
      </c>
      <c r="AA47" s="76">
        <f>SUM(AA45:AA46)</f>
        <v>-7108137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77101693</v>
      </c>
      <c r="D9" s="6"/>
      <c r="E9" s="7">
        <v>82149469</v>
      </c>
      <c r="F9" s="8">
        <v>84168333</v>
      </c>
      <c r="G9" s="8">
        <v>6907620</v>
      </c>
      <c r="H9" s="8">
        <v>6882340</v>
      </c>
      <c r="I9" s="8">
        <v>6902154</v>
      </c>
      <c r="J9" s="8">
        <v>20692114</v>
      </c>
      <c r="K9" s="8">
        <v>6939545</v>
      </c>
      <c r="L9" s="8">
        <v>7013255</v>
      </c>
      <c r="M9" s="8">
        <v>6993997</v>
      </c>
      <c r="N9" s="8">
        <v>20946797</v>
      </c>
      <c r="O9" s="8">
        <v>7010307</v>
      </c>
      <c r="P9" s="8">
        <v>7027088</v>
      </c>
      <c r="Q9" s="8">
        <v>7069783</v>
      </c>
      <c r="R9" s="8">
        <v>21107178</v>
      </c>
      <c r="S9" s="8">
        <v>7131881</v>
      </c>
      <c r="T9" s="8">
        <v>7196359</v>
      </c>
      <c r="U9" s="8">
        <v>7300625</v>
      </c>
      <c r="V9" s="8">
        <v>21628865</v>
      </c>
      <c r="W9" s="8">
        <v>84374954</v>
      </c>
      <c r="X9" s="8">
        <v>84168333</v>
      </c>
      <c r="Y9" s="8">
        <v>206621</v>
      </c>
      <c r="Z9" s="2">
        <v>0.24548543690416205</v>
      </c>
      <c r="AA9" s="6">
        <v>84168333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889747</v>
      </c>
      <c r="D13" s="6"/>
      <c r="E13" s="7">
        <v>877800</v>
      </c>
      <c r="F13" s="8">
        <v>1529973</v>
      </c>
      <c r="G13" s="8">
        <v>96074</v>
      </c>
      <c r="H13" s="8">
        <v>101316</v>
      </c>
      <c r="I13" s="8">
        <v>108111</v>
      </c>
      <c r="J13" s="8">
        <v>305501</v>
      </c>
      <c r="K13" s="8">
        <v>114472</v>
      </c>
      <c r="L13" s="8">
        <v>116551</v>
      </c>
      <c r="M13" s="8">
        <v>120807</v>
      </c>
      <c r="N13" s="8">
        <v>351830</v>
      </c>
      <c r="O13" s="8">
        <v>129190</v>
      </c>
      <c r="P13" s="8">
        <v>135236</v>
      </c>
      <c r="Q13" s="8">
        <v>141099</v>
      </c>
      <c r="R13" s="8">
        <v>405525</v>
      </c>
      <c r="S13" s="8">
        <v>146121</v>
      </c>
      <c r="T13" s="8">
        <v>161555</v>
      </c>
      <c r="U13" s="8">
        <v>165035</v>
      </c>
      <c r="V13" s="8">
        <v>472711</v>
      </c>
      <c r="W13" s="8">
        <v>1535567</v>
      </c>
      <c r="X13" s="8">
        <v>1529973</v>
      </c>
      <c r="Y13" s="8">
        <v>5594</v>
      </c>
      <c r="Z13" s="2">
        <v>0.36562736728033762</v>
      </c>
      <c r="AA13" s="6">
        <v>1529973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33133</v>
      </c>
      <c r="D16" s="6"/>
      <c r="E16" s="7"/>
      <c r="F16" s="8">
        <v>15901</v>
      </c>
      <c r="G16" s="8">
        <v>5173</v>
      </c>
      <c r="H16" s="8">
        <v>7161</v>
      </c>
      <c r="I16" s="8">
        <v>3567</v>
      </c>
      <c r="J16" s="8">
        <v>15901</v>
      </c>
      <c r="K16" s="8">
        <v>2757</v>
      </c>
      <c r="L16" s="8">
        <v>957</v>
      </c>
      <c r="M16" s="8">
        <v>5672</v>
      </c>
      <c r="N16" s="8">
        <v>9386</v>
      </c>
      <c r="O16" s="8">
        <v>191</v>
      </c>
      <c r="P16" s="8">
        <v>5060</v>
      </c>
      <c r="Q16" s="8">
        <v>2695</v>
      </c>
      <c r="R16" s="8">
        <v>7946</v>
      </c>
      <c r="S16" s="8">
        <v>-532</v>
      </c>
      <c r="T16" s="8">
        <v>2874</v>
      </c>
      <c r="U16" s="8">
        <v>7950</v>
      </c>
      <c r="V16" s="8">
        <v>10292</v>
      </c>
      <c r="W16" s="8">
        <v>43525</v>
      </c>
      <c r="X16" s="8">
        <v>15901</v>
      </c>
      <c r="Y16" s="8">
        <v>27624</v>
      </c>
      <c r="Z16" s="2">
        <v>173.72492296082007</v>
      </c>
      <c r="AA16" s="6">
        <v>15901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17740715</v>
      </c>
      <c r="D18" s="6"/>
      <c r="E18" s="7">
        <v>23807576</v>
      </c>
      <c r="F18" s="8">
        <v>19769761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19769761</v>
      </c>
      <c r="Y18" s="8">
        <v>-19769761</v>
      </c>
      <c r="Z18" s="2">
        <v>-100</v>
      </c>
      <c r="AA18" s="6">
        <v>19769761</v>
      </c>
    </row>
    <row r="19" spans="1:27" x14ac:dyDescent="0.25">
      <c r="A19" s="23" t="s">
        <v>46</v>
      </c>
      <c r="B19" s="29" t="s">
        <v>32</v>
      </c>
      <c r="C19" s="6">
        <v>933316</v>
      </c>
      <c r="D19" s="6"/>
      <c r="E19" s="7">
        <v>795000</v>
      </c>
      <c r="F19" s="26">
        <v>795000</v>
      </c>
      <c r="G19" s="26">
        <v>64717</v>
      </c>
      <c r="H19" s="26">
        <v>-1991</v>
      </c>
      <c r="I19" s="26">
        <v>77676</v>
      </c>
      <c r="J19" s="26">
        <v>140402</v>
      </c>
      <c r="K19" s="26">
        <v>99097</v>
      </c>
      <c r="L19" s="26">
        <v>112647</v>
      </c>
      <c r="M19" s="26">
        <v>114403</v>
      </c>
      <c r="N19" s="26">
        <v>326147</v>
      </c>
      <c r="O19" s="26">
        <v>159164</v>
      </c>
      <c r="P19" s="26">
        <v>145212</v>
      </c>
      <c r="Q19" s="26">
        <v>112726</v>
      </c>
      <c r="R19" s="26">
        <v>417102</v>
      </c>
      <c r="S19" s="26">
        <v>116951</v>
      </c>
      <c r="T19" s="26">
        <v>107897</v>
      </c>
      <c r="U19" s="26">
        <v>91898</v>
      </c>
      <c r="V19" s="26">
        <v>316746</v>
      </c>
      <c r="W19" s="26">
        <v>1200397</v>
      </c>
      <c r="X19" s="26">
        <v>795000</v>
      </c>
      <c r="Y19" s="26">
        <v>405397</v>
      </c>
      <c r="Z19" s="27">
        <v>50.993333333333332</v>
      </c>
      <c r="AA19" s="28">
        <v>795000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73783</v>
      </c>
      <c r="V20" s="8">
        <v>73783</v>
      </c>
      <c r="W20" s="30">
        <v>73783</v>
      </c>
      <c r="X20" s="8"/>
      <c r="Y20" s="8">
        <v>73783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96698604</v>
      </c>
      <c r="D21" s="33">
        <f t="shared" si="0"/>
        <v>0</v>
      </c>
      <c r="E21" s="34">
        <f t="shared" si="0"/>
        <v>107629845</v>
      </c>
      <c r="F21" s="35">
        <f t="shared" si="0"/>
        <v>106278968</v>
      </c>
      <c r="G21" s="35">
        <f t="shared" si="0"/>
        <v>7073584</v>
      </c>
      <c r="H21" s="35">
        <f t="shared" si="0"/>
        <v>6988826</v>
      </c>
      <c r="I21" s="35">
        <f t="shared" si="0"/>
        <v>7091508</v>
      </c>
      <c r="J21" s="35">
        <f t="shared" si="0"/>
        <v>21153918</v>
      </c>
      <c r="K21" s="35">
        <f t="shared" si="0"/>
        <v>7155871</v>
      </c>
      <c r="L21" s="35">
        <f t="shared" si="0"/>
        <v>7243410</v>
      </c>
      <c r="M21" s="35">
        <f t="shared" si="0"/>
        <v>7234879</v>
      </c>
      <c r="N21" s="35">
        <f t="shared" si="0"/>
        <v>21634160</v>
      </c>
      <c r="O21" s="35">
        <f t="shared" si="0"/>
        <v>7298852</v>
      </c>
      <c r="P21" s="35">
        <f t="shared" si="0"/>
        <v>7312596</v>
      </c>
      <c r="Q21" s="35">
        <f t="shared" si="0"/>
        <v>7326303</v>
      </c>
      <c r="R21" s="35">
        <f t="shared" si="0"/>
        <v>21937751</v>
      </c>
      <c r="S21" s="35">
        <f t="shared" si="0"/>
        <v>7394421</v>
      </c>
      <c r="T21" s="35">
        <f t="shared" si="0"/>
        <v>7468685</v>
      </c>
      <c r="U21" s="35">
        <f t="shared" si="0"/>
        <v>7639291</v>
      </c>
      <c r="V21" s="35">
        <f t="shared" si="0"/>
        <v>22502397</v>
      </c>
      <c r="W21" s="35">
        <f t="shared" si="0"/>
        <v>87228226</v>
      </c>
      <c r="X21" s="35">
        <f t="shared" si="0"/>
        <v>106278968</v>
      </c>
      <c r="Y21" s="35">
        <f t="shared" si="0"/>
        <v>-19050742</v>
      </c>
      <c r="Z21" s="36">
        <f>+IF(X21&lt;&gt;0,+(Y21/X21)*100,0)</f>
        <v>-17.925222984852468</v>
      </c>
      <c r="AA21" s="33">
        <f>SUM(AA5:AA20)</f>
        <v>106278968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19727346</v>
      </c>
      <c r="D24" s="6"/>
      <c r="E24" s="7">
        <v>21690954</v>
      </c>
      <c r="F24" s="8">
        <v>21643291</v>
      </c>
      <c r="G24" s="8">
        <v>1574522</v>
      </c>
      <c r="H24" s="8">
        <v>1624367</v>
      </c>
      <c r="I24" s="8">
        <v>1681857</v>
      </c>
      <c r="J24" s="8">
        <v>4880746</v>
      </c>
      <c r="K24" s="8">
        <v>1933837</v>
      </c>
      <c r="L24" s="8">
        <v>1748428</v>
      </c>
      <c r="M24" s="8">
        <v>2145038</v>
      </c>
      <c r="N24" s="8">
        <v>5827303</v>
      </c>
      <c r="O24" s="8">
        <v>1924781</v>
      </c>
      <c r="P24" s="8">
        <v>1793790</v>
      </c>
      <c r="Q24" s="8">
        <v>1738094</v>
      </c>
      <c r="R24" s="8">
        <v>5456665</v>
      </c>
      <c r="S24" s="8">
        <v>1810777</v>
      </c>
      <c r="T24" s="8">
        <v>1884598</v>
      </c>
      <c r="U24" s="8">
        <v>1875816</v>
      </c>
      <c r="V24" s="8">
        <v>5571191</v>
      </c>
      <c r="W24" s="8">
        <v>21735905</v>
      </c>
      <c r="X24" s="8">
        <v>21643291</v>
      </c>
      <c r="Y24" s="8">
        <v>92614</v>
      </c>
      <c r="Z24" s="2">
        <v>0.42791089395785514</v>
      </c>
      <c r="AA24" s="6">
        <v>21643291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10860635</v>
      </c>
      <c r="D26" s="6"/>
      <c r="E26" s="7">
        <v>6613968</v>
      </c>
      <c r="F26" s="8">
        <v>8737672</v>
      </c>
      <c r="G26" s="8">
        <v>47735</v>
      </c>
      <c r="H26" s="8"/>
      <c r="I26" s="8"/>
      <c r="J26" s="8">
        <v>47735</v>
      </c>
      <c r="K26" s="8">
        <v>202422</v>
      </c>
      <c r="L26" s="8"/>
      <c r="M26" s="8">
        <v>353376</v>
      </c>
      <c r="N26" s="8">
        <v>555798</v>
      </c>
      <c r="O26" s="8">
        <v>82026</v>
      </c>
      <c r="P26" s="8">
        <v>12115</v>
      </c>
      <c r="Q26" s="8">
        <v>74187</v>
      </c>
      <c r="R26" s="8">
        <v>168328</v>
      </c>
      <c r="S26" s="8">
        <v>56038</v>
      </c>
      <c r="T26" s="8">
        <v>54533</v>
      </c>
      <c r="U26" s="8">
        <v>638788</v>
      </c>
      <c r="V26" s="8">
        <v>749359</v>
      </c>
      <c r="W26" s="8">
        <v>1521220</v>
      </c>
      <c r="X26" s="8">
        <v>8737672</v>
      </c>
      <c r="Y26" s="8">
        <v>-7216452</v>
      </c>
      <c r="Z26" s="2">
        <v>-82.590099513920862</v>
      </c>
      <c r="AA26" s="6">
        <v>8737672</v>
      </c>
    </row>
    <row r="27" spans="1:27" x14ac:dyDescent="0.25">
      <c r="A27" s="25" t="s">
        <v>53</v>
      </c>
      <c r="B27" s="24" t="s">
        <v>32</v>
      </c>
      <c r="C27" s="6">
        <v>6470225</v>
      </c>
      <c r="D27" s="6"/>
      <c r="E27" s="7">
        <v>8268368</v>
      </c>
      <c r="F27" s="8">
        <v>6545516</v>
      </c>
      <c r="G27" s="8"/>
      <c r="H27" s="8"/>
      <c r="I27" s="8"/>
      <c r="J27" s="8"/>
      <c r="K27" s="8"/>
      <c r="L27" s="8"/>
      <c r="M27" s="8"/>
      <c r="N27" s="8"/>
      <c r="O27" s="8"/>
      <c r="P27" s="8">
        <v>4358728</v>
      </c>
      <c r="Q27" s="8">
        <v>556423</v>
      </c>
      <c r="R27" s="8">
        <v>4915151</v>
      </c>
      <c r="S27" s="8">
        <v>538473</v>
      </c>
      <c r="T27" s="8">
        <v>556910</v>
      </c>
      <c r="U27" s="8">
        <v>411694</v>
      </c>
      <c r="V27" s="8">
        <v>1507077</v>
      </c>
      <c r="W27" s="8">
        <v>6422228</v>
      </c>
      <c r="X27" s="8">
        <v>6545516</v>
      </c>
      <c r="Y27" s="8">
        <v>-123288</v>
      </c>
      <c r="Z27" s="2">
        <v>-1.8835489822345557</v>
      </c>
      <c r="AA27" s="6">
        <v>6545516</v>
      </c>
    </row>
    <row r="28" spans="1:27" x14ac:dyDescent="0.25">
      <c r="A28" s="25" t="s">
        <v>54</v>
      </c>
      <c r="B28" s="24" t="s">
        <v>32</v>
      </c>
      <c r="C28" s="6">
        <v>8760527</v>
      </c>
      <c r="D28" s="6"/>
      <c r="E28" s="7">
        <v>2507979</v>
      </c>
      <c r="F28" s="8">
        <v>8187372</v>
      </c>
      <c r="G28" s="8"/>
      <c r="H28" s="8"/>
      <c r="I28" s="8"/>
      <c r="J28" s="8"/>
      <c r="K28" s="8"/>
      <c r="L28" s="8"/>
      <c r="M28" s="8">
        <v>270207</v>
      </c>
      <c r="N28" s="8">
        <v>270207</v>
      </c>
      <c r="O28" s="8"/>
      <c r="P28" s="8"/>
      <c r="Q28" s="8"/>
      <c r="R28" s="8"/>
      <c r="S28" s="8"/>
      <c r="T28" s="8"/>
      <c r="U28" s="8">
        <v>266904</v>
      </c>
      <c r="V28" s="8">
        <v>266904</v>
      </c>
      <c r="W28" s="8">
        <v>537111</v>
      </c>
      <c r="X28" s="8">
        <v>8187372</v>
      </c>
      <c r="Y28" s="8">
        <v>-7650261</v>
      </c>
      <c r="Z28" s="2">
        <v>-93.439763088815312</v>
      </c>
      <c r="AA28" s="6">
        <v>8187372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9347581</v>
      </c>
      <c r="D30" s="6"/>
      <c r="E30" s="7">
        <v>10170364</v>
      </c>
      <c r="F30" s="8">
        <v>10130031</v>
      </c>
      <c r="G30" s="8">
        <v>227575</v>
      </c>
      <c r="H30" s="8">
        <v>1613590</v>
      </c>
      <c r="I30" s="8">
        <v>307793</v>
      </c>
      <c r="J30" s="8">
        <v>2148958</v>
      </c>
      <c r="K30" s="8">
        <v>234380</v>
      </c>
      <c r="L30" s="8">
        <v>1186981</v>
      </c>
      <c r="M30" s="8">
        <v>1008939</v>
      </c>
      <c r="N30" s="8">
        <v>2430300</v>
      </c>
      <c r="O30" s="8">
        <v>384016</v>
      </c>
      <c r="P30" s="8">
        <v>1470371</v>
      </c>
      <c r="Q30" s="8">
        <v>914828</v>
      </c>
      <c r="R30" s="8">
        <v>2769215</v>
      </c>
      <c r="S30" s="8">
        <v>343536</v>
      </c>
      <c r="T30" s="8">
        <v>1727102</v>
      </c>
      <c r="U30" s="8">
        <v>868578</v>
      </c>
      <c r="V30" s="8">
        <v>2939216</v>
      </c>
      <c r="W30" s="8">
        <v>10287689</v>
      </c>
      <c r="X30" s="8">
        <v>10130031</v>
      </c>
      <c r="Y30" s="8">
        <v>157658</v>
      </c>
      <c r="Z30" s="2">
        <v>1.5563427199778559</v>
      </c>
      <c r="AA30" s="6">
        <v>10130031</v>
      </c>
    </row>
    <row r="31" spans="1:27" x14ac:dyDescent="0.25">
      <c r="A31" s="25" t="s">
        <v>57</v>
      </c>
      <c r="B31" s="24" t="s">
        <v>32</v>
      </c>
      <c r="C31" s="6">
        <v>28715299</v>
      </c>
      <c r="D31" s="6"/>
      <c r="E31" s="7">
        <v>31307205</v>
      </c>
      <c r="F31" s="8">
        <v>35079597</v>
      </c>
      <c r="G31" s="8">
        <v>859368</v>
      </c>
      <c r="H31" s="8">
        <v>3053510</v>
      </c>
      <c r="I31" s="8">
        <v>2394031</v>
      </c>
      <c r="J31" s="8">
        <v>6306909</v>
      </c>
      <c r="K31" s="8">
        <v>2963186</v>
      </c>
      <c r="L31" s="8">
        <v>2231402</v>
      </c>
      <c r="M31" s="8">
        <v>2966980</v>
      </c>
      <c r="N31" s="8">
        <v>8161568</v>
      </c>
      <c r="O31" s="8">
        <v>2555816</v>
      </c>
      <c r="P31" s="8">
        <v>2800768</v>
      </c>
      <c r="Q31" s="8">
        <v>2605324</v>
      </c>
      <c r="R31" s="8">
        <v>7961908</v>
      </c>
      <c r="S31" s="8">
        <v>2757649</v>
      </c>
      <c r="T31" s="8">
        <v>2334081</v>
      </c>
      <c r="U31" s="8">
        <v>3929788</v>
      </c>
      <c r="V31" s="8">
        <v>9021518</v>
      </c>
      <c r="W31" s="8">
        <v>31451903</v>
      </c>
      <c r="X31" s="8">
        <v>35079597</v>
      </c>
      <c r="Y31" s="8">
        <v>-3627694</v>
      </c>
      <c r="Z31" s="2">
        <v>-10.341321766039673</v>
      </c>
      <c r="AA31" s="6">
        <v>35079597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7698126</v>
      </c>
      <c r="D33" s="6"/>
      <c r="E33" s="7">
        <v>14410112</v>
      </c>
      <c r="F33" s="8">
        <v>14407758</v>
      </c>
      <c r="G33" s="8"/>
      <c r="H33" s="8">
        <v>75443</v>
      </c>
      <c r="I33" s="8">
        <v>688645</v>
      </c>
      <c r="J33" s="8">
        <v>764088</v>
      </c>
      <c r="K33" s="8">
        <v>451510</v>
      </c>
      <c r="L33" s="8">
        <v>467772</v>
      </c>
      <c r="M33" s="8">
        <v>1921850</v>
      </c>
      <c r="N33" s="8">
        <v>2841132</v>
      </c>
      <c r="O33" s="8">
        <v>1127925</v>
      </c>
      <c r="P33" s="8">
        <v>1082539</v>
      </c>
      <c r="Q33" s="8">
        <v>690991</v>
      </c>
      <c r="R33" s="8">
        <v>2901455</v>
      </c>
      <c r="S33" s="8">
        <v>612412</v>
      </c>
      <c r="T33" s="8">
        <v>482134</v>
      </c>
      <c r="U33" s="8">
        <v>979136</v>
      </c>
      <c r="V33" s="8">
        <v>2073682</v>
      </c>
      <c r="W33" s="8">
        <v>8580357</v>
      </c>
      <c r="X33" s="8">
        <v>14407758</v>
      </c>
      <c r="Y33" s="8">
        <v>-5827401</v>
      </c>
      <c r="Z33" s="2">
        <v>-40.446272070921793</v>
      </c>
      <c r="AA33" s="6">
        <v>14407758</v>
      </c>
    </row>
    <row r="34" spans="1:27" x14ac:dyDescent="0.25">
      <c r="A34" s="23" t="s">
        <v>59</v>
      </c>
      <c r="B34" s="29" t="s">
        <v>32</v>
      </c>
      <c r="C34" s="6">
        <v>489</v>
      </c>
      <c r="D34" s="6"/>
      <c r="E34" s="7">
        <v>99617</v>
      </c>
      <c r="F34" s="8">
        <v>74723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50721</v>
      </c>
      <c r="V34" s="8">
        <v>50721</v>
      </c>
      <c r="W34" s="8">
        <v>50721</v>
      </c>
      <c r="X34" s="8">
        <v>74723</v>
      </c>
      <c r="Y34" s="8">
        <v>-24002</v>
      </c>
      <c r="Z34" s="2">
        <v>-32.121301339614313</v>
      </c>
      <c r="AA34" s="6">
        <v>74723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91580228</v>
      </c>
      <c r="D35" s="33">
        <f>SUM(D24:D34)</f>
        <v>0</v>
      </c>
      <c r="E35" s="34">
        <f t="shared" si="1"/>
        <v>95068567</v>
      </c>
      <c r="F35" s="35">
        <f t="shared" si="1"/>
        <v>104805960</v>
      </c>
      <c r="G35" s="35">
        <f t="shared" si="1"/>
        <v>2709200</v>
      </c>
      <c r="H35" s="35">
        <f t="shared" si="1"/>
        <v>6366910</v>
      </c>
      <c r="I35" s="35">
        <f t="shared" si="1"/>
        <v>5072326</v>
      </c>
      <c r="J35" s="35">
        <f t="shared" si="1"/>
        <v>14148436</v>
      </c>
      <c r="K35" s="35">
        <f t="shared" si="1"/>
        <v>5785335</v>
      </c>
      <c r="L35" s="35">
        <f t="shared" si="1"/>
        <v>5634583</v>
      </c>
      <c r="M35" s="35">
        <f t="shared" si="1"/>
        <v>8666390</v>
      </c>
      <c r="N35" s="35">
        <f t="shared" si="1"/>
        <v>20086308</v>
      </c>
      <c r="O35" s="35">
        <f t="shared" si="1"/>
        <v>6074564</v>
      </c>
      <c r="P35" s="35">
        <f t="shared" si="1"/>
        <v>11518311</v>
      </c>
      <c r="Q35" s="35">
        <f t="shared" si="1"/>
        <v>6579847</v>
      </c>
      <c r="R35" s="35">
        <f t="shared" si="1"/>
        <v>24172722</v>
      </c>
      <c r="S35" s="35">
        <f t="shared" si="1"/>
        <v>6118885</v>
      </c>
      <c r="T35" s="35">
        <f t="shared" si="1"/>
        <v>7039358</v>
      </c>
      <c r="U35" s="35">
        <f t="shared" si="1"/>
        <v>9021425</v>
      </c>
      <c r="V35" s="35">
        <f t="shared" si="1"/>
        <v>22179668</v>
      </c>
      <c r="W35" s="35">
        <f t="shared" si="1"/>
        <v>80587134</v>
      </c>
      <c r="X35" s="35">
        <f t="shared" si="1"/>
        <v>104805960</v>
      </c>
      <c r="Y35" s="35">
        <f t="shared" si="1"/>
        <v>-24218826</v>
      </c>
      <c r="Z35" s="36">
        <f>+IF(X35&lt;&gt;0,+(Y35/X35)*100,0)</f>
        <v>-23.108252622274534</v>
      </c>
      <c r="AA35" s="33">
        <f>SUM(AA24:AA34)</f>
        <v>104805960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5118376</v>
      </c>
      <c r="D37" s="46">
        <f>+D21-D35</f>
        <v>0</v>
      </c>
      <c r="E37" s="47">
        <f t="shared" si="2"/>
        <v>12561278</v>
      </c>
      <c r="F37" s="48">
        <f t="shared" si="2"/>
        <v>1473008</v>
      </c>
      <c r="G37" s="48">
        <f t="shared" si="2"/>
        <v>4364384</v>
      </c>
      <c r="H37" s="48">
        <f t="shared" si="2"/>
        <v>621916</v>
      </c>
      <c r="I37" s="48">
        <f t="shared" si="2"/>
        <v>2019182</v>
      </c>
      <c r="J37" s="48">
        <f t="shared" si="2"/>
        <v>7005482</v>
      </c>
      <c r="K37" s="48">
        <f t="shared" si="2"/>
        <v>1370536</v>
      </c>
      <c r="L37" s="48">
        <f t="shared" si="2"/>
        <v>1608827</v>
      </c>
      <c r="M37" s="48">
        <f t="shared" si="2"/>
        <v>-1431511</v>
      </c>
      <c r="N37" s="48">
        <f t="shared" si="2"/>
        <v>1547852</v>
      </c>
      <c r="O37" s="48">
        <f t="shared" si="2"/>
        <v>1224288</v>
      </c>
      <c r="P37" s="48">
        <f t="shared" si="2"/>
        <v>-4205715</v>
      </c>
      <c r="Q37" s="48">
        <f t="shared" si="2"/>
        <v>746456</v>
      </c>
      <c r="R37" s="48">
        <f t="shared" si="2"/>
        <v>-2234971</v>
      </c>
      <c r="S37" s="48">
        <f t="shared" si="2"/>
        <v>1275536</v>
      </c>
      <c r="T37" s="48">
        <f t="shared" si="2"/>
        <v>429327</v>
      </c>
      <c r="U37" s="48">
        <f t="shared" si="2"/>
        <v>-1382134</v>
      </c>
      <c r="V37" s="48">
        <f t="shared" si="2"/>
        <v>322729</v>
      </c>
      <c r="W37" s="48">
        <f t="shared" si="2"/>
        <v>6641092</v>
      </c>
      <c r="X37" s="48">
        <f>IF(F21=F35,0,X21-X35)</f>
        <v>1473008</v>
      </c>
      <c r="Y37" s="48">
        <f t="shared" si="2"/>
        <v>5168084</v>
      </c>
      <c r="Z37" s="49">
        <f>+IF(X37&lt;&gt;0,+(Y37/X37)*100,0)</f>
        <v>350.85240541802898</v>
      </c>
      <c r="AA37" s="46">
        <f>+AA21-AA35</f>
        <v>1473008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1787332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6905708</v>
      </c>
      <c r="D41" s="56">
        <f>SUM(D37:D40)</f>
        <v>0</v>
      </c>
      <c r="E41" s="57">
        <f t="shared" si="3"/>
        <v>12561278</v>
      </c>
      <c r="F41" s="58">
        <f t="shared" si="3"/>
        <v>1473008</v>
      </c>
      <c r="G41" s="58">
        <f t="shared" si="3"/>
        <v>4364384</v>
      </c>
      <c r="H41" s="58">
        <f t="shared" si="3"/>
        <v>621916</v>
      </c>
      <c r="I41" s="58">
        <f t="shared" si="3"/>
        <v>2019182</v>
      </c>
      <c r="J41" s="58">
        <f t="shared" si="3"/>
        <v>7005482</v>
      </c>
      <c r="K41" s="58">
        <f t="shared" si="3"/>
        <v>1370536</v>
      </c>
      <c r="L41" s="58">
        <f t="shared" si="3"/>
        <v>1608827</v>
      </c>
      <c r="M41" s="58">
        <f t="shared" si="3"/>
        <v>-1431511</v>
      </c>
      <c r="N41" s="58">
        <f t="shared" si="3"/>
        <v>1547852</v>
      </c>
      <c r="O41" s="58">
        <f t="shared" si="3"/>
        <v>1224288</v>
      </c>
      <c r="P41" s="58">
        <f t="shared" si="3"/>
        <v>-4205715</v>
      </c>
      <c r="Q41" s="58">
        <f t="shared" si="3"/>
        <v>746456</v>
      </c>
      <c r="R41" s="58">
        <f t="shared" si="3"/>
        <v>-2234971</v>
      </c>
      <c r="S41" s="58">
        <f t="shared" si="3"/>
        <v>1275536</v>
      </c>
      <c r="T41" s="58">
        <f t="shared" si="3"/>
        <v>429327</v>
      </c>
      <c r="U41" s="58">
        <f t="shared" si="3"/>
        <v>-1382134</v>
      </c>
      <c r="V41" s="58">
        <f t="shared" si="3"/>
        <v>322729</v>
      </c>
      <c r="W41" s="58">
        <f t="shared" si="3"/>
        <v>6641092</v>
      </c>
      <c r="X41" s="58">
        <f t="shared" si="3"/>
        <v>1473008</v>
      </c>
      <c r="Y41" s="58">
        <f t="shared" si="3"/>
        <v>5168084</v>
      </c>
      <c r="Z41" s="59">
        <f>+IF(X41&lt;&gt;0,+(Y41/X41)*100,0)</f>
        <v>350.85240541802898</v>
      </c>
      <c r="AA41" s="56">
        <f>SUM(AA37:AA40)</f>
        <v>1473008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6905708</v>
      </c>
      <c r="D43" s="64">
        <f>+D41-D42</f>
        <v>0</v>
      </c>
      <c r="E43" s="65">
        <f t="shared" si="4"/>
        <v>12561278</v>
      </c>
      <c r="F43" s="66">
        <f t="shared" si="4"/>
        <v>1473008</v>
      </c>
      <c r="G43" s="66">
        <f t="shared" si="4"/>
        <v>4364384</v>
      </c>
      <c r="H43" s="66">
        <f t="shared" si="4"/>
        <v>621916</v>
      </c>
      <c r="I43" s="66">
        <f t="shared" si="4"/>
        <v>2019182</v>
      </c>
      <c r="J43" s="66">
        <f t="shared" si="4"/>
        <v>7005482</v>
      </c>
      <c r="K43" s="66">
        <f t="shared" si="4"/>
        <v>1370536</v>
      </c>
      <c r="L43" s="66">
        <f t="shared" si="4"/>
        <v>1608827</v>
      </c>
      <c r="M43" s="66">
        <f t="shared" si="4"/>
        <v>-1431511</v>
      </c>
      <c r="N43" s="66">
        <f t="shared" si="4"/>
        <v>1547852</v>
      </c>
      <c r="O43" s="66">
        <f t="shared" si="4"/>
        <v>1224288</v>
      </c>
      <c r="P43" s="66">
        <f t="shared" si="4"/>
        <v>-4205715</v>
      </c>
      <c r="Q43" s="66">
        <f t="shared" si="4"/>
        <v>746456</v>
      </c>
      <c r="R43" s="66">
        <f t="shared" si="4"/>
        <v>-2234971</v>
      </c>
      <c r="S43" s="66">
        <f t="shared" si="4"/>
        <v>1275536</v>
      </c>
      <c r="T43" s="66">
        <f t="shared" si="4"/>
        <v>429327</v>
      </c>
      <c r="U43" s="66">
        <f t="shared" si="4"/>
        <v>-1382134</v>
      </c>
      <c r="V43" s="66">
        <f t="shared" si="4"/>
        <v>322729</v>
      </c>
      <c r="W43" s="66">
        <f t="shared" si="4"/>
        <v>6641092</v>
      </c>
      <c r="X43" s="66">
        <f t="shared" si="4"/>
        <v>1473008</v>
      </c>
      <c r="Y43" s="66">
        <f t="shared" si="4"/>
        <v>5168084</v>
      </c>
      <c r="Z43" s="67">
        <f>+IF(X43&lt;&gt;0,+(Y43/X43)*100,0)</f>
        <v>350.85240541802898</v>
      </c>
      <c r="AA43" s="64">
        <f>+AA41-AA42</f>
        <v>1473008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6905708</v>
      </c>
      <c r="D45" s="56">
        <f>SUM(D43:D44)</f>
        <v>0</v>
      </c>
      <c r="E45" s="57">
        <f t="shared" si="5"/>
        <v>12561278</v>
      </c>
      <c r="F45" s="58">
        <f t="shared" si="5"/>
        <v>1473008</v>
      </c>
      <c r="G45" s="58">
        <f t="shared" si="5"/>
        <v>4364384</v>
      </c>
      <c r="H45" s="58">
        <f t="shared" si="5"/>
        <v>621916</v>
      </c>
      <c r="I45" s="58">
        <f t="shared" si="5"/>
        <v>2019182</v>
      </c>
      <c r="J45" s="58">
        <f t="shared" si="5"/>
        <v>7005482</v>
      </c>
      <c r="K45" s="58">
        <f t="shared" si="5"/>
        <v>1370536</v>
      </c>
      <c r="L45" s="58">
        <f t="shared" si="5"/>
        <v>1608827</v>
      </c>
      <c r="M45" s="58">
        <f t="shared" si="5"/>
        <v>-1431511</v>
      </c>
      <c r="N45" s="58">
        <f t="shared" si="5"/>
        <v>1547852</v>
      </c>
      <c r="O45" s="58">
        <f t="shared" si="5"/>
        <v>1224288</v>
      </c>
      <c r="P45" s="58">
        <f t="shared" si="5"/>
        <v>-4205715</v>
      </c>
      <c r="Q45" s="58">
        <f t="shared" si="5"/>
        <v>746456</v>
      </c>
      <c r="R45" s="58">
        <f t="shared" si="5"/>
        <v>-2234971</v>
      </c>
      <c r="S45" s="58">
        <f t="shared" si="5"/>
        <v>1275536</v>
      </c>
      <c r="T45" s="58">
        <f t="shared" si="5"/>
        <v>429327</v>
      </c>
      <c r="U45" s="58">
        <f t="shared" si="5"/>
        <v>-1382134</v>
      </c>
      <c r="V45" s="58">
        <f t="shared" si="5"/>
        <v>322729</v>
      </c>
      <c r="W45" s="58">
        <f t="shared" si="5"/>
        <v>6641092</v>
      </c>
      <c r="X45" s="58">
        <f t="shared" si="5"/>
        <v>1473008</v>
      </c>
      <c r="Y45" s="58">
        <f t="shared" si="5"/>
        <v>5168084</v>
      </c>
      <c r="Z45" s="59">
        <f>+IF(X45&lt;&gt;0,+(Y45/X45)*100,0)</f>
        <v>350.85240541802898</v>
      </c>
      <c r="AA45" s="56">
        <f>SUM(AA43:AA44)</f>
        <v>1473008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6905708</v>
      </c>
      <c r="D47" s="71">
        <f>SUM(D45:D46)</f>
        <v>0</v>
      </c>
      <c r="E47" s="72">
        <f t="shared" si="6"/>
        <v>12561278</v>
      </c>
      <c r="F47" s="73">
        <f t="shared" si="6"/>
        <v>1473008</v>
      </c>
      <c r="G47" s="73">
        <f t="shared" si="6"/>
        <v>4364384</v>
      </c>
      <c r="H47" s="74">
        <f t="shared" si="6"/>
        <v>621916</v>
      </c>
      <c r="I47" s="74">
        <f t="shared" si="6"/>
        <v>2019182</v>
      </c>
      <c r="J47" s="74">
        <f t="shared" si="6"/>
        <v>7005482</v>
      </c>
      <c r="K47" s="74">
        <f t="shared" si="6"/>
        <v>1370536</v>
      </c>
      <c r="L47" s="74">
        <f t="shared" si="6"/>
        <v>1608827</v>
      </c>
      <c r="M47" s="73">
        <f t="shared" si="6"/>
        <v>-1431511</v>
      </c>
      <c r="N47" s="73">
        <f t="shared" si="6"/>
        <v>1547852</v>
      </c>
      <c r="O47" s="74">
        <f t="shared" si="6"/>
        <v>1224288</v>
      </c>
      <c r="P47" s="74">
        <f t="shared" si="6"/>
        <v>-4205715</v>
      </c>
      <c r="Q47" s="74">
        <f t="shared" si="6"/>
        <v>746456</v>
      </c>
      <c r="R47" s="74">
        <f t="shared" si="6"/>
        <v>-2234971</v>
      </c>
      <c r="S47" s="74">
        <f t="shared" si="6"/>
        <v>1275536</v>
      </c>
      <c r="T47" s="73">
        <f t="shared" si="6"/>
        <v>429327</v>
      </c>
      <c r="U47" s="73">
        <f t="shared" si="6"/>
        <v>-1382134</v>
      </c>
      <c r="V47" s="74">
        <f t="shared" si="6"/>
        <v>322729</v>
      </c>
      <c r="W47" s="74">
        <f t="shared" si="6"/>
        <v>6641092</v>
      </c>
      <c r="X47" s="74">
        <f t="shared" si="6"/>
        <v>1473008</v>
      </c>
      <c r="Y47" s="74">
        <f t="shared" si="6"/>
        <v>5168084</v>
      </c>
      <c r="Z47" s="75">
        <f>+IF(X47&lt;&gt;0,+(Y47/X47)*100,0)</f>
        <v>350.85240541802898</v>
      </c>
      <c r="AA47" s="76">
        <f>SUM(AA45:AA46)</f>
        <v>1473008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101623339</v>
      </c>
      <c r="D9" s="6"/>
      <c r="E9" s="7">
        <v>112662557</v>
      </c>
      <c r="F9" s="8">
        <v>112662557</v>
      </c>
      <c r="G9" s="8">
        <v>9122365</v>
      </c>
      <c r="H9" s="8">
        <v>9059021</v>
      </c>
      <c r="I9" s="8">
        <v>29297940</v>
      </c>
      <c r="J9" s="8">
        <v>47479326</v>
      </c>
      <c r="K9" s="8">
        <v>-11214533</v>
      </c>
      <c r="L9" s="8">
        <v>9105384</v>
      </c>
      <c r="M9" s="8">
        <v>25279054</v>
      </c>
      <c r="N9" s="8">
        <v>23169905</v>
      </c>
      <c r="O9" s="8">
        <v>-6940615</v>
      </c>
      <c r="P9" s="8">
        <v>9114458</v>
      </c>
      <c r="Q9" s="8">
        <v>9232424</v>
      </c>
      <c r="R9" s="8">
        <v>11406267</v>
      </c>
      <c r="S9" s="8">
        <v>9315100</v>
      </c>
      <c r="T9" s="8">
        <v>9338878</v>
      </c>
      <c r="U9" s="8">
        <v>9472055</v>
      </c>
      <c r="V9" s="8">
        <v>28126033</v>
      </c>
      <c r="W9" s="8">
        <v>110181531</v>
      </c>
      <c r="X9" s="8">
        <v>112662557</v>
      </c>
      <c r="Y9" s="8">
        <v>-2481026</v>
      </c>
      <c r="Z9" s="2">
        <v>-2.2021744100837335</v>
      </c>
      <c r="AA9" s="6">
        <v>112662557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1050</v>
      </c>
      <c r="D11" s="6"/>
      <c r="E11" s="7">
        <v>247000</v>
      </c>
      <c r="F11" s="8">
        <v>247000</v>
      </c>
      <c r="G11" s="8"/>
      <c r="H11" s="8"/>
      <c r="I11" s="8"/>
      <c r="J11" s="8"/>
      <c r="K11" s="8">
        <v>344</v>
      </c>
      <c r="L11" s="8"/>
      <c r="M11" s="8"/>
      <c r="N11" s="8">
        <v>344</v>
      </c>
      <c r="O11" s="8"/>
      <c r="P11" s="8">
        <v>322</v>
      </c>
      <c r="Q11" s="8"/>
      <c r="R11" s="8">
        <v>322</v>
      </c>
      <c r="S11" s="8">
        <v>321</v>
      </c>
      <c r="T11" s="8"/>
      <c r="U11" s="8"/>
      <c r="V11" s="8">
        <v>321</v>
      </c>
      <c r="W11" s="8">
        <v>987</v>
      </c>
      <c r="X11" s="8">
        <v>247000</v>
      </c>
      <c r="Y11" s="8">
        <v>-246013</v>
      </c>
      <c r="Z11" s="2">
        <v>-99.600404858299598</v>
      </c>
      <c r="AA11" s="6">
        <v>247000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986183</v>
      </c>
      <c r="D13" s="6"/>
      <c r="E13" s="7">
        <v>1024000</v>
      </c>
      <c r="F13" s="8">
        <v>1024000</v>
      </c>
      <c r="G13" s="8">
        <v>132097</v>
      </c>
      <c r="H13" s="8">
        <v>132365</v>
      </c>
      <c r="I13" s="8">
        <v>144867</v>
      </c>
      <c r="J13" s="8">
        <v>409329</v>
      </c>
      <c r="K13" s="8">
        <v>143873</v>
      </c>
      <c r="L13" s="8">
        <v>148582</v>
      </c>
      <c r="M13" s="8">
        <v>157385</v>
      </c>
      <c r="N13" s="8">
        <v>449840</v>
      </c>
      <c r="O13" s="8">
        <v>162987</v>
      </c>
      <c r="P13" s="8">
        <v>167558</v>
      </c>
      <c r="Q13" s="8">
        <v>168765</v>
      </c>
      <c r="R13" s="8">
        <v>499310</v>
      </c>
      <c r="S13" s="8">
        <v>170158</v>
      </c>
      <c r="T13" s="8">
        <v>172802</v>
      </c>
      <c r="U13" s="8">
        <v>169707</v>
      </c>
      <c r="V13" s="8">
        <v>512667</v>
      </c>
      <c r="W13" s="8">
        <v>1871146</v>
      </c>
      <c r="X13" s="8">
        <v>1024000</v>
      </c>
      <c r="Y13" s="8">
        <v>847146</v>
      </c>
      <c r="Z13" s="2">
        <v>82.729101562499991</v>
      </c>
      <c r="AA13" s="6">
        <v>1024000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48861209</v>
      </c>
      <c r="D18" s="6"/>
      <c r="E18" s="7">
        <v>43190292</v>
      </c>
      <c r="F18" s="8">
        <v>43385795</v>
      </c>
      <c r="G18" s="8">
        <v>1202400</v>
      </c>
      <c r="H18" s="8">
        <v>115679</v>
      </c>
      <c r="I18" s="8">
        <v>93367</v>
      </c>
      <c r="J18" s="8">
        <v>1411446</v>
      </c>
      <c r="K18" s="8">
        <v>20342174</v>
      </c>
      <c r="L18" s="8">
        <v>76640</v>
      </c>
      <c r="M18" s="8">
        <v>11404</v>
      </c>
      <c r="N18" s="8">
        <v>20430218</v>
      </c>
      <c r="O18" s="8">
        <v>16131600</v>
      </c>
      <c r="P18" s="8"/>
      <c r="Q18" s="8"/>
      <c r="R18" s="8">
        <v>16131600</v>
      </c>
      <c r="S18" s="8"/>
      <c r="T18" s="8">
        <v>12164841</v>
      </c>
      <c r="U18" s="8">
        <v>12708</v>
      </c>
      <c r="V18" s="8">
        <v>12177549</v>
      </c>
      <c r="W18" s="8">
        <v>50150813</v>
      </c>
      <c r="X18" s="8">
        <v>43385795</v>
      </c>
      <c r="Y18" s="8">
        <v>6765018</v>
      </c>
      <c r="Z18" s="2">
        <v>15.592702634583508</v>
      </c>
      <c r="AA18" s="6">
        <v>43385795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151471781</v>
      </c>
      <c r="D21" s="33">
        <f t="shared" si="0"/>
        <v>0</v>
      </c>
      <c r="E21" s="34">
        <f t="shared" si="0"/>
        <v>157123849</v>
      </c>
      <c r="F21" s="35">
        <f t="shared" si="0"/>
        <v>157319352</v>
      </c>
      <c r="G21" s="35">
        <f t="shared" si="0"/>
        <v>10456862</v>
      </c>
      <c r="H21" s="35">
        <f t="shared" si="0"/>
        <v>9307065</v>
      </c>
      <c r="I21" s="35">
        <f t="shared" si="0"/>
        <v>29536174</v>
      </c>
      <c r="J21" s="35">
        <f t="shared" si="0"/>
        <v>49300101</v>
      </c>
      <c r="K21" s="35">
        <f t="shared" si="0"/>
        <v>9271858</v>
      </c>
      <c r="L21" s="35">
        <f t="shared" si="0"/>
        <v>9330606</v>
      </c>
      <c r="M21" s="35">
        <f t="shared" si="0"/>
        <v>25447843</v>
      </c>
      <c r="N21" s="35">
        <f t="shared" si="0"/>
        <v>44050307</v>
      </c>
      <c r="O21" s="35">
        <f t="shared" si="0"/>
        <v>9353972</v>
      </c>
      <c r="P21" s="35">
        <f t="shared" si="0"/>
        <v>9282338</v>
      </c>
      <c r="Q21" s="35">
        <f t="shared" si="0"/>
        <v>9401189</v>
      </c>
      <c r="R21" s="35">
        <f t="shared" si="0"/>
        <v>28037499</v>
      </c>
      <c r="S21" s="35">
        <f t="shared" si="0"/>
        <v>9485579</v>
      </c>
      <c r="T21" s="35">
        <f t="shared" si="0"/>
        <v>21676521</v>
      </c>
      <c r="U21" s="35">
        <f t="shared" si="0"/>
        <v>9654470</v>
      </c>
      <c r="V21" s="35">
        <f t="shared" si="0"/>
        <v>40816570</v>
      </c>
      <c r="W21" s="35">
        <f t="shared" si="0"/>
        <v>162204477</v>
      </c>
      <c r="X21" s="35">
        <f t="shared" si="0"/>
        <v>157319352</v>
      </c>
      <c r="Y21" s="35">
        <f t="shared" si="0"/>
        <v>4885125</v>
      </c>
      <c r="Z21" s="36">
        <f>+IF(X21&lt;&gt;0,+(Y21/X21)*100,0)</f>
        <v>3.1052282747770281</v>
      </c>
      <c r="AA21" s="33">
        <f>SUM(AA5:AA20)</f>
        <v>157319352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33216458</v>
      </c>
      <c r="D24" s="6"/>
      <c r="E24" s="7">
        <v>36506399</v>
      </c>
      <c r="F24" s="8">
        <v>44339638</v>
      </c>
      <c r="G24" s="8">
        <v>2128510</v>
      </c>
      <c r="H24" s="8">
        <v>2688296</v>
      </c>
      <c r="I24" s="8">
        <v>2916165</v>
      </c>
      <c r="J24" s="8">
        <v>7732971</v>
      </c>
      <c r="K24" s="8">
        <v>2870686</v>
      </c>
      <c r="L24" s="8">
        <v>4207880</v>
      </c>
      <c r="M24" s="8">
        <v>3550004</v>
      </c>
      <c r="N24" s="8">
        <v>10628570</v>
      </c>
      <c r="O24" s="8">
        <v>3890219</v>
      </c>
      <c r="P24" s="8">
        <v>3008555</v>
      </c>
      <c r="Q24" s="8">
        <v>3367305</v>
      </c>
      <c r="R24" s="8">
        <v>10266079</v>
      </c>
      <c r="S24" s="8">
        <v>3012911</v>
      </c>
      <c r="T24" s="8">
        <v>3289693</v>
      </c>
      <c r="U24" s="8">
        <v>3141001</v>
      </c>
      <c r="V24" s="8">
        <v>9443605</v>
      </c>
      <c r="W24" s="8">
        <v>38071225</v>
      </c>
      <c r="X24" s="8">
        <v>44339638</v>
      </c>
      <c r="Y24" s="8">
        <v>-6268413</v>
      </c>
      <c r="Z24" s="2">
        <v>-14.13726697543178</v>
      </c>
      <c r="AA24" s="6">
        <v>44339638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11753763</v>
      </c>
      <c r="D26" s="6"/>
      <c r="E26" s="7">
        <v>4507000</v>
      </c>
      <c r="F26" s="8">
        <v>4507000</v>
      </c>
      <c r="G26" s="8"/>
      <c r="H26" s="8">
        <v>521631</v>
      </c>
      <c r="I26" s="8">
        <v>318641</v>
      </c>
      <c r="J26" s="8">
        <v>840272</v>
      </c>
      <c r="K26" s="8">
        <v>90597</v>
      </c>
      <c r="L26" s="8">
        <v>199896</v>
      </c>
      <c r="M26" s="8">
        <v>137468</v>
      </c>
      <c r="N26" s="8">
        <v>427961</v>
      </c>
      <c r="O26" s="8">
        <v>320795</v>
      </c>
      <c r="P26" s="8">
        <v>217546</v>
      </c>
      <c r="Q26" s="8">
        <v>94238</v>
      </c>
      <c r="R26" s="8">
        <v>632579</v>
      </c>
      <c r="S26" s="8">
        <v>734422</v>
      </c>
      <c r="T26" s="8">
        <v>244128</v>
      </c>
      <c r="U26" s="8">
        <v>529691</v>
      </c>
      <c r="V26" s="8">
        <v>1508241</v>
      </c>
      <c r="W26" s="8">
        <v>3409053</v>
      </c>
      <c r="X26" s="8">
        <v>4507000</v>
      </c>
      <c r="Y26" s="8">
        <v>-1097947</v>
      </c>
      <c r="Z26" s="2">
        <v>-24.360927446194808</v>
      </c>
      <c r="AA26" s="6">
        <v>4507000</v>
      </c>
    </row>
    <row r="27" spans="1:27" x14ac:dyDescent="0.25">
      <c r="A27" s="25" t="s">
        <v>53</v>
      </c>
      <c r="B27" s="24" t="s">
        <v>32</v>
      </c>
      <c r="C27" s="6">
        <v>4579093</v>
      </c>
      <c r="D27" s="6"/>
      <c r="E27" s="7">
        <v>4087286</v>
      </c>
      <c r="F27" s="8">
        <v>4087286</v>
      </c>
      <c r="G27" s="8">
        <v>340608</v>
      </c>
      <c r="H27" s="8">
        <v>340608</v>
      </c>
      <c r="I27" s="8">
        <v>340608</v>
      </c>
      <c r="J27" s="8">
        <v>1021824</v>
      </c>
      <c r="K27" s="8">
        <v>340608</v>
      </c>
      <c r="L27" s="8">
        <v>340608</v>
      </c>
      <c r="M27" s="8">
        <v>340608</v>
      </c>
      <c r="N27" s="8">
        <v>1021824</v>
      </c>
      <c r="O27" s="8">
        <v>340608</v>
      </c>
      <c r="P27" s="8">
        <v>340608</v>
      </c>
      <c r="Q27" s="8">
        <v>340608</v>
      </c>
      <c r="R27" s="8">
        <v>1021824</v>
      </c>
      <c r="S27" s="8">
        <v>-862572</v>
      </c>
      <c r="T27" s="8">
        <v>1646540</v>
      </c>
      <c r="U27" s="8">
        <v>327127</v>
      </c>
      <c r="V27" s="8">
        <v>1111095</v>
      </c>
      <c r="W27" s="8">
        <v>4176567</v>
      </c>
      <c r="X27" s="8">
        <v>4087286</v>
      </c>
      <c r="Y27" s="8">
        <v>89281</v>
      </c>
      <c r="Z27" s="2">
        <v>2.1843590098662045</v>
      </c>
      <c r="AA27" s="6">
        <v>4087286</v>
      </c>
    </row>
    <row r="28" spans="1:27" x14ac:dyDescent="0.25">
      <c r="A28" s="25" t="s">
        <v>54</v>
      </c>
      <c r="B28" s="24" t="s">
        <v>32</v>
      </c>
      <c r="C28" s="6">
        <v>5636149</v>
      </c>
      <c r="D28" s="6"/>
      <c r="E28" s="7">
        <v>674453</v>
      </c>
      <c r="F28" s="8">
        <v>777903</v>
      </c>
      <c r="G28" s="8"/>
      <c r="H28" s="8"/>
      <c r="I28" s="8"/>
      <c r="J28" s="8"/>
      <c r="K28" s="8"/>
      <c r="L28" s="8"/>
      <c r="M28" s="8">
        <v>388951</v>
      </c>
      <c r="N28" s="8">
        <v>388951</v>
      </c>
      <c r="O28" s="8"/>
      <c r="P28" s="8"/>
      <c r="Q28" s="8"/>
      <c r="R28" s="8"/>
      <c r="S28" s="8"/>
      <c r="T28" s="8"/>
      <c r="U28" s="8">
        <v>321859</v>
      </c>
      <c r="V28" s="8">
        <v>321859</v>
      </c>
      <c r="W28" s="8">
        <v>710810</v>
      </c>
      <c r="X28" s="8">
        <v>777903</v>
      </c>
      <c r="Y28" s="8">
        <v>-67093</v>
      </c>
      <c r="Z28" s="2">
        <v>-8.6248542556077048</v>
      </c>
      <c r="AA28" s="6">
        <v>777903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6238404</v>
      </c>
      <c r="D30" s="6"/>
      <c r="E30" s="7">
        <v>7076000</v>
      </c>
      <c r="F30" s="8">
        <v>8735120</v>
      </c>
      <c r="G30" s="8">
        <v>700534</v>
      </c>
      <c r="H30" s="8">
        <v>407636</v>
      </c>
      <c r="I30" s="8">
        <v>654053</v>
      </c>
      <c r="J30" s="8">
        <v>1762223</v>
      </c>
      <c r="K30" s="8">
        <v>1113454</v>
      </c>
      <c r="L30" s="8">
        <v>411818</v>
      </c>
      <c r="M30" s="8">
        <v>476365</v>
      </c>
      <c r="N30" s="8">
        <v>2001637</v>
      </c>
      <c r="O30" s="8">
        <v>555243</v>
      </c>
      <c r="P30" s="8">
        <v>536516</v>
      </c>
      <c r="Q30" s="8">
        <v>1741305</v>
      </c>
      <c r="R30" s="8">
        <v>2833064</v>
      </c>
      <c r="S30" s="8">
        <v>517341</v>
      </c>
      <c r="T30" s="8">
        <v>1037659</v>
      </c>
      <c r="U30" s="8">
        <v>1661225</v>
      </c>
      <c r="V30" s="8">
        <v>3216225</v>
      </c>
      <c r="W30" s="8">
        <v>9813149</v>
      </c>
      <c r="X30" s="8">
        <v>8735120</v>
      </c>
      <c r="Y30" s="8">
        <v>1078029</v>
      </c>
      <c r="Z30" s="2">
        <v>12.341318722581946</v>
      </c>
      <c r="AA30" s="6">
        <v>8735120</v>
      </c>
    </row>
    <row r="31" spans="1:27" x14ac:dyDescent="0.25">
      <c r="A31" s="25" t="s">
        <v>57</v>
      </c>
      <c r="B31" s="24" t="s">
        <v>32</v>
      </c>
      <c r="C31" s="6">
        <v>23875553</v>
      </c>
      <c r="D31" s="6"/>
      <c r="E31" s="7">
        <v>21065100</v>
      </c>
      <c r="F31" s="8">
        <v>20195650</v>
      </c>
      <c r="G31" s="8">
        <v>9619</v>
      </c>
      <c r="H31" s="8">
        <v>1260943</v>
      </c>
      <c r="I31" s="8">
        <v>1317266</v>
      </c>
      <c r="J31" s="8">
        <v>2587828</v>
      </c>
      <c r="K31" s="8">
        <v>1250708</v>
      </c>
      <c r="L31" s="8">
        <v>2074565</v>
      </c>
      <c r="M31" s="8">
        <v>2142181</v>
      </c>
      <c r="N31" s="8">
        <v>5467454</v>
      </c>
      <c r="O31" s="8">
        <v>1945765</v>
      </c>
      <c r="P31" s="8">
        <v>2570310</v>
      </c>
      <c r="Q31" s="8">
        <v>1767297</v>
      </c>
      <c r="R31" s="8">
        <v>6283372</v>
      </c>
      <c r="S31" s="8">
        <v>1671081</v>
      </c>
      <c r="T31" s="8">
        <v>1838909</v>
      </c>
      <c r="U31" s="8">
        <v>3367026</v>
      </c>
      <c r="V31" s="8">
        <v>6877016</v>
      </c>
      <c r="W31" s="8">
        <v>21215670</v>
      </c>
      <c r="X31" s="8">
        <v>20195650</v>
      </c>
      <c r="Y31" s="8">
        <v>1020020</v>
      </c>
      <c r="Z31" s="2">
        <v>5.0506916093317127</v>
      </c>
      <c r="AA31" s="6">
        <v>20195650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15628621</v>
      </c>
      <c r="D33" s="6"/>
      <c r="E33" s="7">
        <v>13646570</v>
      </c>
      <c r="F33" s="8">
        <v>16236900</v>
      </c>
      <c r="G33" s="8">
        <v>414494</v>
      </c>
      <c r="H33" s="8">
        <v>679983</v>
      </c>
      <c r="I33" s="8">
        <v>1552632</v>
      </c>
      <c r="J33" s="8">
        <v>2647109</v>
      </c>
      <c r="K33" s="8">
        <v>1624227</v>
      </c>
      <c r="L33" s="8">
        <v>1932164</v>
      </c>
      <c r="M33" s="8">
        <v>1564921</v>
      </c>
      <c r="N33" s="8">
        <v>5121312</v>
      </c>
      <c r="O33" s="8">
        <v>1275139</v>
      </c>
      <c r="P33" s="8">
        <v>1771251</v>
      </c>
      <c r="Q33" s="8">
        <v>1003640</v>
      </c>
      <c r="R33" s="8">
        <v>4050030</v>
      </c>
      <c r="S33" s="8">
        <v>1055420</v>
      </c>
      <c r="T33" s="8">
        <v>1134999</v>
      </c>
      <c r="U33" s="8">
        <v>1964056</v>
      </c>
      <c r="V33" s="8">
        <v>4154475</v>
      </c>
      <c r="W33" s="8">
        <v>15972926</v>
      </c>
      <c r="X33" s="8">
        <v>16236900</v>
      </c>
      <c r="Y33" s="8">
        <v>-263974</v>
      </c>
      <c r="Z33" s="2">
        <v>-1.6257660021309486</v>
      </c>
      <c r="AA33" s="6">
        <v>16236900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100928041</v>
      </c>
      <c r="D35" s="33">
        <f>SUM(D24:D34)</f>
        <v>0</v>
      </c>
      <c r="E35" s="34">
        <f t="shared" si="1"/>
        <v>87562808</v>
      </c>
      <c r="F35" s="35">
        <f t="shared" si="1"/>
        <v>98879497</v>
      </c>
      <c r="G35" s="35">
        <f t="shared" si="1"/>
        <v>3593765</v>
      </c>
      <c r="H35" s="35">
        <f t="shared" si="1"/>
        <v>5899097</v>
      </c>
      <c r="I35" s="35">
        <f t="shared" si="1"/>
        <v>7099365</v>
      </c>
      <c r="J35" s="35">
        <f t="shared" si="1"/>
        <v>16592227</v>
      </c>
      <c r="K35" s="35">
        <f t="shared" si="1"/>
        <v>7290280</v>
      </c>
      <c r="L35" s="35">
        <f t="shared" si="1"/>
        <v>9166931</v>
      </c>
      <c r="M35" s="35">
        <f t="shared" si="1"/>
        <v>8600498</v>
      </c>
      <c r="N35" s="35">
        <f t="shared" si="1"/>
        <v>25057709</v>
      </c>
      <c r="O35" s="35">
        <f t="shared" si="1"/>
        <v>8327769</v>
      </c>
      <c r="P35" s="35">
        <f t="shared" si="1"/>
        <v>8444786</v>
      </c>
      <c r="Q35" s="35">
        <f t="shared" si="1"/>
        <v>8314393</v>
      </c>
      <c r="R35" s="35">
        <f t="shared" si="1"/>
        <v>25086948</v>
      </c>
      <c r="S35" s="35">
        <f t="shared" si="1"/>
        <v>6128603</v>
      </c>
      <c r="T35" s="35">
        <f t="shared" si="1"/>
        <v>9191928</v>
      </c>
      <c r="U35" s="35">
        <f t="shared" si="1"/>
        <v>11311985</v>
      </c>
      <c r="V35" s="35">
        <f t="shared" si="1"/>
        <v>26632516</v>
      </c>
      <c r="W35" s="35">
        <f t="shared" si="1"/>
        <v>93369400</v>
      </c>
      <c r="X35" s="35">
        <f t="shared" si="1"/>
        <v>98879497</v>
      </c>
      <c r="Y35" s="35">
        <f t="shared" si="1"/>
        <v>-5510097</v>
      </c>
      <c r="Z35" s="36">
        <f>+IF(X35&lt;&gt;0,+(Y35/X35)*100,0)</f>
        <v>-5.5725374492954796</v>
      </c>
      <c r="AA35" s="33">
        <f>SUM(AA24:AA34)</f>
        <v>98879497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50543740</v>
      </c>
      <c r="D37" s="46">
        <f>+D21-D35</f>
        <v>0</v>
      </c>
      <c r="E37" s="47">
        <f t="shared" si="2"/>
        <v>69561041</v>
      </c>
      <c r="F37" s="48">
        <f t="shared" si="2"/>
        <v>58439855</v>
      </c>
      <c r="G37" s="48">
        <f t="shared" si="2"/>
        <v>6863097</v>
      </c>
      <c r="H37" s="48">
        <f t="shared" si="2"/>
        <v>3407968</v>
      </c>
      <c r="I37" s="48">
        <f t="shared" si="2"/>
        <v>22436809</v>
      </c>
      <c r="J37" s="48">
        <f t="shared" si="2"/>
        <v>32707874</v>
      </c>
      <c r="K37" s="48">
        <f t="shared" si="2"/>
        <v>1981578</v>
      </c>
      <c r="L37" s="48">
        <f t="shared" si="2"/>
        <v>163675</v>
      </c>
      <c r="M37" s="48">
        <f t="shared" si="2"/>
        <v>16847345</v>
      </c>
      <c r="N37" s="48">
        <f t="shared" si="2"/>
        <v>18992598</v>
      </c>
      <c r="O37" s="48">
        <f t="shared" si="2"/>
        <v>1026203</v>
      </c>
      <c r="P37" s="48">
        <f t="shared" si="2"/>
        <v>837552</v>
      </c>
      <c r="Q37" s="48">
        <f t="shared" si="2"/>
        <v>1086796</v>
      </c>
      <c r="R37" s="48">
        <f t="shared" si="2"/>
        <v>2950551</v>
      </c>
      <c r="S37" s="48">
        <f t="shared" si="2"/>
        <v>3356976</v>
      </c>
      <c r="T37" s="48">
        <f t="shared" si="2"/>
        <v>12484593</v>
      </c>
      <c r="U37" s="48">
        <f t="shared" si="2"/>
        <v>-1657515</v>
      </c>
      <c r="V37" s="48">
        <f t="shared" si="2"/>
        <v>14184054</v>
      </c>
      <c r="W37" s="48">
        <f t="shared" si="2"/>
        <v>68835077</v>
      </c>
      <c r="X37" s="48">
        <f>IF(F21=F35,0,X21-X35)</f>
        <v>58439855</v>
      </c>
      <c r="Y37" s="48">
        <f t="shared" si="2"/>
        <v>10395222</v>
      </c>
      <c r="Z37" s="49">
        <f>+IF(X37&lt;&gt;0,+(Y37/X37)*100,0)</f>
        <v>17.787898344374742</v>
      </c>
      <c r="AA37" s="46">
        <f>+AA21-AA35</f>
        <v>58439855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371498</v>
      </c>
      <c r="D39" s="28"/>
      <c r="E39" s="7">
        <v>284000</v>
      </c>
      <c r="F39" s="26">
        <v>284000</v>
      </c>
      <c r="G39" s="26">
        <v>27056</v>
      </c>
      <c r="H39" s="26">
        <v>422</v>
      </c>
      <c r="I39" s="26">
        <v>4405</v>
      </c>
      <c r="J39" s="26">
        <v>31883</v>
      </c>
      <c r="K39" s="26">
        <v>11191</v>
      </c>
      <c r="L39" s="26">
        <v>2065</v>
      </c>
      <c r="M39" s="26">
        <v>5171</v>
      </c>
      <c r="N39" s="26">
        <v>18427</v>
      </c>
      <c r="O39" s="26">
        <v>4100</v>
      </c>
      <c r="P39" s="26">
        <v>7236</v>
      </c>
      <c r="Q39" s="26">
        <v>15726</v>
      </c>
      <c r="R39" s="26">
        <v>27062</v>
      </c>
      <c r="S39" s="26">
        <v>-12247</v>
      </c>
      <c r="T39" s="26">
        <v>3727</v>
      </c>
      <c r="U39" s="26">
        <v>348</v>
      </c>
      <c r="V39" s="26">
        <v>-8172</v>
      </c>
      <c r="W39" s="26">
        <v>69200</v>
      </c>
      <c r="X39" s="26">
        <v>284000</v>
      </c>
      <c r="Y39" s="26">
        <v>-214800</v>
      </c>
      <c r="Z39" s="27">
        <v>-75.633802816901408</v>
      </c>
      <c r="AA39" s="28">
        <v>284000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50915238</v>
      </c>
      <c r="D41" s="56">
        <f>SUM(D37:D40)</f>
        <v>0</v>
      </c>
      <c r="E41" s="57">
        <f t="shared" si="3"/>
        <v>69845041</v>
      </c>
      <c r="F41" s="58">
        <f t="shared" si="3"/>
        <v>58723855</v>
      </c>
      <c r="G41" s="58">
        <f t="shared" si="3"/>
        <v>6890153</v>
      </c>
      <c r="H41" s="58">
        <f t="shared" si="3"/>
        <v>3408390</v>
      </c>
      <c r="I41" s="58">
        <f t="shared" si="3"/>
        <v>22441214</v>
      </c>
      <c r="J41" s="58">
        <f t="shared" si="3"/>
        <v>32739757</v>
      </c>
      <c r="K41" s="58">
        <f t="shared" si="3"/>
        <v>1992769</v>
      </c>
      <c r="L41" s="58">
        <f t="shared" si="3"/>
        <v>165740</v>
      </c>
      <c r="M41" s="58">
        <f t="shared" si="3"/>
        <v>16852516</v>
      </c>
      <c r="N41" s="58">
        <f t="shared" si="3"/>
        <v>19011025</v>
      </c>
      <c r="O41" s="58">
        <f t="shared" si="3"/>
        <v>1030303</v>
      </c>
      <c r="P41" s="58">
        <f t="shared" si="3"/>
        <v>844788</v>
      </c>
      <c r="Q41" s="58">
        <f t="shared" si="3"/>
        <v>1102522</v>
      </c>
      <c r="R41" s="58">
        <f t="shared" si="3"/>
        <v>2977613</v>
      </c>
      <c r="S41" s="58">
        <f t="shared" si="3"/>
        <v>3344729</v>
      </c>
      <c r="T41" s="58">
        <f t="shared" si="3"/>
        <v>12488320</v>
      </c>
      <c r="U41" s="58">
        <f t="shared" si="3"/>
        <v>-1657167</v>
      </c>
      <c r="V41" s="58">
        <f t="shared" si="3"/>
        <v>14175882</v>
      </c>
      <c r="W41" s="58">
        <f t="shared" si="3"/>
        <v>68904277</v>
      </c>
      <c r="X41" s="58">
        <f t="shared" si="3"/>
        <v>58723855</v>
      </c>
      <c r="Y41" s="58">
        <f t="shared" si="3"/>
        <v>10180422</v>
      </c>
      <c r="Z41" s="59">
        <f>+IF(X41&lt;&gt;0,+(Y41/X41)*100,0)</f>
        <v>17.336092802490572</v>
      </c>
      <c r="AA41" s="56">
        <f>SUM(AA37:AA40)</f>
        <v>58723855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50915238</v>
      </c>
      <c r="D43" s="64">
        <f>+D41-D42</f>
        <v>0</v>
      </c>
      <c r="E43" s="65">
        <f t="shared" si="4"/>
        <v>69845041</v>
      </c>
      <c r="F43" s="66">
        <f t="shared" si="4"/>
        <v>58723855</v>
      </c>
      <c r="G43" s="66">
        <f t="shared" si="4"/>
        <v>6890153</v>
      </c>
      <c r="H43" s="66">
        <f t="shared" si="4"/>
        <v>3408390</v>
      </c>
      <c r="I43" s="66">
        <f t="shared" si="4"/>
        <v>22441214</v>
      </c>
      <c r="J43" s="66">
        <f t="shared" si="4"/>
        <v>32739757</v>
      </c>
      <c r="K43" s="66">
        <f t="shared" si="4"/>
        <v>1992769</v>
      </c>
      <c r="L43" s="66">
        <f t="shared" si="4"/>
        <v>165740</v>
      </c>
      <c r="M43" s="66">
        <f t="shared" si="4"/>
        <v>16852516</v>
      </c>
      <c r="N43" s="66">
        <f t="shared" si="4"/>
        <v>19011025</v>
      </c>
      <c r="O43" s="66">
        <f t="shared" si="4"/>
        <v>1030303</v>
      </c>
      <c r="P43" s="66">
        <f t="shared" si="4"/>
        <v>844788</v>
      </c>
      <c r="Q43" s="66">
        <f t="shared" si="4"/>
        <v>1102522</v>
      </c>
      <c r="R43" s="66">
        <f t="shared" si="4"/>
        <v>2977613</v>
      </c>
      <c r="S43" s="66">
        <f t="shared" si="4"/>
        <v>3344729</v>
      </c>
      <c r="T43" s="66">
        <f t="shared" si="4"/>
        <v>12488320</v>
      </c>
      <c r="U43" s="66">
        <f t="shared" si="4"/>
        <v>-1657167</v>
      </c>
      <c r="V43" s="66">
        <f t="shared" si="4"/>
        <v>14175882</v>
      </c>
      <c r="W43" s="66">
        <f t="shared" si="4"/>
        <v>68904277</v>
      </c>
      <c r="X43" s="66">
        <f t="shared" si="4"/>
        <v>58723855</v>
      </c>
      <c r="Y43" s="66">
        <f t="shared" si="4"/>
        <v>10180422</v>
      </c>
      <c r="Z43" s="67">
        <f>+IF(X43&lt;&gt;0,+(Y43/X43)*100,0)</f>
        <v>17.336092802490572</v>
      </c>
      <c r="AA43" s="64">
        <f>+AA41-AA42</f>
        <v>58723855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50915238</v>
      </c>
      <c r="D45" s="56">
        <f>SUM(D43:D44)</f>
        <v>0</v>
      </c>
      <c r="E45" s="57">
        <f t="shared" si="5"/>
        <v>69845041</v>
      </c>
      <c r="F45" s="58">
        <f t="shared" si="5"/>
        <v>58723855</v>
      </c>
      <c r="G45" s="58">
        <f t="shared" si="5"/>
        <v>6890153</v>
      </c>
      <c r="H45" s="58">
        <f t="shared" si="5"/>
        <v>3408390</v>
      </c>
      <c r="I45" s="58">
        <f t="shared" si="5"/>
        <v>22441214</v>
      </c>
      <c r="J45" s="58">
        <f t="shared" si="5"/>
        <v>32739757</v>
      </c>
      <c r="K45" s="58">
        <f t="shared" si="5"/>
        <v>1992769</v>
      </c>
      <c r="L45" s="58">
        <f t="shared" si="5"/>
        <v>165740</v>
      </c>
      <c r="M45" s="58">
        <f t="shared" si="5"/>
        <v>16852516</v>
      </c>
      <c r="N45" s="58">
        <f t="shared" si="5"/>
        <v>19011025</v>
      </c>
      <c r="O45" s="58">
        <f t="shared" si="5"/>
        <v>1030303</v>
      </c>
      <c r="P45" s="58">
        <f t="shared" si="5"/>
        <v>844788</v>
      </c>
      <c r="Q45" s="58">
        <f t="shared" si="5"/>
        <v>1102522</v>
      </c>
      <c r="R45" s="58">
        <f t="shared" si="5"/>
        <v>2977613</v>
      </c>
      <c r="S45" s="58">
        <f t="shared" si="5"/>
        <v>3344729</v>
      </c>
      <c r="T45" s="58">
        <f t="shared" si="5"/>
        <v>12488320</v>
      </c>
      <c r="U45" s="58">
        <f t="shared" si="5"/>
        <v>-1657167</v>
      </c>
      <c r="V45" s="58">
        <f t="shared" si="5"/>
        <v>14175882</v>
      </c>
      <c r="W45" s="58">
        <f t="shared" si="5"/>
        <v>68904277</v>
      </c>
      <c r="X45" s="58">
        <f t="shared" si="5"/>
        <v>58723855</v>
      </c>
      <c r="Y45" s="58">
        <f t="shared" si="5"/>
        <v>10180422</v>
      </c>
      <c r="Z45" s="59">
        <f>+IF(X45&lt;&gt;0,+(Y45/X45)*100,0)</f>
        <v>17.336092802490572</v>
      </c>
      <c r="AA45" s="56">
        <f>SUM(AA43:AA44)</f>
        <v>58723855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50915238</v>
      </c>
      <c r="D47" s="71">
        <f>SUM(D45:D46)</f>
        <v>0</v>
      </c>
      <c r="E47" s="72">
        <f t="shared" si="6"/>
        <v>69845041</v>
      </c>
      <c r="F47" s="73">
        <f t="shared" si="6"/>
        <v>58723855</v>
      </c>
      <c r="G47" s="73">
        <f t="shared" si="6"/>
        <v>6890153</v>
      </c>
      <c r="H47" s="74">
        <f t="shared" si="6"/>
        <v>3408390</v>
      </c>
      <c r="I47" s="74">
        <f t="shared" si="6"/>
        <v>22441214</v>
      </c>
      <c r="J47" s="74">
        <f t="shared" si="6"/>
        <v>32739757</v>
      </c>
      <c r="K47" s="74">
        <f t="shared" si="6"/>
        <v>1992769</v>
      </c>
      <c r="L47" s="74">
        <f t="shared" si="6"/>
        <v>165740</v>
      </c>
      <c r="M47" s="73">
        <f t="shared" si="6"/>
        <v>16852516</v>
      </c>
      <c r="N47" s="73">
        <f t="shared" si="6"/>
        <v>19011025</v>
      </c>
      <c r="O47" s="74">
        <f t="shared" si="6"/>
        <v>1030303</v>
      </c>
      <c r="P47" s="74">
        <f t="shared" si="6"/>
        <v>844788</v>
      </c>
      <c r="Q47" s="74">
        <f t="shared" si="6"/>
        <v>1102522</v>
      </c>
      <c r="R47" s="74">
        <f t="shared" si="6"/>
        <v>2977613</v>
      </c>
      <c r="S47" s="74">
        <f t="shared" si="6"/>
        <v>3344729</v>
      </c>
      <c r="T47" s="73">
        <f t="shared" si="6"/>
        <v>12488320</v>
      </c>
      <c r="U47" s="73">
        <f t="shared" si="6"/>
        <v>-1657167</v>
      </c>
      <c r="V47" s="74">
        <f t="shared" si="6"/>
        <v>14175882</v>
      </c>
      <c r="W47" s="74">
        <f t="shared" si="6"/>
        <v>68904277</v>
      </c>
      <c r="X47" s="74">
        <f t="shared" si="6"/>
        <v>58723855</v>
      </c>
      <c r="Y47" s="74">
        <f t="shared" si="6"/>
        <v>10180422</v>
      </c>
      <c r="Z47" s="75">
        <f>+IF(X47&lt;&gt;0,+(Y47/X47)*100,0)</f>
        <v>17.336092802490572</v>
      </c>
      <c r="AA47" s="76">
        <f>SUM(AA45:AA46)</f>
        <v>58723855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19294301</v>
      </c>
      <c r="D9" s="6"/>
      <c r="E9" s="7">
        <v>22045700</v>
      </c>
      <c r="F9" s="8">
        <v>20905700</v>
      </c>
      <c r="G9" s="8">
        <v>20900139</v>
      </c>
      <c r="H9" s="8">
        <v>-78400</v>
      </c>
      <c r="I9" s="8">
        <v>108290</v>
      </c>
      <c r="J9" s="8">
        <v>20930029</v>
      </c>
      <c r="K9" s="8">
        <v>-26846</v>
      </c>
      <c r="L9" s="8">
        <v>1885</v>
      </c>
      <c r="M9" s="8">
        <v>-3952</v>
      </c>
      <c r="N9" s="8">
        <v>-28913</v>
      </c>
      <c r="O9" s="8">
        <v>16400</v>
      </c>
      <c r="P9" s="8">
        <v>23201</v>
      </c>
      <c r="Q9" s="8">
        <v>2095</v>
      </c>
      <c r="R9" s="8">
        <v>41696</v>
      </c>
      <c r="S9" s="8">
        <v>9903</v>
      </c>
      <c r="T9" s="8">
        <v>16069</v>
      </c>
      <c r="U9" s="8">
        <v>10466</v>
      </c>
      <c r="V9" s="8">
        <v>36438</v>
      </c>
      <c r="W9" s="8">
        <v>20979250</v>
      </c>
      <c r="X9" s="8">
        <v>20905700</v>
      </c>
      <c r="Y9" s="8">
        <v>73550</v>
      </c>
      <c r="Z9" s="2">
        <v>0.3518179252548348</v>
      </c>
      <c r="AA9" s="6">
        <v>20905700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265999</v>
      </c>
      <c r="D13" s="6"/>
      <c r="E13" s="7">
        <v>336300</v>
      </c>
      <c r="F13" s="8">
        <v>466300</v>
      </c>
      <c r="G13" s="8">
        <v>36837</v>
      </c>
      <c r="H13" s="8">
        <v>39583</v>
      </c>
      <c r="I13" s="8">
        <v>38667</v>
      </c>
      <c r="J13" s="8">
        <v>115087</v>
      </c>
      <c r="K13" s="8">
        <v>38099</v>
      </c>
      <c r="L13" s="8">
        <v>38956</v>
      </c>
      <c r="M13" s="8">
        <v>40199</v>
      </c>
      <c r="N13" s="8">
        <v>117254</v>
      </c>
      <c r="O13" s="8">
        <v>40296</v>
      </c>
      <c r="P13" s="8">
        <v>41789</v>
      </c>
      <c r="Q13" s="8">
        <v>41027</v>
      </c>
      <c r="R13" s="8">
        <v>123112</v>
      </c>
      <c r="S13" s="8">
        <v>42545</v>
      </c>
      <c r="T13" s="8">
        <v>41781</v>
      </c>
      <c r="U13" s="8">
        <v>44923</v>
      </c>
      <c r="V13" s="8">
        <v>129249</v>
      </c>
      <c r="W13" s="8">
        <v>484702</v>
      </c>
      <c r="X13" s="8">
        <v>466300</v>
      </c>
      <c r="Y13" s="8">
        <v>18402</v>
      </c>
      <c r="Z13" s="2">
        <v>3.9463864464936735</v>
      </c>
      <c r="AA13" s="6">
        <v>466300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9428160</v>
      </c>
      <c r="D18" s="6"/>
      <c r="E18" s="7">
        <v>8500300</v>
      </c>
      <c r="F18" s="8">
        <v>8500300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8500300</v>
      </c>
      <c r="V18" s="8">
        <v>8500300</v>
      </c>
      <c r="W18" s="8">
        <v>8500300</v>
      </c>
      <c r="X18" s="8">
        <v>8500300</v>
      </c>
      <c r="Y18" s="8"/>
      <c r="Z18" s="2"/>
      <c r="AA18" s="6">
        <v>8500300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28988460</v>
      </c>
      <c r="D21" s="33">
        <f t="shared" si="0"/>
        <v>0</v>
      </c>
      <c r="E21" s="34">
        <f t="shared" si="0"/>
        <v>30882300</v>
      </c>
      <c r="F21" s="35">
        <f t="shared" si="0"/>
        <v>29872300</v>
      </c>
      <c r="G21" s="35">
        <f t="shared" si="0"/>
        <v>20936976</v>
      </c>
      <c r="H21" s="35">
        <f t="shared" si="0"/>
        <v>-38817</v>
      </c>
      <c r="I21" s="35">
        <f t="shared" si="0"/>
        <v>146957</v>
      </c>
      <c r="J21" s="35">
        <f t="shared" si="0"/>
        <v>21045116</v>
      </c>
      <c r="K21" s="35">
        <f t="shared" si="0"/>
        <v>11253</v>
      </c>
      <c r="L21" s="35">
        <f t="shared" si="0"/>
        <v>40841</v>
      </c>
      <c r="M21" s="35">
        <f t="shared" si="0"/>
        <v>36247</v>
      </c>
      <c r="N21" s="35">
        <f t="shared" si="0"/>
        <v>88341</v>
      </c>
      <c r="O21" s="35">
        <f t="shared" si="0"/>
        <v>56696</v>
      </c>
      <c r="P21" s="35">
        <f t="shared" si="0"/>
        <v>64990</v>
      </c>
      <c r="Q21" s="35">
        <f t="shared" si="0"/>
        <v>43122</v>
      </c>
      <c r="R21" s="35">
        <f t="shared" si="0"/>
        <v>164808</v>
      </c>
      <c r="S21" s="35">
        <f t="shared" si="0"/>
        <v>52448</v>
      </c>
      <c r="T21" s="35">
        <f t="shared" si="0"/>
        <v>57850</v>
      </c>
      <c r="U21" s="35">
        <f t="shared" si="0"/>
        <v>8555689</v>
      </c>
      <c r="V21" s="35">
        <f t="shared" si="0"/>
        <v>8665987</v>
      </c>
      <c r="W21" s="35">
        <f t="shared" si="0"/>
        <v>29964252</v>
      </c>
      <c r="X21" s="35">
        <f t="shared" si="0"/>
        <v>29872300</v>
      </c>
      <c r="Y21" s="35">
        <f t="shared" si="0"/>
        <v>91952</v>
      </c>
      <c r="Z21" s="36">
        <f>+IF(X21&lt;&gt;0,+(Y21/X21)*100,0)</f>
        <v>0.30781694077791127</v>
      </c>
      <c r="AA21" s="33">
        <f>SUM(AA5:AA20)</f>
        <v>29872300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15116343</v>
      </c>
      <c r="D24" s="6"/>
      <c r="E24" s="7">
        <v>16033400</v>
      </c>
      <c r="F24" s="8">
        <v>16533800</v>
      </c>
      <c r="G24" s="8">
        <v>1193231</v>
      </c>
      <c r="H24" s="8">
        <v>1127895</v>
      </c>
      <c r="I24" s="8">
        <v>1228186</v>
      </c>
      <c r="J24" s="8">
        <v>3549312</v>
      </c>
      <c r="K24" s="8">
        <v>1390491</v>
      </c>
      <c r="L24" s="8">
        <v>2140169</v>
      </c>
      <c r="M24" s="8">
        <v>1579518</v>
      </c>
      <c r="N24" s="8">
        <v>5110178</v>
      </c>
      <c r="O24" s="8">
        <v>1290371</v>
      </c>
      <c r="P24" s="8">
        <v>1243794</v>
      </c>
      <c r="Q24" s="8">
        <v>1199115</v>
      </c>
      <c r="R24" s="8">
        <v>3733280</v>
      </c>
      <c r="S24" s="8">
        <v>1283516</v>
      </c>
      <c r="T24" s="8">
        <v>1252939</v>
      </c>
      <c r="U24" s="8">
        <v>1427101</v>
      </c>
      <c r="V24" s="8">
        <v>3963556</v>
      </c>
      <c r="W24" s="8">
        <v>16356326</v>
      </c>
      <c r="X24" s="8">
        <v>16533800</v>
      </c>
      <c r="Y24" s="8">
        <v>-177474</v>
      </c>
      <c r="Z24" s="2">
        <v>-1.0734011539996855</v>
      </c>
      <c r="AA24" s="6">
        <v>16533800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2587625</v>
      </c>
      <c r="D26" s="6"/>
      <c r="E26" s="7">
        <v>700000</v>
      </c>
      <c r="F26" s="8">
        <v>-250000</v>
      </c>
      <c r="G26" s="8">
        <v>170320</v>
      </c>
      <c r="H26" s="8">
        <v>159726</v>
      </c>
      <c r="I26" s="8">
        <v>92049</v>
      </c>
      <c r="J26" s="8">
        <v>422095</v>
      </c>
      <c r="K26" s="8">
        <v>252152</v>
      </c>
      <c r="L26" s="8">
        <v>152187</v>
      </c>
      <c r="M26" s="8">
        <v>116174</v>
      </c>
      <c r="N26" s="8">
        <v>520513</v>
      </c>
      <c r="O26" s="8">
        <v>86941</v>
      </c>
      <c r="P26" s="8">
        <v>54885</v>
      </c>
      <c r="Q26" s="8">
        <v>112107</v>
      </c>
      <c r="R26" s="8">
        <v>253933</v>
      </c>
      <c r="S26" s="8">
        <v>137935</v>
      </c>
      <c r="T26" s="8">
        <v>10768</v>
      </c>
      <c r="U26" s="8"/>
      <c r="V26" s="8">
        <v>148703</v>
      </c>
      <c r="W26" s="8">
        <v>1345244</v>
      </c>
      <c r="X26" s="8">
        <v>-250000</v>
      </c>
      <c r="Y26" s="8">
        <v>1595244</v>
      </c>
      <c r="Z26" s="2">
        <v>-638.09760000000006</v>
      </c>
      <c r="AA26" s="6">
        <v>-250000</v>
      </c>
    </row>
    <row r="27" spans="1:27" x14ac:dyDescent="0.25">
      <c r="A27" s="25" t="s">
        <v>53</v>
      </c>
      <c r="B27" s="24" t="s">
        <v>32</v>
      </c>
      <c r="C27" s="6">
        <v>888098</v>
      </c>
      <c r="D27" s="6"/>
      <c r="E27" s="7">
        <v>601100</v>
      </c>
      <c r="F27" s="8">
        <v>1085700</v>
      </c>
      <c r="G27" s="8">
        <v>50092</v>
      </c>
      <c r="H27" s="8">
        <v>50092</v>
      </c>
      <c r="I27" s="8">
        <v>50092</v>
      </c>
      <c r="J27" s="8">
        <v>150276</v>
      </c>
      <c r="K27" s="8">
        <v>50092</v>
      </c>
      <c r="L27" s="8">
        <v>50092</v>
      </c>
      <c r="M27" s="8"/>
      <c r="N27" s="8">
        <v>100184</v>
      </c>
      <c r="O27" s="8">
        <v>100184</v>
      </c>
      <c r="P27" s="8">
        <v>147011</v>
      </c>
      <c r="Q27" s="8">
        <v>147011</v>
      </c>
      <c r="R27" s="8">
        <v>394206</v>
      </c>
      <c r="S27" s="8"/>
      <c r="T27" s="8">
        <v>294022</v>
      </c>
      <c r="U27" s="8">
        <v>147011</v>
      </c>
      <c r="V27" s="8">
        <v>441033</v>
      </c>
      <c r="W27" s="8">
        <v>1085699</v>
      </c>
      <c r="X27" s="8">
        <v>1085700</v>
      </c>
      <c r="Y27" s="8">
        <v>-1</v>
      </c>
      <c r="Z27" s="2"/>
      <c r="AA27" s="6">
        <v>1085700</v>
      </c>
    </row>
    <row r="28" spans="1:27" x14ac:dyDescent="0.25">
      <c r="A28" s="25" t="s">
        <v>54</v>
      </c>
      <c r="B28" s="24" t="s">
        <v>32</v>
      </c>
      <c r="C28" s="6">
        <v>47904</v>
      </c>
      <c r="D28" s="6"/>
      <c r="E28" s="7">
        <v>672700</v>
      </c>
      <c r="F28" s="8">
        <v>672700</v>
      </c>
      <c r="G28" s="8">
        <v>111144</v>
      </c>
      <c r="H28" s="8">
        <v>70994</v>
      </c>
      <c r="I28" s="8">
        <v>90740</v>
      </c>
      <c r="J28" s="8">
        <v>272878</v>
      </c>
      <c r="K28" s="8">
        <v>186083</v>
      </c>
      <c r="L28" s="8">
        <v>114759</v>
      </c>
      <c r="M28" s="8"/>
      <c r="N28" s="8">
        <v>300842</v>
      </c>
      <c r="O28" s="8">
        <v>207415</v>
      </c>
      <c r="P28" s="8">
        <v>67157</v>
      </c>
      <c r="Q28" s="8">
        <v>456374</v>
      </c>
      <c r="R28" s="8">
        <v>730946</v>
      </c>
      <c r="S28" s="8">
        <v>191034</v>
      </c>
      <c r="T28" s="8">
        <v>191034</v>
      </c>
      <c r="U28" s="8">
        <v>191473</v>
      </c>
      <c r="V28" s="8">
        <v>573541</v>
      </c>
      <c r="W28" s="8">
        <v>1878207</v>
      </c>
      <c r="X28" s="8">
        <v>672700</v>
      </c>
      <c r="Y28" s="8">
        <v>1205507</v>
      </c>
      <c r="Z28" s="2">
        <v>179.20425152371041</v>
      </c>
      <c r="AA28" s="6">
        <v>672700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1429955</v>
      </c>
      <c r="D30" s="6"/>
      <c r="E30" s="7">
        <v>1625300</v>
      </c>
      <c r="F30" s="8">
        <v>1325300</v>
      </c>
      <c r="G30" s="8">
        <v>14241</v>
      </c>
      <c r="H30" s="8">
        <v>37025</v>
      </c>
      <c r="I30" s="8">
        <v>67416</v>
      </c>
      <c r="J30" s="8">
        <v>118682</v>
      </c>
      <c r="K30" s="8">
        <v>142795</v>
      </c>
      <c r="L30" s="8">
        <v>259395</v>
      </c>
      <c r="M30" s="8">
        <v>47931</v>
      </c>
      <c r="N30" s="8">
        <v>450121</v>
      </c>
      <c r="O30" s="8">
        <v>320958</v>
      </c>
      <c r="P30" s="8">
        <v>80904</v>
      </c>
      <c r="Q30" s="8">
        <v>30783</v>
      </c>
      <c r="R30" s="8">
        <v>432645</v>
      </c>
      <c r="S30" s="8">
        <v>220948</v>
      </c>
      <c r="T30" s="8">
        <v>126121</v>
      </c>
      <c r="U30" s="8">
        <v>142559</v>
      </c>
      <c r="V30" s="8">
        <v>489628</v>
      </c>
      <c r="W30" s="8">
        <v>1491076</v>
      </c>
      <c r="X30" s="8">
        <v>1325300</v>
      </c>
      <c r="Y30" s="8">
        <v>165776</v>
      </c>
      <c r="Z30" s="2">
        <v>12.508564098694636</v>
      </c>
      <c r="AA30" s="6">
        <v>1325300</v>
      </c>
    </row>
    <row r="31" spans="1:27" x14ac:dyDescent="0.25">
      <c r="A31" s="25" t="s">
        <v>57</v>
      </c>
      <c r="B31" s="24" t="s">
        <v>32</v>
      </c>
      <c r="C31" s="6">
        <v>5618041</v>
      </c>
      <c r="D31" s="6"/>
      <c r="E31" s="7">
        <v>1629700</v>
      </c>
      <c r="F31" s="8">
        <v>5970200</v>
      </c>
      <c r="G31" s="8"/>
      <c r="H31" s="8">
        <v>483894</v>
      </c>
      <c r="I31" s="8">
        <v>93644</v>
      </c>
      <c r="J31" s="8">
        <v>577538</v>
      </c>
      <c r="K31" s="8">
        <v>39160</v>
      </c>
      <c r="L31" s="8">
        <v>295472</v>
      </c>
      <c r="M31" s="8">
        <v>312141</v>
      </c>
      <c r="N31" s="8">
        <v>646773</v>
      </c>
      <c r="O31" s="8">
        <v>300643</v>
      </c>
      <c r="P31" s="8">
        <v>590854</v>
      </c>
      <c r="Q31" s="8">
        <v>1936624</v>
      </c>
      <c r="R31" s="8">
        <v>2828121</v>
      </c>
      <c r="S31" s="8">
        <v>113890</v>
      </c>
      <c r="T31" s="8">
        <v>871067</v>
      </c>
      <c r="U31" s="8">
        <v>501223</v>
      </c>
      <c r="V31" s="8">
        <v>1486180</v>
      </c>
      <c r="W31" s="8">
        <v>5538612</v>
      </c>
      <c r="X31" s="8">
        <v>5970200</v>
      </c>
      <c r="Y31" s="8">
        <v>-431588</v>
      </c>
      <c r="Z31" s="2">
        <v>-7.229037553180798</v>
      </c>
      <c r="AA31" s="6">
        <v>5970200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2788693</v>
      </c>
      <c r="D33" s="6"/>
      <c r="E33" s="7">
        <v>2758200</v>
      </c>
      <c r="F33" s="8">
        <v>2724600</v>
      </c>
      <c r="G33" s="8">
        <v>12358</v>
      </c>
      <c r="H33" s="8">
        <v>414930</v>
      </c>
      <c r="I33" s="8">
        <v>202276</v>
      </c>
      <c r="J33" s="8">
        <v>629564</v>
      </c>
      <c r="K33" s="8">
        <v>424515</v>
      </c>
      <c r="L33" s="8">
        <v>415221</v>
      </c>
      <c r="M33" s="8">
        <v>313908</v>
      </c>
      <c r="N33" s="8">
        <v>1153644</v>
      </c>
      <c r="O33" s="8">
        <v>197971</v>
      </c>
      <c r="P33" s="8">
        <v>12776</v>
      </c>
      <c r="Q33" s="8">
        <v>-1031017</v>
      </c>
      <c r="R33" s="8">
        <v>-820270</v>
      </c>
      <c r="S33" s="8">
        <v>141326</v>
      </c>
      <c r="T33" s="8">
        <v>195516</v>
      </c>
      <c r="U33" s="8">
        <v>134243</v>
      </c>
      <c r="V33" s="8">
        <v>471085</v>
      </c>
      <c r="W33" s="8">
        <v>1434023</v>
      </c>
      <c r="X33" s="8">
        <v>2724600</v>
      </c>
      <c r="Y33" s="8">
        <v>-1290577</v>
      </c>
      <c r="Z33" s="2">
        <v>-47.36757689202085</v>
      </c>
      <c r="AA33" s="6">
        <v>2724600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28476659</v>
      </c>
      <c r="D35" s="33">
        <f>SUM(D24:D34)</f>
        <v>0</v>
      </c>
      <c r="E35" s="34">
        <f t="shared" si="1"/>
        <v>24020400</v>
      </c>
      <c r="F35" s="35">
        <f t="shared" si="1"/>
        <v>28062300</v>
      </c>
      <c r="G35" s="35">
        <f t="shared" si="1"/>
        <v>1551386</v>
      </c>
      <c r="H35" s="35">
        <f t="shared" si="1"/>
        <v>2344556</v>
      </c>
      <c r="I35" s="35">
        <f t="shared" si="1"/>
        <v>1824403</v>
      </c>
      <c r="J35" s="35">
        <f t="shared" si="1"/>
        <v>5720345</v>
      </c>
      <c r="K35" s="35">
        <f t="shared" si="1"/>
        <v>2485288</v>
      </c>
      <c r="L35" s="35">
        <f t="shared" si="1"/>
        <v>3427295</v>
      </c>
      <c r="M35" s="35">
        <f t="shared" si="1"/>
        <v>2369672</v>
      </c>
      <c r="N35" s="35">
        <f t="shared" si="1"/>
        <v>8282255</v>
      </c>
      <c r="O35" s="35">
        <f t="shared" si="1"/>
        <v>2504483</v>
      </c>
      <c r="P35" s="35">
        <f t="shared" si="1"/>
        <v>2197381</v>
      </c>
      <c r="Q35" s="35">
        <f t="shared" si="1"/>
        <v>2850997</v>
      </c>
      <c r="R35" s="35">
        <f t="shared" si="1"/>
        <v>7552861</v>
      </c>
      <c r="S35" s="35">
        <f t="shared" si="1"/>
        <v>2088649</v>
      </c>
      <c r="T35" s="35">
        <f t="shared" si="1"/>
        <v>2941467</v>
      </c>
      <c r="U35" s="35">
        <f t="shared" si="1"/>
        <v>2543610</v>
      </c>
      <c r="V35" s="35">
        <f t="shared" si="1"/>
        <v>7573726</v>
      </c>
      <c r="W35" s="35">
        <f t="shared" si="1"/>
        <v>29129187</v>
      </c>
      <c r="X35" s="35">
        <f t="shared" si="1"/>
        <v>28062300</v>
      </c>
      <c r="Y35" s="35">
        <f t="shared" si="1"/>
        <v>1066887</v>
      </c>
      <c r="Z35" s="36">
        <f>+IF(X35&lt;&gt;0,+(Y35/X35)*100,0)</f>
        <v>3.8018515944879789</v>
      </c>
      <c r="AA35" s="33">
        <f>SUM(AA24:AA34)</f>
        <v>28062300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511801</v>
      </c>
      <c r="D37" s="46">
        <f>+D21-D35</f>
        <v>0</v>
      </c>
      <c r="E37" s="47">
        <f t="shared" si="2"/>
        <v>6861900</v>
      </c>
      <c r="F37" s="48">
        <f t="shared" si="2"/>
        <v>1810000</v>
      </c>
      <c r="G37" s="48">
        <f t="shared" si="2"/>
        <v>19385590</v>
      </c>
      <c r="H37" s="48">
        <f t="shared" si="2"/>
        <v>-2383373</v>
      </c>
      <c r="I37" s="48">
        <f t="shared" si="2"/>
        <v>-1677446</v>
      </c>
      <c r="J37" s="48">
        <f t="shared" si="2"/>
        <v>15324771</v>
      </c>
      <c r="K37" s="48">
        <f t="shared" si="2"/>
        <v>-2474035</v>
      </c>
      <c r="L37" s="48">
        <f t="shared" si="2"/>
        <v>-3386454</v>
      </c>
      <c r="M37" s="48">
        <f t="shared" si="2"/>
        <v>-2333425</v>
      </c>
      <c r="N37" s="48">
        <f t="shared" si="2"/>
        <v>-8193914</v>
      </c>
      <c r="O37" s="48">
        <f t="shared" si="2"/>
        <v>-2447787</v>
      </c>
      <c r="P37" s="48">
        <f t="shared" si="2"/>
        <v>-2132391</v>
      </c>
      <c r="Q37" s="48">
        <f t="shared" si="2"/>
        <v>-2807875</v>
      </c>
      <c r="R37" s="48">
        <f t="shared" si="2"/>
        <v>-7388053</v>
      </c>
      <c r="S37" s="48">
        <f t="shared" si="2"/>
        <v>-2036201</v>
      </c>
      <c r="T37" s="48">
        <f t="shared" si="2"/>
        <v>-2883617</v>
      </c>
      <c r="U37" s="48">
        <f t="shared" si="2"/>
        <v>6012079</v>
      </c>
      <c r="V37" s="48">
        <f t="shared" si="2"/>
        <v>1092261</v>
      </c>
      <c r="W37" s="48">
        <f t="shared" si="2"/>
        <v>835065</v>
      </c>
      <c r="X37" s="48">
        <f>IF(F21=F35,0,X21-X35)</f>
        <v>1810000</v>
      </c>
      <c r="Y37" s="48">
        <f t="shared" si="2"/>
        <v>-974935</v>
      </c>
      <c r="Z37" s="49">
        <f>+IF(X37&lt;&gt;0,+(Y37/X37)*100,0)</f>
        <v>-53.863812154696134</v>
      </c>
      <c r="AA37" s="46">
        <f>+AA21-AA35</f>
        <v>1810000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511801</v>
      </c>
      <c r="D41" s="56">
        <f>SUM(D37:D40)</f>
        <v>0</v>
      </c>
      <c r="E41" s="57">
        <f t="shared" si="3"/>
        <v>6861900</v>
      </c>
      <c r="F41" s="58">
        <f t="shared" si="3"/>
        <v>1810000</v>
      </c>
      <c r="G41" s="58">
        <f t="shared" si="3"/>
        <v>19385590</v>
      </c>
      <c r="H41" s="58">
        <f t="shared" si="3"/>
        <v>-2383373</v>
      </c>
      <c r="I41" s="58">
        <f t="shared" si="3"/>
        <v>-1677446</v>
      </c>
      <c r="J41" s="58">
        <f t="shared" si="3"/>
        <v>15324771</v>
      </c>
      <c r="K41" s="58">
        <f t="shared" si="3"/>
        <v>-2474035</v>
      </c>
      <c r="L41" s="58">
        <f t="shared" si="3"/>
        <v>-3386454</v>
      </c>
      <c r="M41" s="58">
        <f t="shared" si="3"/>
        <v>-2333425</v>
      </c>
      <c r="N41" s="58">
        <f t="shared" si="3"/>
        <v>-8193914</v>
      </c>
      <c r="O41" s="58">
        <f t="shared" si="3"/>
        <v>-2447787</v>
      </c>
      <c r="P41" s="58">
        <f t="shared" si="3"/>
        <v>-2132391</v>
      </c>
      <c r="Q41" s="58">
        <f t="shared" si="3"/>
        <v>-2807875</v>
      </c>
      <c r="R41" s="58">
        <f t="shared" si="3"/>
        <v>-7388053</v>
      </c>
      <c r="S41" s="58">
        <f t="shared" si="3"/>
        <v>-2036201</v>
      </c>
      <c r="T41" s="58">
        <f t="shared" si="3"/>
        <v>-2883617</v>
      </c>
      <c r="U41" s="58">
        <f t="shared" si="3"/>
        <v>6012079</v>
      </c>
      <c r="V41" s="58">
        <f t="shared" si="3"/>
        <v>1092261</v>
      </c>
      <c r="W41" s="58">
        <f t="shared" si="3"/>
        <v>835065</v>
      </c>
      <c r="X41" s="58">
        <f t="shared" si="3"/>
        <v>1810000</v>
      </c>
      <c r="Y41" s="58">
        <f t="shared" si="3"/>
        <v>-974935</v>
      </c>
      <c r="Z41" s="59">
        <f>+IF(X41&lt;&gt;0,+(Y41/X41)*100,0)</f>
        <v>-53.863812154696134</v>
      </c>
      <c r="AA41" s="56">
        <f>SUM(AA37:AA40)</f>
        <v>1810000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511801</v>
      </c>
      <c r="D43" s="64">
        <f>+D41-D42</f>
        <v>0</v>
      </c>
      <c r="E43" s="65">
        <f t="shared" si="4"/>
        <v>6861900</v>
      </c>
      <c r="F43" s="66">
        <f t="shared" si="4"/>
        <v>1810000</v>
      </c>
      <c r="G43" s="66">
        <f t="shared" si="4"/>
        <v>19385590</v>
      </c>
      <c r="H43" s="66">
        <f t="shared" si="4"/>
        <v>-2383373</v>
      </c>
      <c r="I43" s="66">
        <f t="shared" si="4"/>
        <v>-1677446</v>
      </c>
      <c r="J43" s="66">
        <f t="shared" si="4"/>
        <v>15324771</v>
      </c>
      <c r="K43" s="66">
        <f t="shared" si="4"/>
        <v>-2474035</v>
      </c>
      <c r="L43" s="66">
        <f t="shared" si="4"/>
        <v>-3386454</v>
      </c>
      <c r="M43" s="66">
        <f t="shared" si="4"/>
        <v>-2333425</v>
      </c>
      <c r="N43" s="66">
        <f t="shared" si="4"/>
        <v>-8193914</v>
      </c>
      <c r="O43" s="66">
        <f t="shared" si="4"/>
        <v>-2447787</v>
      </c>
      <c r="P43" s="66">
        <f t="shared" si="4"/>
        <v>-2132391</v>
      </c>
      <c r="Q43" s="66">
        <f t="shared" si="4"/>
        <v>-2807875</v>
      </c>
      <c r="R43" s="66">
        <f t="shared" si="4"/>
        <v>-7388053</v>
      </c>
      <c r="S43" s="66">
        <f t="shared" si="4"/>
        <v>-2036201</v>
      </c>
      <c r="T43" s="66">
        <f t="shared" si="4"/>
        <v>-2883617</v>
      </c>
      <c r="U43" s="66">
        <f t="shared" si="4"/>
        <v>6012079</v>
      </c>
      <c r="V43" s="66">
        <f t="shared" si="4"/>
        <v>1092261</v>
      </c>
      <c r="W43" s="66">
        <f t="shared" si="4"/>
        <v>835065</v>
      </c>
      <c r="X43" s="66">
        <f t="shared" si="4"/>
        <v>1810000</v>
      </c>
      <c r="Y43" s="66">
        <f t="shared" si="4"/>
        <v>-974935</v>
      </c>
      <c r="Z43" s="67">
        <f>+IF(X43&lt;&gt;0,+(Y43/X43)*100,0)</f>
        <v>-53.863812154696134</v>
      </c>
      <c r="AA43" s="64">
        <f>+AA41-AA42</f>
        <v>1810000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511801</v>
      </c>
      <c r="D45" s="56">
        <f>SUM(D43:D44)</f>
        <v>0</v>
      </c>
      <c r="E45" s="57">
        <f t="shared" si="5"/>
        <v>6861900</v>
      </c>
      <c r="F45" s="58">
        <f t="shared" si="5"/>
        <v>1810000</v>
      </c>
      <c r="G45" s="58">
        <f t="shared" si="5"/>
        <v>19385590</v>
      </c>
      <c r="H45" s="58">
        <f t="shared" si="5"/>
        <v>-2383373</v>
      </c>
      <c r="I45" s="58">
        <f t="shared" si="5"/>
        <v>-1677446</v>
      </c>
      <c r="J45" s="58">
        <f t="shared" si="5"/>
        <v>15324771</v>
      </c>
      <c r="K45" s="58">
        <f t="shared" si="5"/>
        <v>-2474035</v>
      </c>
      <c r="L45" s="58">
        <f t="shared" si="5"/>
        <v>-3386454</v>
      </c>
      <c r="M45" s="58">
        <f t="shared" si="5"/>
        <v>-2333425</v>
      </c>
      <c r="N45" s="58">
        <f t="shared" si="5"/>
        <v>-8193914</v>
      </c>
      <c r="O45" s="58">
        <f t="shared" si="5"/>
        <v>-2447787</v>
      </c>
      <c r="P45" s="58">
        <f t="shared" si="5"/>
        <v>-2132391</v>
      </c>
      <c r="Q45" s="58">
        <f t="shared" si="5"/>
        <v>-2807875</v>
      </c>
      <c r="R45" s="58">
        <f t="shared" si="5"/>
        <v>-7388053</v>
      </c>
      <c r="S45" s="58">
        <f t="shared" si="5"/>
        <v>-2036201</v>
      </c>
      <c r="T45" s="58">
        <f t="shared" si="5"/>
        <v>-2883617</v>
      </c>
      <c r="U45" s="58">
        <f t="shared" si="5"/>
        <v>6012079</v>
      </c>
      <c r="V45" s="58">
        <f t="shared" si="5"/>
        <v>1092261</v>
      </c>
      <c r="W45" s="58">
        <f t="shared" si="5"/>
        <v>835065</v>
      </c>
      <c r="X45" s="58">
        <f t="shared" si="5"/>
        <v>1810000</v>
      </c>
      <c r="Y45" s="58">
        <f t="shared" si="5"/>
        <v>-974935</v>
      </c>
      <c r="Z45" s="59">
        <f>+IF(X45&lt;&gt;0,+(Y45/X45)*100,0)</f>
        <v>-53.863812154696134</v>
      </c>
      <c r="AA45" s="56">
        <f>SUM(AA43:AA44)</f>
        <v>1810000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511801</v>
      </c>
      <c r="D47" s="71">
        <f>SUM(D45:D46)</f>
        <v>0</v>
      </c>
      <c r="E47" s="72">
        <f t="shared" si="6"/>
        <v>6861900</v>
      </c>
      <c r="F47" s="73">
        <f t="shared" si="6"/>
        <v>1810000</v>
      </c>
      <c r="G47" s="73">
        <f t="shared" si="6"/>
        <v>19385590</v>
      </c>
      <c r="H47" s="74">
        <f t="shared" si="6"/>
        <v>-2383373</v>
      </c>
      <c r="I47" s="74">
        <f t="shared" si="6"/>
        <v>-1677446</v>
      </c>
      <c r="J47" s="74">
        <f t="shared" si="6"/>
        <v>15324771</v>
      </c>
      <c r="K47" s="74">
        <f t="shared" si="6"/>
        <v>-2474035</v>
      </c>
      <c r="L47" s="74">
        <f t="shared" si="6"/>
        <v>-3386454</v>
      </c>
      <c r="M47" s="73">
        <f t="shared" si="6"/>
        <v>-2333425</v>
      </c>
      <c r="N47" s="73">
        <f t="shared" si="6"/>
        <v>-8193914</v>
      </c>
      <c r="O47" s="74">
        <f t="shared" si="6"/>
        <v>-2447787</v>
      </c>
      <c r="P47" s="74">
        <f t="shared" si="6"/>
        <v>-2132391</v>
      </c>
      <c r="Q47" s="74">
        <f t="shared" si="6"/>
        <v>-2807875</v>
      </c>
      <c r="R47" s="74">
        <f t="shared" si="6"/>
        <v>-7388053</v>
      </c>
      <c r="S47" s="74">
        <f t="shared" si="6"/>
        <v>-2036201</v>
      </c>
      <c r="T47" s="73">
        <f t="shared" si="6"/>
        <v>-2883617</v>
      </c>
      <c r="U47" s="73">
        <f t="shared" si="6"/>
        <v>6012079</v>
      </c>
      <c r="V47" s="74">
        <f t="shared" si="6"/>
        <v>1092261</v>
      </c>
      <c r="W47" s="74">
        <f t="shared" si="6"/>
        <v>835065</v>
      </c>
      <c r="X47" s="74">
        <f t="shared" si="6"/>
        <v>1810000</v>
      </c>
      <c r="Y47" s="74">
        <f t="shared" si="6"/>
        <v>-974935</v>
      </c>
      <c r="Z47" s="75">
        <f>+IF(X47&lt;&gt;0,+(Y47/X47)*100,0)</f>
        <v>-53.863812154696134</v>
      </c>
      <c r="AA47" s="76">
        <f>SUM(AA45:AA46)</f>
        <v>1810000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46412689</v>
      </c>
      <c r="D9" s="6"/>
      <c r="E9" s="7">
        <v>51223112</v>
      </c>
      <c r="F9" s="8">
        <v>52315557</v>
      </c>
      <c r="G9" s="8">
        <v>4341520</v>
      </c>
      <c r="H9" s="8">
        <v>4646811</v>
      </c>
      <c r="I9" s="8">
        <v>4331939</v>
      </c>
      <c r="J9" s="8">
        <v>13320270</v>
      </c>
      <c r="K9" s="8">
        <v>4097933</v>
      </c>
      <c r="L9" s="8">
        <v>3910729</v>
      </c>
      <c r="M9" s="8">
        <v>3724057</v>
      </c>
      <c r="N9" s="8">
        <v>11732719</v>
      </c>
      <c r="O9" s="8">
        <v>3652566</v>
      </c>
      <c r="P9" s="8">
        <v>1832178</v>
      </c>
      <c r="Q9" s="8">
        <v>1748004</v>
      </c>
      <c r="R9" s="8">
        <v>7232748</v>
      </c>
      <c r="S9" s="8">
        <v>1703515</v>
      </c>
      <c r="T9" s="8">
        <v>1695475</v>
      </c>
      <c r="U9" s="8">
        <v>1739023</v>
      </c>
      <c r="V9" s="8">
        <v>5138013</v>
      </c>
      <c r="W9" s="8">
        <v>37423750</v>
      </c>
      <c r="X9" s="8">
        <v>52315557</v>
      </c>
      <c r="Y9" s="8">
        <v>-14891807</v>
      </c>
      <c r="Z9" s="2">
        <v>-28.465351138285694</v>
      </c>
      <c r="AA9" s="6">
        <v>52315557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2631261</v>
      </c>
      <c r="D13" s="6"/>
      <c r="E13" s="7">
        <v>3512146</v>
      </c>
      <c r="F13" s="8">
        <v>3512146</v>
      </c>
      <c r="G13" s="8">
        <v>183748</v>
      </c>
      <c r="H13" s="8">
        <v>192889</v>
      </c>
      <c r="I13" s="8">
        <v>203003</v>
      </c>
      <c r="J13" s="8">
        <v>579640</v>
      </c>
      <c r="K13" s="8">
        <v>201193</v>
      </c>
      <c r="L13" s="8">
        <v>191254</v>
      </c>
      <c r="M13" s="8">
        <v>198955</v>
      </c>
      <c r="N13" s="8">
        <v>591402</v>
      </c>
      <c r="O13" s="8">
        <v>207193</v>
      </c>
      <c r="P13" s="8">
        <v>199687</v>
      </c>
      <c r="Q13" s="8">
        <v>205770</v>
      </c>
      <c r="R13" s="8">
        <v>612650</v>
      </c>
      <c r="S13" s="8">
        <v>216474</v>
      </c>
      <c r="T13" s="8">
        <v>221445</v>
      </c>
      <c r="U13" s="8">
        <v>241163</v>
      </c>
      <c r="V13" s="8">
        <v>679082</v>
      </c>
      <c r="W13" s="8">
        <v>2462774</v>
      </c>
      <c r="X13" s="8">
        <v>3512146</v>
      </c>
      <c r="Y13" s="8">
        <v>-1049372</v>
      </c>
      <c r="Z13" s="2">
        <v>-29.878370659989645</v>
      </c>
      <c r="AA13" s="6">
        <v>3512146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12185040</v>
      </c>
      <c r="D18" s="6"/>
      <c r="E18" s="7">
        <v>13084200</v>
      </c>
      <c r="F18" s="8">
        <v>13084200</v>
      </c>
      <c r="G18" s="8"/>
      <c r="H18" s="8"/>
      <c r="I18" s="8"/>
      <c r="J18" s="8"/>
      <c r="K18" s="8"/>
      <c r="L18" s="8"/>
      <c r="M18" s="8">
        <v>9753458</v>
      </c>
      <c r="N18" s="8">
        <v>9753458</v>
      </c>
      <c r="O18" s="8"/>
      <c r="P18" s="8"/>
      <c r="Q18" s="8"/>
      <c r="R18" s="8"/>
      <c r="S18" s="8">
        <v>-9753458</v>
      </c>
      <c r="T18" s="8">
        <v>16355221</v>
      </c>
      <c r="U18" s="8">
        <v>-3271021</v>
      </c>
      <c r="V18" s="8">
        <v>3330742</v>
      </c>
      <c r="W18" s="8">
        <v>13084200</v>
      </c>
      <c r="X18" s="8">
        <v>13084200</v>
      </c>
      <c r="Y18" s="8"/>
      <c r="Z18" s="2"/>
      <c r="AA18" s="6">
        <v>13084200</v>
      </c>
    </row>
    <row r="19" spans="1:27" x14ac:dyDescent="0.25">
      <c r="A19" s="23" t="s">
        <v>46</v>
      </c>
      <c r="B19" s="29" t="s">
        <v>32</v>
      </c>
      <c r="C19" s="6">
        <v>2339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61231329</v>
      </c>
      <c r="D21" s="33">
        <f t="shared" si="0"/>
        <v>0</v>
      </c>
      <c r="E21" s="34">
        <f t="shared" si="0"/>
        <v>67819458</v>
      </c>
      <c r="F21" s="35">
        <f t="shared" si="0"/>
        <v>68911903</v>
      </c>
      <c r="G21" s="35">
        <f t="shared" si="0"/>
        <v>4525268</v>
      </c>
      <c r="H21" s="35">
        <f t="shared" si="0"/>
        <v>4839700</v>
      </c>
      <c r="I21" s="35">
        <f t="shared" si="0"/>
        <v>4534942</v>
      </c>
      <c r="J21" s="35">
        <f t="shared" si="0"/>
        <v>13899910</v>
      </c>
      <c r="K21" s="35">
        <f t="shared" si="0"/>
        <v>4299126</v>
      </c>
      <c r="L21" s="35">
        <f t="shared" si="0"/>
        <v>4101983</v>
      </c>
      <c r="M21" s="35">
        <f t="shared" si="0"/>
        <v>13676470</v>
      </c>
      <c r="N21" s="35">
        <f t="shared" si="0"/>
        <v>22077579</v>
      </c>
      <c r="O21" s="35">
        <f t="shared" si="0"/>
        <v>3859759</v>
      </c>
      <c r="P21" s="35">
        <f t="shared" si="0"/>
        <v>2031865</v>
      </c>
      <c r="Q21" s="35">
        <f t="shared" si="0"/>
        <v>1953774</v>
      </c>
      <c r="R21" s="35">
        <f t="shared" si="0"/>
        <v>7845398</v>
      </c>
      <c r="S21" s="35">
        <f t="shared" si="0"/>
        <v>-7833469</v>
      </c>
      <c r="T21" s="35">
        <f t="shared" si="0"/>
        <v>18272141</v>
      </c>
      <c r="U21" s="35">
        <f t="shared" si="0"/>
        <v>-1290835</v>
      </c>
      <c r="V21" s="35">
        <f t="shared" si="0"/>
        <v>9147837</v>
      </c>
      <c r="W21" s="35">
        <f t="shared" si="0"/>
        <v>52970724</v>
      </c>
      <c r="X21" s="35">
        <f t="shared" si="0"/>
        <v>68911903</v>
      </c>
      <c r="Y21" s="35">
        <f t="shared" si="0"/>
        <v>-15941179</v>
      </c>
      <c r="Z21" s="36">
        <f>+IF(X21&lt;&gt;0,+(Y21/X21)*100,0)</f>
        <v>-23.132693055944195</v>
      </c>
      <c r="AA21" s="33">
        <f>SUM(AA5:AA20)</f>
        <v>68911903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21857536</v>
      </c>
      <c r="D24" s="6"/>
      <c r="E24" s="7">
        <v>18671487</v>
      </c>
      <c r="F24" s="8">
        <v>18961948</v>
      </c>
      <c r="G24" s="8">
        <v>1525771</v>
      </c>
      <c r="H24" s="8">
        <v>1791255</v>
      </c>
      <c r="I24" s="8">
        <v>1736357</v>
      </c>
      <c r="J24" s="8">
        <v>5053383</v>
      </c>
      <c r="K24" s="8">
        <v>1937764</v>
      </c>
      <c r="L24" s="8">
        <v>1875192</v>
      </c>
      <c r="M24" s="8">
        <v>2034036</v>
      </c>
      <c r="N24" s="8">
        <v>5846992</v>
      </c>
      <c r="O24" s="8">
        <v>1884019</v>
      </c>
      <c r="P24" s="8">
        <v>2294040</v>
      </c>
      <c r="Q24" s="8">
        <v>1432739</v>
      </c>
      <c r="R24" s="8">
        <v>5610798</v>
      </c>
      <c r="S24" s="8">
        <v>1358196</v>
      </c>
      <c r="T24" s="8">
        <v>1168406</v>
      </c>
      <c r="U24" s="8">
        <v>1272985</v>
      </c>
      <c r="V24" s="8">
        <v>3799587</v>
      </c>
      <c r="W24" s="8">
        <v>20310760</v>
      </c>
      <c r="X24" s="8">
        <v>18961948</v>
      </c>
      <c r="Y24" s="8">
        <v>1348812</v>
      </c>
      <c r="Z24" s="2">
        <v>7.1132565071900844</v>
      </c>
      <c r="AA24" s="6">
        <v>18961948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20487688</v>
      </c>
      <c r="D26" s="6"/>
      <c r="E26" s="7">
        <v>4097848</v>
      </c>
      <c r="F26" s="8">
        <v>4097848</v>
      </c>
      <c r="G26" s="8">
        <v>341487</v>
      </c>
      <c r="H26" s="8">
        <v>343072</v>
      </c>
      <c r="I26" s="8">
        <v>346775</v>
      </c>
      <c r="J26" s="8">
        <v>1031334</v>
      </c>
      <c r="K26" s="8">
        <v>6284467</v>
      </c>
      <c r="L26" s="8">
        <v>2882393</v>
      </c>
      <c r="M26" s="8"/>
      <c r="N26" s="8">
        <v>9166860</v>
      </c>
      <c r="O26" s="8">
        <v>4374637</v>
      </c>
      <c r="P26" s="8">
        <v>811200</v>
      </c>
      <c r="Q26" s="8">
        <v>876695</v>
      </c>
      <c r="R26" s="8">
        <v>6062532</v>
      </c>
      <c r="S26" s="8">
        <v>641783</v>
      </c>
      <c r="T26" s="8">
        <v>416410</v>
      </c>
      <c r="U26" s="8">
        <v>433036</v>
      </c>
      <c r="V26" s="8">
        <v>1491229</v>
      </c>
      <c r="W26" s="8">
        <v>17751955</v>
      </c>
      <c r="X26" s="8">
        <v>4097848</v>
      </c>
      <c r="Y26" s="8">
        <v>13654107</v>
      </c>
      <c r="Z26" s="2">
        <v>333.20189035806106</v>
      </c>
      <c r="AA26" s="6">
        <v>4097848</v>
      </c>
    </row>
    <row r="27" spans="1:27" x14ac:dyDescent="0.25">
      <c r="A27" s="25" t="s">
        <v>53</v>
      </c>
      <c r="B27" s="24" t="s">
        <v>32</v>
      </c>
      <c r="C27" s="6">
        <v>1780787</v>
      </c>
      <c r="D27" s="6"/>
      <c r="E27" s="7">
        <v>1797745</v>
      </c>
      <c r="F27" s="8">
        <v>1927045</v>
      </c>
      <c r="G27" s="8">
        <v>149809</v>
      </c>
      <c r="H27" s="8">
        <v>149809</v>
      </c>
      <c r="I27" s="8">
        <v>149809</v>
      </c>
      <c r="J27" s="8">
        <v>449427</v>
      </c>
      <c r="K27" s="8">
        <v>149809</v>
      </c>
      <c r="L27" s="8">
        <v>149809</v>
      </c>
      <c r="M27" s="8">
        <v>149809</v>
      </c>
      <c r="N27" s="8">
        <v>449427</v>
      </c>
      <c r="O27" s="8">
        <v>149809</v>
      </c>
      <c r="P27" s="8">
        <v>149809</v>
      </c>
      <c r="Q27" s="8">
        <v>149809</v>
      </c>
      <c r="R27" s="8">
        <v>449427</v>
      </c>
      <c r="S27" s="8">
        <v>249743</v>
      </c>
      <c r="T27" s="8">
        <v>162817</v>
      </c>
      <c r="U27" s="8">
        <v>157430</v>
      </c>
      <c r="V27" s="8">
        <v>569990</v>
      </c>
      <c r="W27" s="8">
        <v>1918271</v>
      </c>
      <c r="X27" s="8">
        <v>1927045</v>
      </c>
      <c r="Y27" s="8">
        <v>-8774</v>
      </c>
      <c r="Z27" s="2">
        <v>-0.45530851640724529</v>
      </c>
      <c r="AA27" s="6">
        <v>1927045</v>
      </c>
    </row>
    <row r="28" spans="1:27" x14ac:dyDescent="0.25">
      <c r="A28" s="25" t="s">
        <v>54</v>
      </c>
      <c r="B28" s="24" t="s">
        <v>32</v>
      </c>
      <c r="C28" s="6">
        <v>1827686</v>
      </c>
      <c r="D28" s="6"/>
      <c r="E28" s="7">
        <v>1499855</v>
      </c>
      <c r="F28" s="8">
        <v>1582878</v>
      </c>
      <c r="G28" s="8">
        <v>79253</v>
      </c>
      <c r="H28" s="8">
        <v>79609</v>
      </c>
      <c r="I28" s="8">
        <v>77327</v>
      </c>
      <c r="J28" s="8">
        <v>236189</v>
      </c>
      <c r="K28" s="8">
        <v>71768</v>
      </c>
      <c r="L28" s="8">
        <v>73496</v>
      </c>
      <c r="M28" s="8">
        <v>436154</v>
      </c>
      <c r="N28" s="8">
        <v>581418</v>
      </c>
      <c r="O28" s="8">
        <v>117189</v>
      </c>
      <c r="P28" s="8">
        <v>68714</v>
      </c>
      <c r="Q28" s="8">
        <v>66852</v>
      </c>
      <c r="R28" s="8">
        <v>252755</v>
      </c>
      <c r="S28" s="8">
        <v>65604</v>
      </c>
      <c r="T28" s="8">
        <v>62279</v>
      </c>
      <c r="U28" s="8">
        <v>388658</v>
      </c>
      <c r="V28" s="8">
        <v>516541</v>
      </c>
      <c r="W28" s="8">
        <v>1586903</v>
      </c>
      <c r="X28" s="8">
        <v>1582878</v>
      </c>
      <c r="Y28" s="8">
        <v>4025</v>
      </c>
      <c r="Z28" s="2">
        <v>0.25428365294103528</v>
      </c>
      <c r="AA28" s="6">
        <v>1582878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1135337</v>
      </c>
      <c r="D30" s="6"/>
      <c r="E30" s="7">
        <v>1022740</v>
      </c>
      <c r="F30" s="8">
        <v>822740</v>
      </c>
      <c r="G30" s="8">
        <v>35649</v>
      </c>
      <c r="H30" s="8">
        <v>73760</v>
      </c>
      <c r="I30" s="8">
        <v>29514</v>
      </c>
      <c r="J30" s="8">
        <v>138923</v>
      </c>
      <c r="K30" s="8">
        <v>114785</v>
      </c>
      <c r="L30" s="8">
        <v>146788</v>
      </c>
      <c r="M30" s="8">
        <v>120979</v>
      </c>
      <c r="N30" s="8">
        <v>382552</v>
      </c>
      <c r="O30" s="8">
        <v>144632</v>
      </c>
      <c r="P30" s="8">
        <v>7179</v>
      </c>
      <c r="Q30" s="8">
        <v>113956</v>
      </c>
      <c r="R30" s="8">
        <v>265767</v>
      </c>
      <c r="S30" s="8">
        <v>32263</v>
      </c>
      <c r="T30" s="8">
        <v>2135</v>
      </c>
      <c r="U30" s="8">
        <v>155</v>
      </c>
      <c r="V30" s="8">
        <v>34553</v>
      </c>
      <c r="W30" s="8">
        <v>821795</v>
      </c>
      <c r="X30" s="8">
        <v>822740</v>
      </c>
      <c r="Y30" s="8">
        <v>-945</v>
      </c>
      <c r="Z30" s="2">
        <v>-0.11486010161168778</v>
      </c>
      <c r="AA30" s="6">
        <v>822740</v>
      </c>
    </row>
    <row r="31" spans="1:27" x14ac:dyDescent="0.25">
      <c r="A31" s="25" t="s">
        <v>57</v>
      </c>
      <c r="B31" s="24" t="s">
        <v>32</v>
      </c>
      <c r="C31" s="6">
        <v>6929794</v>
      </c>
      <c r="D31" s="6"/>
      <c r="E31" s="7">
        <v>9509639</v>
      </c>
      <c r="F31" s="8">
        <v>5701679</v>
      </c>
      <c r="G31" s="8">
        <v>339111</v>
      </c>
      <c r="H31" s="8">
        <v>702955</v>
      </c>
      <c r="I31" s="8">
        <v>721506</v>
      </c>
      <c r="J31" s="8">
        <v>1763572</v>
      </c>
      <c r="K31" s="8">
        <v>603382</v>
      </c>
      <c r="L31" s="8">
        <v>627743</v>
      </c>
      <c r="M31" s="8">
        <v>774851</v>
      </c>
      <c r="N31" s="8">
        <v>2005976</v>
      </c>
      <c r="O31" s="8">
        <v>126705</v>
      </c>
      <c r="P31" s="8">
        <v>408933</v>
      </c>
      <c r="Q31" s="8">
        <v>598277</v>
      </c>
      <c r="R31" s="8">
        <v>1133915</v>
      </c>
      <c r="S31" s="8">
        <v>401743</v>
      </c>
      <c r="T31" s="8">
        <v>299371</v>
      </c>
      <c r="U31" s="8">
        <v>411648</v>
      </c>
      <c r="V31" s="8">
        <v>1112762</v>
      </c>
      <c r="W31" s="8">
        <v>6016225</v>
      </c>
      <c r="X31" s="8">
        <v>5701679</v>
      </c>
      <c r="Y31" s="8">
        <v>314546</v>
      </c>
      <c r="Z31" s="2">
        <v>5.5167258626800981</v>
      </c>
      <c r="AA31" s="6">
        <v>5701679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1500000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8043554</v>
      </c>
      <c r="D33" s="6"/>
      <c r="E33" s="7">
        <v>2355772</v>
      </c>
      <c r="F33" s="8">
        <v>3767457</v>
      </c>
      <c r="G33" s="8">
        <v>40785</v>
      </c>
      <c r="H33" s="8">
        <v>199619</v>
      </c>
      <c r="I33" s="8">
        <v>525185</v>
      </c>
      <c r="J33" s="8">
        <v>765589</v>
      </c>
      <c r="K33" s="8">
        <v>35817</v>
      </c>
      <c r="L33" s="8">
        <v>152470</v>
      </c>
      <c r="M33" s="8">
        <v>135805</v>
      </c>
      <c r="N33" s="8">
        <v>324092</v>
      </c>
      <c r="O33" s="8">
        <v>459777</v>
      </c>
      <c r="P33" s="8">
        <v>461869</v>
      </c>
      <c r="Q33" s="8">
        <v>1345198</v>
      </c>
      <c r="R33" s="8">
        <v>2266844</v>
      </c>
      <c r="S33" s="8">
        <v>427911</v>
      </c>
      <c r="T33" s="8">
        <v>1209395</v>
      </c>
      <c r="U33" s="8">
        <v>706469</v>
      </c>
      <c r="V33" s="8">
        <v>2343775</v>
      </c>
      <c r="W33" s="8">
        <v>5700300</v>
      </c>
      <c r="X33" s="8">
        <v>3767457</v>
      </c>
      <c r="Y33" s="8">
        <v>1932843</v>
      </c>
      <c r="Z33" s="2">
        <v>51.303651242734816</v>
      </c>
      <c r="AA33" s="6">
        <v>3767457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62062382</v>
      </c>
      <c r="D35" s="33">
        <f>SUM(D24:D34)</f>
        <v>0</v>
      </c>
      <c r="E35" s="34">
        <f t="shared" si="1"/>
        <v>40455086</v>
      </c>
      <c r="F35" s="35">
        <f t="shared" si="1"/>
        <v>36861595</v>
      </c>
      <c r="G35" s="35">
        <f t="shared" si="1"/>
        <v>2511865</v>
      </c>
      <c r="H35" s="35">
        <f t="shared" si="1"/>
        <v>3340079</v>
      </c>
      <c r="I35" s="35">
        <f t="shared" si="1"/>
        <v>3586473</v>
      </c>
      <c r="J35" s="35">
        <f t="shared" si="1"/>
        <v>9438417</v>
      </c>
      <c r="K35" s="35">
        <f t="shared" si="1"/>
        <v>9197792</v>
      </c>
      <c r="L35" s="35">
        <f t="shared" si="1"/>
        <v>5907891</v>
      </c>
      <c r="M35" s="35">
        <f t="shared" si="1"/>
        <v>3651634</v>
      </c>
      <c r="N35" s="35">
        <f t="shared" si="1"/>
        <v>18757317</v>
      </c>
      <c r="O35" s="35">
        <f t="shared" si="1"/>
        <v>7256768</v>
      </c>
      <c r="P35" s="35">
        <f t="shared" si="1"/>
        <v>4201744</v>
      </c>
      <c r="Q35" s="35">
        <f t="shared" si="1"/>
        <v>4583526</v>
      </c>
      <c r="R35" s="35">
        <f t="shared" si="1"/>
        <v>16042038</v>
      </c>
      <c r="S35" s="35">
        <f t="shared" si="1"/>
        <v>3177243</v>
      </c>
      <c r="T35" s="35">
        <f t="shared" si="1"/>
        <v>3320813</v>
      </c>
      <c r="U35" s="35">
        <f t="shared" si="1"/>
        <v>3370381</v>
      </c>
      <c r="V35" s="35">
        <f t="shared" si="1"/>
        <v>9868437</v>
      </c>
      <c r="W35" s="35">
        <f t="shared" si="1"/>
        <v>54106209</v>
      </c>
      <c r="X35" s="35">
        <f t="shared" si="1"/>
        <v>36861595</v>
      </c>
      <c r="Y35" s="35">
        <f t="shared" si="1"/>
        <v>17244614</v>
      </c>
      <c r="Z35" s="36">
        <f>+IF(X35&lt;&gt;0,+(Y35/X35)*100,0)</f>
        <v>46.782061383941745</v>
      </c>
      <c r="AA35" s="33">
        <f>SUM(AA24:AA34)</f>
        <v>36861595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-831053</v>
      </c>
      <c r="D37" s="46">
        <f>+D21-D35</f>
        <v>0</v>
      </c>
      <c r="E37" s="47">
        <f t="shared" si="2"/>
        <v>27364372</v>
      </c>
      <c r="F37" s="48">
        <f t="shared" si="2"/>
        <v>32050308</v>
      </c>
      <c r="G37" s="48">
        <f t="shared" si="2"/>
        <v>2013403</v>
      </c>
      <c r="H37" s="48">
        <f t="shared" si="2"/>
        <v>1499621</v>
      </c>
      <c r="I37" s="48">
        <f t="shared" si="2"/>
        <v>948469</v>
      </c>
      <c r="J37" s="48">
        <f t="shared" si="2"/>
        <v>4461493</v>
      </c>
      <c r="K37" s="48">
        <f t="shared" si="2"/>
        <v>-4898666</v>
      </c>
      <c r="L37" s="48">
        <f t="shared" si="2"/>
        <v>-1805908</v>
      </c>
      <c r="M37" s="48">
        <f t="shared" si="2"/>
        <v>10024836</v>
      </c>
      <c r="N37" s="48">
        <f t="shared" si="2"/>
        <v>3320262</v>
      </c>
      <c r="O37" s="48">
        <f t="shared" si="2"/>
        <v>-3397009</v>
      </c>
      <c r="P37" s="48">
        <f t="shared" si="2"/>
        <v>-2169879</v>
      </c>
      <c r="Q37" s="48">
        <f t="shared" si="2"/>
        <v>-2629752</v>
      </c>
      <c r="R37" s="48">
        <f t="shared" si="2"/>
        <v>-8196640</v>
      </c>
      <c r="S37" s="48">
        <f t="shared" si="2"/>
        <v>-11010712</v>
      </c>
      <c r="T37" s="48">
        <f t="shared" si="2"/>
        <v>14951328</v>
      </c>
      <c r="U37" s="48">
        <f t="shared" si="2"/>
        <v>-4661216</v>
      </c>
      <c r="V37" s="48">
        <f t="shared" si="2"/>
        <v>-720600</v>
      </c>
      <c r="W37" s="48">
        <f t="shared" si="2"/>
        <v>-1135485</v>
      </c>
      <c r="X37" s="48">
        <f>IF(F21=F35,0,X21-X35)</f>
        <v>32050308</v>
      </c>
      <c r="Y37" s="48">
        <f t="shared" si="2"/>
        <v>-33185793</v>
      </c>
      <c r="Z37" s="49">
        <f>+IF(X37&lt;&gt;0,+(Y37/X37)*100,0)</f>
        <v>-103.54282086774329</v>
      </c>
      <c r="AA37" s="46">
        <f>+AA21-AA35</f>
        <v>32050308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-831053</v>
      </c>
      <c r="D41" s="56">
        <f>SUM(D37:D40)</f>
        <v>0</v>
      </c>
      <c r="E41" s="57">
        <f t="shared" si="3"/>
        <v>27364372</v>
      </c>
      <c r="F41" s="58">
        <f t="shared" si="3"/>
        <v>32050308</v>
      </c>
      <c r="G41" s="58">
        <f t="shared" si="3"/>
        <v>2013403</v>
      </c>
      <c r="H41" s="58">
        <f t="shared" si="3"/>
        <v>1499621</v>
      </c>
      <c r="I41" s="58">
        <f t="shared" si="3"/>
        <v>948469</v>
      </c>
      <c r="J41" s="58">
        <f t="shared" si="3"/>
        <v>4461493</v>
      </c>
      <c r="K41" s="58">
        <f t="shared" si="3"/>
        <v>-4898666</v>
      </c>
      <c r="L41" s="58">
        <f t="shared" si="3"/>
        <v>-1805908</v>
      </c>
      <c r="M41" s="58">
        <f t="shared" si="3"/>
        <v>10024836</v>
      </c>
      <c r="N41" s="58">
        <f t="shared" si="3"/>
        <v>3320262</v>
      </c>
      <c r="O41" s="58">
        <f t="shared" si="3"/>
        <v>-3397009</v>
      </c>
      <c r="P41" s="58">
        <f t="shared" si="3"/>
        <v>-2169879</v>
      </c>
      <c r="Q41" s="58">
        <f t="shared" si="3"/>
        <v>-2629752</v>
      </c>
      <c r="R41" s="58">
        <f t="shared" si="3"/>
        <v>-8196640</v>
      </c>
      <c r="S41" s="58">
        <f t="shared" si="3"/>
        <v>-11010712</v>
      </c>
      <c r="T41" s="58">
        <f t="shared" si="3"/>
        <v>14951328</v>
      </c>
      <c r="U41" s="58">
        <f t="shared" si="3"/>
        <v>-4661216</v>
      </c>
      <c r="V41" s="58">
        <f t="shared" si="3"/>
        <v>-720600</v>
      </c>
      <c r="W41" s="58">
        <f t="shared" si="3"/>
        <v>-1135485</v>
      </c>
      <c r="X41" s="58">
        <f t="shared" si="3"/>
        <v>32050308</v>
      </c>
      <c r="Y41" s="58">
        <f t="shared" si="3"/>
        <v>-33185793</v>
      </c>
      <c r="Z41" s="59">
        <f>+IF(X41&lt;&gt;0,+(Y41/X41)*100,0)</f>
        <v>-103.54282086774329</v>
      </c>
      <c r="AA41" s="56">
        <f>SUM(AA37:AA40)</f>
        <v>32050308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-831053</v>
      </c>
      <c r="D43" s="64">
        <f>+D41-D42</f>
        <v>0</v>
      </c>
      <c r="E43" s="65">
        <f t="shared" si="4"/>
        <v>27364372</v>
      </c>
      <c r="F43" s="66">
        <f t="shared" si="4"/>
        <v>32050308</v>
      </c>
      <c r="G43" s="66">
        <f t="shared" si="4"/>
        <v>2013403</v>
      </c>
      <c r="H43" s="66">
        <f t="shared" si="4"/>
        <v>1499621</v>
      </c>
      <c r="I43" s="66">
        <f t="shared" si="4"/>
        <v>948469</v>
      </c>
      <c r="J43" s="66">
        <f t="shared" si="4"/>
        <v>4461493</v>
      </c>
      <c r="K43" s="66">
        <f t="shared" si="4"/>
        <v>-4898666</v>
      </c>
      <c r="L43" s="66">
        <f t="shared" si="4"/>
        <v>-1805908</v>
      </c>
      <c r="M43" s="66">
        <f t="shared" si="4"/>
        <v>10024836</v>
      </c>
      <c r="N43" s="66">
        <f t="shared" si="4"/>
        <v>3320262</v>
      </c>
      <c r="O43" s="66">
        <f t="shared" si="4"/>
        <v>-3397009</v>
      </c>
      <c r="P43" s="66">
        <f t="shared" si="4"/>
        <v>-2169879</v>
      </c>
      <c r="Q43" s="66">
        <f t="shared" si="4"/>
        <v>-2629752</v>
      </c>
      <c r="R43" s="66">
        <f t="shared" si="4"/>
        <v>-8196640</v>
      </c>
      <c r="S43" s="66">
        <f t="shared" si="4"/>
        <v>-11010712</v>
      </c>
      <c r="T43" s="66">
        <f t="shared" si="4"/>
        <v>14951328</v>
      </c>
      <c r="U43" s="66">
        <f t="shared" si="4"/>
        <v>-4661216</v>
      </c>
      <c r="V43" s="66">
        <f t="shared" si="4"/>
        <v>-720600</v>
      </c>
      <c r="W43" s="66">
        <f t="shared" si="4"/>
        <v>-1135485</v>
      </c>
      <c r="X43" s="66">
        <f t="shared" si="4"/>
        <v>32050308</v>
      </c>
      <c r="Y43" s="66">
        <f t="shared" si="4"/>
        <v>-33185793</v>
      </c>
      <c r="Z43" s="67">
        <f>+IF(X43&lt;&gt;0,+(Y43/X43)*100,0)</f>
        <v>-103.54282086774329</v>
      </c>
      <c r="AA43" s="64">
        <f>+AA41-AA42</f>
        <v>32050308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-831053</v>
      </c>
      <c r="D45" s="56">
        <f>SUM(D43:D44)</f>
        <v>0</v>
      </c>
      <c r="E45" s="57">
        <f t="shared" si="5"/>
        <v>27364372</v>
      </c>
      <c r="F45" s="58">
        <f t="shared" si="5"/>
        <v>32050308</v>
      </c>
      <c r="G45" s="58">
        <f t="shared" si="5"/>
        <v>2013403</v>
      </c>
      <c r="H45" s="58">
        <f t="shared" si="5"/>
        <v>1499621</v>
      </c>
      <c r="I45" s="58">
        <f t="shared" si="5"/>
        <v>948469</v>
      </c>
      <c r="J45" s="58">
        <f t="shared" si="5"/>
        <v>4461493</v>
      </c>
      <c r="K45" s="58">
        <f t="shared" si="5"/>
        <v>-4898666</v>
      </c>
      <c r="L45" s="58">
        <f t="shared" si="5"/>
        <v>-1805908</v>
      </c>
      <c r="M45" s="58">
        <f t="shared" si="5"/>
        <v>10024836</v>
      </c>
      <c r="N45" s="58">
        <f t="shared" si="5"/>
        <v>3320262</v>
      </c>
      <c r="O45" s="58">
        <f t="shared" si="5"/>
        <v>-3397009</v>
      </c>
      <c r="P45" s="58">
        <f t="shared" si="5"/>
        <v>-2169879</v>
      </c>
      <c r="Q45" s="58">
        <f t="shared" si="5"/>
        <v>-2629752</v>
      </c>
      <c r="R45" s="58">
        <f t="shared" si="5"/>
        <v>-8196640</v>
      </c>
      <c r="S45" s="58">
        <f t="shared" si="5"/>
        <v>-11010712</v>
      </c>
      <c r="T45" s="58">
        <f t="shared" si="5"/>
        <v>14951328</v>
      </c>
      <c r="U45" s="58">
        <f t="shared" si="5"/>
        <v>-4661216</v>
      </c>
      <c r="V45" s="58">
        <f t="shared" si="5"/>
        <v>-720600</v>
      </c>
      <c r="W45" s="58">
        <f t="shared" si="5"/>
        <v>-1135485</v>
      </c>
      <c r="X45" s="58">
        <f t="shared" si="5"/>
        <v>32050308</v>
      </c>
      <c r="Y45" s="58">
        <f t="shared" si="5"/>
        <v>-33185793</v>
      </c>
      <c r="Z45" s="59">
        <f>+IF(X45&lt;&gt;0,+(Y45/X45)*100,0)</f>
        <v>-103.54282086774329</v>
      </c>
      <c r="AA45" s="56">
        <f>SUM(AA43:AA44)</f>
        <v>32050308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-831053</v>
      </c>
      <c r="D47" s="71">
        <f>SUM(D45:D46)</f>
        <v>0</v>
      </c>
      <c r="E47" s="72">
        <f t="shared" si="6"/>
        <v>27364372</v>
      </c>
      <c r="F47" s="73">
        <f t="shared" si="6"/>
        <v>32050308</v>
      </c>
      <c r="G47" s="73">
        <f t="shared" si="6"/>
        <v>2013403</v>
      </c>
      <c r="H47" s="74">
        <f t="shared" si="6"/>
        <v>1499621</v>
      </c>
      <c r="I47" s="74">
        <f t="shared" si="6"/>
        <v>948469</v>
      </c>
      <c r="J47" s="74">
        <f t="shared" si="6"/>
        <v>4461493</v>
      </c>
      <c r="K47" s="74">
        <f t="shared" si="6"/>
        <v>-4898666</v>
      </c>
      <c r="L47" s="74">
        <f t="shared" si="6"/>
        <v>-1805908</v>
      </c>
      <c r="M47" s="73">
        <f t="shared" si="6"/>
        <v>10024836</v>
      </c>
      <c r="N47" s="73">
        <f t="shared" si="6"/>
        <v>3320262</v>
      </c>
      <c r="O47" s="74">
        <f t="shared" si="6"/>
        <v>-3397009</v>
      </c>
      <c r="P47" s="74">
        <f t="shared" si="6"/>
        <v>-2169879</v>
      </c>
      <c r="Q47" s="74">
        <f t="shared" si="6"/>
        <v>-2629752</v>
      </c>
      <c r="R47" s="74">
        <f t="shared" si="6"/>
        <v>-8196640</v>
      </c>
      <c r="S47" s="74">
        <f t="shared" si="6"/>
        <v>-11010712</v>
      </c>
      <c r="T47" s="73">
        <f t="shared" si="6"/>
        <v>14951328</v>
      </c>
      <c r="U47" s="73">
        <f t="shared" si="6"/>
        <v>-4661216</v>
      </c>
      <c r="V47" s="74">
        <f t="shared" si="6"/>
        <v>-720600</v>
      </c>
      <c r="W47" s="74">
        <f t="shared" si="6"/>
        <v>-1135485</v>
      </c>
      <c r="X47" s="74">
        <f t="shared" si="6"/>
        <v>32050308</v>
      </c>
      <c r="Y47" s="74">
        <f t="shared" si="6"/>
        <v>-33185793</v>
      </c>
      <c r="Z47" s="75">
        <f>+IF(X47&lt;&gt;0,+(Y47/X47)*100,0)</f>
        <v>-103.54282086774329</v>
      </c>
      <c r="AA47" s="76">
        <f>SUM(AA45:AA46)</f>
        <v>32050308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25808881</v>
      </c>
      <c r="D9" s="6"/>
      <c r="E9" s="7">
        <v>28273392</v>
      </c>
      <c r="F9" s="8">
        <v>24961272</v>
      </c>
      <c r="G9" s="8">
        <v>11460479</v>
      </c>
      <c r="H9" s="8">
        <v>1285416</v>
      </c>
      <c r="I9" s="8">
        <v>75000</v>
      </c>
      <c r="J9" s="8">
        <v>12820895</v>
      </c>
      <c r="K9" s="8">
        <v>800521</v>
      </c>
      <c r="L9" s="8">
        <v>1404276</v>
      </c>
      <c r="M9" s="8">
        <v>1395384</v>
      </c>
      <c r="N9" s="8">
        <v>3600181</v>
      </c>
      <c r="O9" s="8">
        <v>1396475</v>
      </c>
      <c r="P9" s="8">
        <v>1341027</v>
      </c>
      <c r="Q9" s="8">
        <v>1403314</v>
      </c>
      <c r="R9" s="8">
        <v>4140816</v>
      </c>
      <c r="S9" s="8">
        <v>1401620</v>
      </c>
      <c r="T9" s="8">
        <v>1434471</v>
      </c>
      <c r="U9" s="8">
        <v>1283964</v>
      </c>
      <c r="V9" s="8">
        <v>4120055</v>
      </c>
      <c r="W9" s="8">
        <v>24681947</v>
      </c>
      <c r="X9" s="8">
        <v>24961272</v>
      </c>
      <c r="Y9" s="8">
        <v>-279325</v>
      </c>
      <c r="Z9" s="2">
        <v>-1.1190335172021681</v>
      </c>
      <c r="AA9" s="6">
        <v>24961272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528821</v>
      </c>
      <c r="D11" s="6"/>
      <c r="E11" s="7">
        <v>567434</v>
      </c>
      <c r="F11" s="8">
        <v>3939</v>
      </c>
      <c r="G11" s="8"/>
      <c r="H11" s="8"/>
      <c r="I11" s="8"/>
      <c r="J11" s="8"/>
      <c r="K11" s="8">
        <v>3939</v>
      </c>
      <c r="L11" s="8"/>
      <c r="M11" s="8"/>
      <c r="N11" s="8">
        <v>3939</v>
      </c>
      <c r="O11" s="8"/>
      <c r="P11" s="8">
        <v>-3286</v>
      </c>
      <c r="Q11" s="8"/>
      <c r="R11" s="8">
        <v>-3286</v>
      </c>
      <c r="S11" s="8"/>
      <c r="T11" s="8"/>
      <c r="U11" s="8"/>
      <c r="V11" s="8"/>
      <c r="W11" s="8">
        <v>653</v>
      </c>
      <c r="X11" s="8">
        <v>3939</v>
      </c>
      <c r="Y11" s="8">
        <v>-3286</v>
      </c>
      <c r="Z11" s="2">
        <v>-83.422188372683422</v>
      </c>
      <c r="AA11" s="6">
        <v>3939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2673008</v>
      </c>
      <c r="D13" s="6"/>
      <c r="E13" s="7">
        <v>2896188</v>
      </c>
      <c r="F13" s="8">
        <v>3139006</v>
      </c>
      <c r="G13" s="8">
        <v>234895</v>
      </c>
      <c r="H13" s="8">
        <v>236975</v>
      </c>
      <c r="I13" s="8">
        <v>235660</v>
      </c>
      <c r="J13" s="8">
        <v>707530</v>
      </c>
      <c r="K13" s="8">
        <v>263300</v>
      </c>
      <c r="L13" s="8">
        <v>269353</v>
      </c>
      <c r="M13" s="8">
        <v>266740</v>
      </c>
      <c r="N13" s="8">
        <v>799393</v>
      </c>
      <c r="O13" s="8">
        <v>272014</v>
      </c>
      <c r="P13" s="8">
        <v>272010</v>
      </c>
      <c r="Q13" s="8">
        <v>266482</v>
      </c>
      <c r="R13" s="8">
        <v>810506</v>
      </c>
      <c r="S13" s="8">
        <v>262653</v>
      </c>
      <c r="T13" s="8">
        <v>285840</v>
      </c>
      <c r="U13" s="8">
        <v>283120</v>
      </c>
      <c r="V13" s="8">
        <v>831613</v>
      </c>
      <c r="W13" s="8">
        <v>3149042</v>
      </c>
      <c r="X13" s="8">
        <v>3139006</v>
      </c>
      <c r="Y13" s="8">
        <v>10036</v>
      </c>
      <c r="Z13" s="2">
        <v>0.31971904481864638</v>
      </c>
      <c r="AA13" s="6">
        <v>3139006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2377</v>
      </c>
      <c r="D16" s="6"/>
      <c r="E16" s="7">
        <v>4000</v>
      </c>
      <c r="F16" s="8">
        <v>1213</v>
      </c>
      <c r="G16" s="8">
        <v>809</v>
      </c>
      <c r="H16" s="8"/>
      <c r="I16" s="8"/>
      <c r="J16" s="8">
        <v>809</v>
      </c>
      <c r="K16" s="8">
        <v>404</v>
      </c>
      <c r="L16" s="8"/>
      <c r="M16" s="8"/>
      <c r="N16" s="8">
        <v>404</v>
      </c>
      <c r="O16" s="8"/>
      <c r="P16" s="8">
        <v>22</v>
      </c>
      <c r="Q16" s="8"/>
      <c r="R16" s="8">
        <v>22</v>
      </c>
      <c r="S16" s="8"/>
      <c r="T16" s="8"/>
      <c r="U16" s="8">
        <v>1043</v>
      </c>
      <c r="V16" s="8">
        <v>1043</v>
      </c>
      <c r="W16" s="8">
        <v>2278</v>
      </c>
      <c r="X16" s="8">
        <v>1213</v>
      </c>
      <c r="Y16" s="8">
        <v>1065</v>
      </c>
      <c r="Z16" s="2">
        <v>87.798845836768351</v>
      </c>
      <c r="AA16" s="6">
        <v>1213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20026440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>
        <v>4500000</v>
      </c>
      <c r="R18" s="8">
        <v>4500000</v>
      </c>
      <c r="S18" s="8"/>
      <c r="T18" s="8"/>
      <c r="U18" s="8"/>
      <c r="V18" s="8"/>
      <c r="W18" s="8">
        <v>18000000</v>
      </c>
      <c r="X18" s="8">
        <v>18000000</v>
      </c>
      <c r="Y18" s="8"/>
      <c r="Z18" s="2"/>
      <c r="AA18" s="6">
        <v>18000000</v>
      </c>
    </row>
    <row r="19" spans="1:27" x14ac:dyDescent="0.25">
      <c r="A19" s="23" t="s">
        <v>46</v>
      </c>
      <c r="B19" s="29" t="s">
        <v>32</v>
      </c>
      <c r="C19" s="6">
        <v>85472</v>
      </c>
      <c r="D19" s="6"/>
      <c r="E19" s="7">
        <v>99000</v>
      </c>
      <c r="F19" s="26">
        <v>4093</v>
      </c>
      <c r="G19" s="26">
        <v>4863</v>
      </c>
      <c r="H19" s="26">
        <v>6185</v>
      </c>
      <c r="I19" s="26">
        <v>4440</v>
      </c>
      <c r="J19" s="26">
        <v>15488</v>
      </c>
      <c r="K19" s="26">
        <v>8880</v>
      </c>
      <c r="L19" s="26">
        <v>-18104</v>
      </c>
      <c r="M19" s="26">
        <v>4499</v>
      </c>
      <c r="N19" s="26">
        <v>-4725</v>
      </c>
      <c r="O19" s="26">
        <v>14627</v>
      </c>
      <c r="P19" s="26">
        <v>8957</v>
      </c>
      <c r="Q19" s="26">
        <v>-26581</v>
      </c>
      <c r="R19" s="26">
        <v>-2997</v>
      </c>
      <c r="S19" s="26">
        <v>6645</v>
      </c>
      <c r="T19" s="26">
        <v>9434</v>
      </c>
      <c r="U19" s="26">
        <v>8956</v>
      </c>
      <c r="V19" s="26">
        <v>25035</v>
      </c>
      <c r="W19" s="26">
        <v>32801</v>
      </c>
      <c r="X19" s="26">
        <v>4093</v>
      </c>
      <c r="Y19" s="26">
        <v>28708</v>
      </c>
      <c r="Z19" s="27">
        <v>701.39262154898609</v>
      </c>
      <c r="AA19" s="28">
        <v>4093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49124999</v>
      </c>
      <c r="D21" s="33">
        <f t="shared" si="0"/>
        <v>0</v>
      </c>
      <c r="E21" s="34">
        <f t="shared" si="0"/>
        <v>49840014</v>
      </c>
      <c r="F21" s="35">
        <f t="shared" si="0"/>
        <v>46109523</v>
      </c>
      <c r="G21" s="35">
        <f t="shared" si="0"/>
        <v>19201107</v>
      </c>
      <c r="H21" s="35">
        <f t="shared" si="0"/>
        <v>1528576</v>
      </c>
      <c r="I21" s="35">
        <f t="shared" si="0"/>
        <v>315100</v>
      </c>
      <c r="J21" s="35">
        <f t="shared" si="0"/>
        <v>21044783</v>
      </c>
      <c r="K21" s="35">
        <f t="shared" si="0"/>
        <v>1077044</v>
      </c>
      <c r="L21" s="35">
        <f t="shared" si="0"/>
        <v>1655525</v>
      </c>
      <c r="M21" s="35">
        <f t="shared" si="0"/>
        <v>7666562</v>
      </c>
      <c r="N21" s="35">
        <f t="shared" si="0"/>
        <v>10399131</v>
      </c>
      <c r="O21" s="35">
        <f t="shared" si="0"/>
        <v>1683116</v>
      </c>
      <c r="P21" s="35">
        <f t="shared" si="0"/>
        <v>1618730</v>
      </c>
      <c r="Q21" s="35">
        <f t="shared" si="0"/>
        <v>6143215</v>
      </c>
      <c r="R21" s="35">
        <f t="shared" si="0"/>
        <v>9445061</v>
      </c>
      <c r="S21" s="35">
        <f t="shared" si="0"/>
        <v>1670918</v>
      </c>
      <c r="T21" s="35">
        <f t="shared" si="0"/>
        <v>1729745</v>
      </c>
      <c r="U21" s="35">
        <f t="shared" si="0"/>
        <v>1577083</v>
      </c>
      <c r="V21" s="35">
        <f t="shared" si="0"/>
        <v>4977746</v>
      </c>
      <c r="W21" s="35">
        <f t="shared" si="0"/>
        <v>45866721</v>
      </c>
      <c r="X21" s="35">
        <f t="shared" si="0"/>
        <v>46109523</v>
      </c>
      <c r="Y21" s="35">
        <f t="shared" si="0"/>
        <v>-242802</v>
      </c>
      <c r="Z21" s="36">
        <f>+IF(X21&lt;&gt;0,+(Y21/X21)*100,0)</f>
        <v>-0.5265766900256158</v>
      </c>
      <c r="AA21" s="33">
        <f>SUM(AA5:AA20)</f>
        <v>46109523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22844282</v>
      </c>
      <c r="D24" s="6"/>
      <c r="E24" s="7">
        <v>22933468</v>
      </c>
      <c r="F24" s="8">
        <v>24919934</v>
      </c>
      <c r="G24" s="8">
        <v>1348454</v>
      </c>
      <c r="H24" s="8">
        <v>1744544</v>
      </c>
      <c r="I24" s="8">
        <v>1808435</v>
      </c>
      <c r="J24" s="8">
        <v>4901433</v>
      </c>
      <c r="K24" s="8">
        <v>2104763</v>
      </c>
      <c r="L24" s="8">
        <v>3104881</v>
      </c>
      <c r="M24" s="8">
        <v>2320007</v>
      </c>
      <c r="N24" s="8">
        <v>7529651</v>
      </c>
      <c r="O24" s="8">
        <v>2193239</v>
      </c>
      <c r="P24" s="8">
        <v>1901211</v>
      </c>
      <c r="Q24" s="8">
        <v>2082994</v>
      </c>
      <c r="R24" s="8">
        <v>6177444</v>
      </c>
      <c r="S24" s="8">
        <v>1953288</v>
      </c>
      <c r="T24" s="8">
        <v>2083484</v>
      </c>
      <c r="U24" s="8">
        <v>2619419</v>
      </c>
      <c r="V24" s="8">
        <v>6656191</v>
      </c>
      <c r="W24" s="8">
        <v>25264719</v>
      </c>
      <c r="X24" s="8">
        <v>24919934</v>
      </c>
      <c r="Y24" s="8">
        <v>344785</v>
      </c>
      <c r="Z24" s="2">
        <v>1.38357108008392</v>
      </c>
      <c r="AA24" s="6">
        <v>24919934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11054344</v>
      </c>
      <c r="D26" s="6"/>
      <c r="E26" s="7">
        <v>2544570</v>
      </c>
      <c r="F26" s="8">
        <v>2544570</v>
      </c>
      <c r="G26" s="8">
        <v>76337</v>
      </c>
      <c r="H26" s="8">
        <v>347759</v>
      </c>
      <c r="I26" s="8">
        <v>212048</v>
      </c>
      <c r="J26" s="8">
        <v>636144</v>
      </c>
      <c r="K26" s="8">
        <v>212048</v>
      </c>
      <c r="L26" s="8">
        <v>212048</v>
      </c>
      <c r="M26" s="8">
        <v>212048</v>
      </c>
      <c r="N26" s="8">
        <v>636144</v>
      </c>
      <c r="O26" s="8">
        <v>212048</v>
      </c>
      <c r="P26" s="8">
        <v>212048</v>
      </c>
      <c r="Q26" s="8">
        <v>212048</v>
      </c>
      <c r="R26" s="8">
        <v>636144</v>
      </c>
      <c r="S26" s="8">
        <v>212048</v>
      </c>
      <c r="T26" s="8">
        <v>212048</v>
      </c>
      <c r="U26" s="8">
        <v>212042</v>
      </c>
      <c r="V26" s="8">
        <v>636138</v>
      </c>
      <c r="W26" s="8">
        <v>2544570</v>
      </c>
      <c r="X26" s="8">
        <v>2544570</v>
      </c>
      <c r="Y26" s="8"/>
      <c r="Z26" s="2"/>
      <c r="AA26" s="6">
        <v>2544570</v>
      </c>
    </row>
    <row r="27" spans="1:27" x14ac:dyDescent="0.25">
      <c r="A27" s="25" t="s">
        <v>53</v>
      </c>
      <c r="B27" s="24" t="s">
        <v>32</v>
      </c>
      <c r="C27" s="6">
        <v>4352812</v>
      </c>
      <c r="D27" s="6"/>
      <c r="E27" s="7">
        <v>2914820</v>
      </c>
      <c r="F27" s="8">
        <v>2914820</v>
      </c>
      <c r="G27" s="8">
        <v>242902</v>
      </c>
      <c r="H27" s="8">
        <v>-242902</v>
      </c>
      <c r="I27" s="8"/>
      <c r="J27" s="8"/>
      <c r="K27" s="8"/>
      <c r="L27" s="8"/>
      <c r="M27" s="8"/>
      <c r="N27" s="8"/>
      <c r="O27" s="8"/>
      <c r="P27" s="8">
        <v>186</v>
      </c>
      <c r="Q27" s="8">
        <v>-186</v>
      </c>
      <c r="R27" s="8"/>
      <c r="S27" s="8"/>
      <c r="T27" s="8"/>
      <c r="U27" s="8"/>
      <c r="V27" s="8"/>
      <c r="W27" s="8"/>
      <c r="X27" s="8">
        <v>2914820</v>
      </c>
      <c r="Y27" s="8">
        <v>-2914820</v>
      </c>
      <c r="Z27" s="2">
        <v>-100</v>
      </c>
      <c r="AA27" s="6">
        <v>2914820</v>
      </c>
    </row>
    <row r="28" spans="1:27" x14ac:dyDescent="0.25">
      <c r="A28" s="25" t="s">
        <v>54</v>
      </c>
      <c r="B28" s="24" t="s">
        <v>32</v>
      </c>
      <c r="C28" s="6">
        <v>1645158</v>
      </c>
      <c r="D28" s="6"/>
      <c r="E28" s="7">
        <v>922765</v>
      </c>
      <c r="F28" s="8">
        <v>989080</v>
      </c>
      <c r="G28" s="8">
        <v>64945</v>
      </c>
      <c r="H28" s="8">
        <v>206</v>
      </c>
      <c r="I28" s="8">
        <v>5524</v>
      </c>
      <c r="J28" s="8">
        <v>70675</v>
      </c>
      <c r="K28" s="8"/>
      <c r="L28" s="8">
        <v>424</v>
      </c>
      <c r="M28" s="8">
        <v>74549</v>
      </c>
      <c r="N28" s="8">
        <v>74973</v>
      </c>
      <c r="O28" s="8">
        <v>126767</v>
      </c>
      <c r="P28" s="8">
        <v>309</v>
      </c>
      <c r="Q28" s="8">
        <v>5319</v>
      </c>
      <c r="R28" s="8">
        <v>132395</v>
      </c>
      <c r="S28" s="8">
        <v>303</v>
      </c>
      <c r="T28" s="8"/>
      <c r="U28" s="8">
        <v>117515</v>
      </c>
      <c r="V28" s="8">
        <v>117818</v>
      </c>
      <c r="W28" s="8">
        <v>395861</v>
      </c>
      <c r="X28" s="8">
        <v>989080</v>
      </c>
      <c r="Y28" s="8">
        <v>-593219</v>
      </c>
      <c r="Z28" s="2">
        <v>-59.976847171108503</v>
      </c>
      <c r="AA28" s="6">
        <v>989080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4739889</v>
      </c>
      <c r="D30" s="6"/>
      <c r="E30" s="7">
        <v>3069607</v>
      </c>
      <c r="F30" s="8">
        <v>3845449</v>
      </c>
      <c r="G30" s="8">
        <v>317392</v>
      </c>
      <c r="H30" s="8">
        <v>536924</v>
      </c>
      <c r="I30" s="8">
        <v>267967</v>
      </c>
      <c r="J30" s="8">
        <v>1122283</v>
      </c>
      <c r="K30" s="8">
        <v>19428</v>
      </c>
      <c r="L30" s="8">
        <v>481902</v>
      </c>
      <c r="M30" s="8">
        <v>406982</v>
      </c>
      <c r="N30" s="8">
        <v>908312</v>
      </c>
      <c r="O30" s="8">
        <v>428691</v>
      </c>
      <c r="P30" s="8">
        <v>250484</v>
      </c>
      <c r="Q30" s="8">
        <v>335035</v>
      </c>
      <c r="R30" s="8">
        <v>1014210</v>
      </c>
      <c r="S30" s="8">
        <v>265956</v>
      </c>
      <c r="T30" s="8">
        <v>78007</v>
      </c>
      <c r="U30" s="8">
        <v>104826</v>
      </c>
      <c r="V30" s="8">
        <v>448789</v>
      </c>
      <c r="W30" s="8">
        <v>3493594</v>
      </c>
      <c r="X30" s="8">
        <v>3845449</v>
      </c>
      <c r="Y30" s="8">
        <v>-351855</v>
      </c>
      <c r="Z30" s="2">
        <v>-9.149906811922353</v>
      </c>
      <c r="AA30" s="6">
        <v>3845449</v>
      </c>
    </row>
    <row r="31" spans="1:27" x14ac:dyDescent="0.25">
      <c r="A31" s="25" t="s">
        <v>57</v>
      </c>
      <c r="B31" s="24" t="s">
        <v>32</v>
      </c>
      <c r="C31" s="6">
        <v>3305369</v>
      </c>
      <c r="D31" s="6"/>
      <c r="E31" s="7">
        <v>4400195</v>
      </c>
      <c r="F31" s="8">
        <v>6062381</v>
      </c>
      <c r="G31" s="8">
        <v>48148</v>
      </c>
      <c r="H31" s="8">
        <v>80469</v>
      </c>
      <c r="I31" s="8">
        <v>422899</v>
      </c>
      <c r="J31" s="8">
        <v>551516</v>
      </c>
      <c r="K31" s="8">
        <v>663623</v>
      </c>
      <c r="L31" s="8">
        <v>852636</v>
      </c>
      <c r="M31" s="8">
        <v>958090</v>
      </c>
      <c r="N31" s="8">
        <v>2474349</v>
      </c>
      <c r="O31" s="8">
        <v>631724</v>
      </c>
      <c r="P31" s="8">
        <v>175751</v>
      </c>
      <c r="Q31" s="8">
        <v>811321</v>
      </c>
      <c r="R31" s="8">
        <v>1618796</v>
      </c>
      <c r="S31" s="8">
        <v>534316</v>
      </c>
      <c r="T31" s="8">
        <v>410060</v>
      </c>
      <c r="U31" s="8">
        <v>531996</v>
      </c>
      <c r="V31" s="8">
        <v>1476372</v>
      </c>
      <c r="W31" s="8">
        <v>6121033</v>
      </c>
      <c r="X31" s="8">
        <v>6062381</v>
      </c>
      <c r="Y31" s="8">
        <v>58652</v>
      </c>
      <c r="Z31" s="2">
        <v>0.96747466053354292</v>
      </c>
      <c r="AA31" s="6">
        <v>6062381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5721632</v>
      </c>
      <c r="D33" s="6"/>
      <c r="E33" s="7">
        <v>5647776</v>
      </c>
      <c r="F33" s="8">
        <v>7069721</v>
      </c>
      <c r="G33" s="8">
        <v>24844</v>
      </c>
      <c r="H33" s="8">
        <v>887111</v>
      </c>
      <c r="I33" s="8">
        <v>612469</v>
      </c>
      <c r="J33" s="8">
        <v>1524424</v>
      </c>
      <c r="K33" s="8">
        <v>586546</v>
      </c>
      <c r="L33" s="8">
        <v>660746</v>
      </c>
      <c r="M33" s="8">
        <v>451237</v>
      </c>
      <c r="N33" s="8">
        <v>1698529</v>
      </c>
      <c r="O33" s="8">
        <v>781166</v>
      </c>
      <c r="P33" s="8">
        <v>541971</v>
      </c>
      <c r="Q33" s="8">
        <v>930584</v>
      </c>
      <c r="R33" s="8">
        <v>2253721</v>
      </c>
      <c r="S33" s="8">
        <v>438045</v>
      </c>
      <c r="T33" s="8">
        <v>1098445</v>
      </c>
      <c r="U33" s="8">
        <v>849205</v>
      </c>
      <c r="V33" s="8">
        <v>2385695</v>
      </c>
      <c r="W33" s="8">
        <v>7862369</v>
      </c>
      <c r="X33" s="8">
        <v>7069721</v>
      </c>
      <c r="Y33" s="8">
        <v>792648</v>
      </c>
      <c r="Z33" s="2">
        <v>11.211871020086932</v>
      </c>
      <c r="AA33" s="6">
        <v>7069721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53663486</v>
      </c>
      <c r="D35" s="33">
        <f>SUM(D24:D34)</f>
        <v>0</v>
      </c>
      <c r="E35" s="34">
        <f t="shared" si="1"/>
        <v>42433201</v>
      </c>
      <c r="F35" s="35">
        <f t="shared" si="1"/>
        <v>48345955</v>
      </c>
      <c r="G35" s="35">
        <f t="shared" si="1"/>
        <v>2123022</v>
      </c>
      <c r="H35" s="35">
        <f t="shared" si="1"/>
        <v>3354111</v>
      </c>
      <c r="I35" s="35">
        <f t="shared" si="1"/>
        <v>3329342</v>
      </c>
      <c r="J35" s="35">
        <f t="shared" si="1"/>
        <v>8806475</v>
      </c>
      <c r="K35" s="35">
        <f t="shared" si="1"/>
        <v>3586408</v>
      </c>
      <c r="L35" s="35">
        <f t="shared" si="1"/>
        <v>5312637</v>
      </c>
      <c r="M35" s="35">
        <f t="shared" si="1"/>
        <v>4422913</v>
      </c>
      <c r="N35" s="35">
        <f t="shared" si="1"/>
        <v>13321958</v>
      </c>
      <c r="O35" s="35">
        <f t="shared" si="1"/>
        <v>4373635</v>
      </c>
      <c r="P35" s="35">
        <f t="shared" si="1"/>
        <v>3081960</v>
      </c>
      <c r="Q35" s="35">
        <f t="shared" si="1"/>
        <v>4377115</v>
      </c>
      <c r="R35" s="35">
        <f t="shared" si="1"/>
        <v>11832710</v>
      </c>
      <c r="S35" s="35">
        <f t="shared" si="1"/>
        <v>3403956</v>
      </c>
      <c r="T35" s="35">
        <f t="shared" si="1"/>
        <v>3882044</v>
      </c>
      <c r="U35" s="35">
        <f t="shared" si="1"/>
        <v>4435003</v>
      </c>
      <c r="V35" s="35">
        <f t="shared" si="1"/>
        <v>11721003</v>
      </c>
      <c r="W35" s="35">
        <f t="shared" si="1"/>
        <v>45682146</v>
      </c>
      <c r="X35" s="35">
        <f t="shared" si="1"/>
        <v>48345955</v>
      </c>
      <c r="Y35" s="35">
        <f t="shared" si="1"/>
        <v>-2663809</v>
      </c>
      <c r="Z35" s="36">
        <f>+IF(X35&lt;&gt;0,+(Y35/X35)*100,0)</f>
        <v>-5.5098901242099778</v>
      </c>
      <c r="AA35" s="33">
        <f>SUM(AA24:AA34)</f>
        <v>48345955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-4538487</v>
      </c>
      <c r="D37" s="46">
        <f>+D21-D35</f>
        <v>0</v>
      </c>
      <c r="E37" s="47">
        <f t="shared" si="2"/>
        <v>7406813</v>
      </c>
      <c r="F37" s="48">
        <f t="shared" si="2"/>
        <v>-2236432</v>
      </c>
      <c r="G37" s="48">
        <f t="shared" si="2"/>
        <v>17078085</v>
      </c>
      <c r="H37" s="48">
        <f t="shared" si="2"/>
        <v>-1825535</v>
      </c>
      <c r="I37" s="48">
        <f t="shared" si="2"/>
        <v>-3014242</v>
      </c>
      <c r="J37" s="48">
        <f t="shared" si="2"/>
        <v>12238308</v>
      </c>
      <c r="K37" s="48">
        <f t="shared" si="2"/>
        <v>-2509364</v>
      </c>
      <c r="L37" s="48">
        <f t="shared" si="2"/>
        <v>-3657112</v>
      </c>
      <c r="M37" s="48">
        <f t="shared" si="2"/>
        <v>3243649</v>
      </c>
      <c r="N37" s="48">
        <f t="shared" si="2"/>
        <v>-2922827</v>
      </c>
      <c r="O37" s="48">
        <f t="shared" si="2"/>
        <v>-2690519</v>
      </c>
      <c r="P37" s="48">
        <f t="shared" si="2"/>
        <v>-1463230</v>
      </c>
      <c r="Q37" s="48">
        <f t="shared" si="2"/>
        <v>1766100</v>
      </c>
      <c r="R37" s="48">
        <f t="shared" si="2"/>
        <v>-2387649</v>
      </c>
      <c r="S37" s="48">
        <f t="shared" si="2"/>
        <v>-1733038</v>
      </c>
      <c r="T37" s="48">
        <f t="shared" si="2"/>
        <v>-2152299</v>
      </c>
      <c r="U37" s="48">
        <f t="shared" si="2"/>
        <v>-2857920</v>
      </c>
      <c r="V37" s="48">
        <f t="shared" si="2"/>
        <v>-6743257</v>
      </c>
      <c r="W37" s="48">
        <f t="shared" si="2"/>
        <v>184575</v>
      </c>
      <c r="X37" s="48">
        <f>IF(F21=F35,0,X21-X35)</f>
        <v>-2236432</v>
      </c>
      <c r="Y37" s="48">
        <f t="shared" si="2"/>
        <v>2421007</v>
      </c>
      <c r="Z37" s="49">
        <f>+IF(X37&lt;&gt;0,+(Y37/X37)*100,0)</f>
        <v>-108.25310136860857</v>
      </c>
      <c r="AA37" s="46">
        <f>+AA21-AA35</f>
        <v>-2236432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600000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600000</v>
      </c>
      <c r="Y38" s="8">
        <v>-600000</v>
      </c>
      <c r="Z38" s="2">
        <v>-100</v>
      </c>
      <c r="AA38" s="6">
        <v>600000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-4538487</v>
      </c>
      <c r="D41" s="56">
        <f>SUM(D37:D40)</f>
        <v>0</v>
      </c>
      <c r="E41" s="57">
        <f t="shared" si="3"/>
        <v>7406813</v>
      </c>
      <c r="F41" s="58">
        <f t="shared" si="3"/>
        <v>-1636432</v>
      </c>
      <c r="G41" s="58">
        <f t="shared" si="3"/>
        <v>17078085</v>
      </c>
      <c r="H41" s="58">
        <f t="shared" si="3"/>
        <v>-1825535</v>
      </c>
      <c r="I41" s="58">
        <f t="shared" si="3"/>
        <v>-3014242</v>
      </c>
      <c r="J41" s="58">
        <f t="shared" si="3"/>
        <v>12238308</v>
      </c>
      <c r="K41" s="58">
        <f t="shared" si="3"/>
        <v>-2509364</v>
      </c>
      <c r="L41" s="58">
        <f t="shared" si="3"/>
        <v>-3657112</v>
      </c>
      <c r="M41" s="58">
        <f t="shared" si="3"/>
        <v>3243649</v>
      </c>
      <c r="N41" s="58">
        <f t="shared" si="3"/>
        <v>-2922827</v>
      </c>
      <c r="O41" s="58">
        <f t="shared" si="3"/>
        <v>-2690519</v>
      </c>
      <c r="P41" s="58">
        <f t="shared" si="3"/>
        <v>-1463230</v>
      </c>
      <c r="Q41" s="58">
        <f t="shared" si="3"/>
        <v>1766100</v>
      </c>
      <c r="R41" s="58">
        <f t="shared" si="3"/>
        <v>-2387649</v>
      </c>
      <c r="S41" s="58">
        <f t="shared" si="3"/>
        <v>-1733038</v>
      </c>
      <c r="T41" s="58">
        <f t="shared" si="3"/>
        <v>-2152299</v>
      </c>
      <c r="U41" s="58">
        <f t="shared" si="3"/>
        <v>-2857920</v>
      </c>
      <c r="V41" s="58">
        <f t="shared" si="3"/>
        <v>-6743257</v>
      </c>
      <c r="W41" s="58">
        <f t="shared" si="3"/>
        <v>184575</v>
      </c>
      <c r="X41" s="58">
        <f t="shared" si="3"/>
        <v>-1636432</v>
      </c>
      <c r="Y41" s="58">
        <f t="shared" si="3"/>
        <v>1821007</v>
      </c>
      <c r="Z41" s="59">
        <f>+IF(X41&lt;&gt;0,+(Y41/X41)*100,0)</f>
        <v>-111.27911211709377</v>
      </c>
      <c r="AA41" s="56">
        <f>SUM(AA37:AA40)</f>
        <v>-1636432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-4538487</v>
      </c>
      <c r="D43" s="64">
        <f>+D41-D42</f>
        <v>0</v>
      </c>
      <c r="E43" s="65">
        <f t="shared" si="4"/>
        <v>7406813</v>
      </c>
      <c r="F43" s="66">
        <f t="shared" si="4"/>
        <v>-1636432</v>
      </c>
      <c r="G43" s="66">
        <f t="shared" si="4"/>
        <v>17078085</v>
      </c>
      <c r="H43" s="66">
        <f t="shared" si="4"/>
        <v>-1825535</v>
      </c>
      <c r="I43" s="66">
        <f t="shared" si="4"/>
        <v>-3014242</v>
      </c>
      <c r="J43" s="66">
        <f t="shared" si="4"/>
        <v>12238308</v>
      </c>
      <c r="K43" s="66">
        <f t="shared" si="4"/>
        <v>-2509364</v>
      </c>
      <c r="L43" s="66">
        <f t="shared" si="4"/>
        <v>-3657112</v>
      </c>
      <c r="M43" s="66">
        <f t="shared" si="4"/>
        <v>3243649</v>
      </c>
      <c r="N43" s="66">
        <f t="shared" si="4"/>
        <v>-2922827</v>
      </c>
      <c r="O43" s="66">
        <f t="shared" si="4"/>
        <v>-2690519</v>
      </c>
      <c r="P43" s="66">
        <f t="shared" si="4"/>
        <v>-1463230</v>
      </c>
      <c r="Q43" s="66">
        <f t="shared" si="4"/>
        <v>1766100</v>
      </c>
      <c r="R43" s="66">
        <f t="shared" si="4"/>
        <v>-2387649</v>
      </c>
      <c r="S43" s="66">
        <f t="shared" si="4"/>
        <v>-1733038</v>
      </c>
      <c r="T43" s="66">
        <f t="shared" si="4"/>
        <v>-2152299</v>
      </c>
      <c r="U43" s="66">
        <f t="shared" si="4"/>
        <v>-2857920</v>
      </c>
      <c r="V43" s="66">
        <f t="shared" si="4"/>
        <v>-6743257</v>
      </c>
      <c r="W43" s="66">
        <f t="shared" si="4"/>
        <v>184575</v>
      </c>
      <c r="X43" s="66">
        <f t="shared" si="4"/>
        <v>-1636432</v>
      </c>
      <c r="Y43" s="66">
        <f t="shared" si="4"/>
        <v>1821007</v>
      </c>
      <c r="Z43" s="67">
        <f>+IF(X43&lt;&gt;0,+(Y43/X43)*100,0)</f>
        <v>-111.27911211709377</v>
      </c>
      <c r="AA43" s="64">
        <f>+AA41-AA42</f>
        <v>-1636432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-4538487</v>
      </c>
      <c r="D45" s="56">
        <f>SUM(D43:D44)</f>
        <v>0</v>
      </c>
      <c r="E45" s="57">
        <f t="shared" si="5"/>
        <v>7406813</v>
      </c>
      <c r="F45" s="58">
        <f t="shared" si="5"/>
        <v>-1636432</v>
      </c>
      <c r="G45" s="58">
        <f t="shared" si="5"/>
        <v>17078085</v>
      </c>
      <c r="H45" s="58">
        <f t="shared" si="5"/>
        <v>-1825535</v>
      </c>
      <c r="I45" s="58">
        <f t="shared" si="5"/>
        <v>-3014242</v>
      </c>
      <c r="J45" s="58">
        <f t="shared" si="5"/>
        <v>12238308</v>
      </c>
      <c r="K45" s="58">
        <f t="shared" si="5"/>
        <v>-2509364</v>
      </c>
      <c r="L45" s="58">
        <f t="shared" si="5"/>
        <v>-3657112</v>
      </c>
      <c r="M45" s="58">
        <f t="shared" si="5"/>
        <v>3243649</v>
      </c>
      <c r="N45" s="58">
        <f t="shared" si="5"/>
        <v>-2922827</v>
      </c>
      <c r="O45" s="58">
        <f t="shared" si="5"/>
        <v>-2690519</v>
      </c>
      <c r="P45" s="58">
        <f t="shared" si="5"/>
        <v>-1463230</v>
      </c>
      <c r="Q45" s="58">
        <f t="shared" si="5"/>
        <v>1766100</v>
      </c>
      <c r="R45" s="58">
        <f t="shared" si="5"/>
        <v>-2387649</v>
      </c>
      <c r="S45" s="58">
        <f t="shared" si="5"/>
        <v>-1733038</v>
      </c>
      <c r="T45" s="58">
        <f t="shared" si="5"/>
        <v>-2152299</v>
      </c>
      <c r="U45" s="58">
        <f t="shared" si="5"/>
        <v>-2857920</v>
      </c>
      <c r="V45" s="58">
        <f t="shared" si="5"/>
        <v>-6743257</v>
      </c>
      <c r="W45" s="58">
        <f t="shared" si="5"/>
        <v>184575</v>
      </c>
      <c r="X45" s="58">
        <f t="shared" si="5"/>
        <v>-1636432</v>
      </c>
      <c r="Y45" s="58">
        <f t="shared" si="5"/>
        <v>1821007</v>
      </c>
      <c r="Z45" s="59">
        <f>+IF(X45&lt;&gt;0,+(Y45/X45)*100,0)</f>
        <v>-111.27911211709377</v>
      </c>
      <c r="AA45" s="56">
        <f>SUM(AA43:AA44)</f>
        <v>-1636432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-4538487</v>
      </c>
      <c r="D47" s="71">
        <f>SUM(D45:D46)</f>
        <v>0</v>
      </c>
      <c r="E47" s="72">
        <f t="shared" si="6"/>
        <v>7406813</v>
      </c>
      <c r="F47" s="73">
        <f t="shared" si="6"/>
        <v>-1636432</v>
      </c>
      <c r="G47" s="73">
        <f t="shared" si="6"/>
        <v>17078085</v>
      </c>
      <c r="H47" s="74">
        <f t="shared" si="6"/>
        <v>-1825535</v>
      </c>
      <c r="I47" s="74">
        <f t="shared" si="6"/>
        <v>-3014242</v>
      </c>
      <c r="J47" s="74">
        <f t="shared" si="6"/>
        <v>12238308</v>
      </c>
      <c r="K47" s="74">
        <f t="shared" si="6"/>
        <v>-2509364</v>
      </c>
      <c r="L47" s="74">
        <f t="shared" si="6"/>
        <v>-3657112</v>
      </c>
      <c r="M47" s="73">
        <f t="shared" si="6"/>
        <v>3243649</v>
      </c>
      <c r="N47" s="73">
        <f t="shared" si="6"/>
        <v>-2922827</v>
      </c>
      <c r="O47" s="74">
        <f t="shared" si="6"/>
        <v>-2690519</v>
      </c>
      <c r="P47" s="74">
        <f t="shared" si="6"/>
        <v>-1463230</v>
      </c>
      <c r="Q47" s="74">
        <f t="shared" si="6"/>
        <v>1766100</v>
      </c>
      <c r="R47" s="74">
        <f t="shared" si="6"/>
        <v>-2387649</v>
      </c>
      <c r="S47" s="74">
        <f t="shared" si="6"/>
        <v>-1733038</v>
      </c>
      <c r="T47" s="73">
        <f t="shared" si="6"/>
        <v>-2152299</v>
      </c>
      <c r="U47" s="73">
        <f t="shared" si="6"/>
        <v>-2857920</v>
      </c>
      <c r="V47" s="74">
        <f t="shared" si="6"/>
        <v>-6743257</v>
      </c>
      <c r="W47" s="74">
        <f t="shared" si="6"/>
        <v>184575</v>
      </c>
      <c r="X47" s="74">
        <f t="shared" si="6"/>
        <v>-1636432</v>
      </c>
      <c r="Y47" s="74">
        <f t="shared" si="6"/>
        <v>1821007</v>
      </c>
      <c r="Z47" s="75">
        <f>+IF(X47&lt;&gt;0,+(Y47/X47)*100,0)</f>
        <v>-111.27911211709377</v>
      </c>
      <c r="AA47" s="76">
        <f>SUM(AA45:AA46)</f>
        <v>-1636432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2600835</v>
      </c>
      <c r="D24" s="6"/>
      <c r="E24" s="7">
        <v>2349322</v>
      </c>
      <c r="F24" s="8">
        <v>2049452</v>
      </c>
      <c r="G24" s="8">
        <v>201450</v>
      </c>
      <c r="H24" s="8">
        <v>186413</v>
      </c>
      <c r="I24" s="8">
        <v>185816</v>
      </c>
      <c r="J24" s="8">
        <v>573679</v>
      </c>
      <c r="K24" s="8">
        <v>353545</v>
      </c>
      <c r="L24" s="8">
        <v>190435</v>
      </c>
      <c r="M24" s="8">
        <v>112091</v>
      </c>
      <c r="N24" s="8">
        <v>656071</v>
      </c>
      <c r="O24" s="8">
        <v>117560</v>
      </c>
      <c r="P24" s="8">
        <v>108560</v>
      </c>
      <c r="Q24" s="8">
        <v>109025</v>
      </c>
      <c r="R24" s="8">
        <v>335145</v>
      </c>
      <c r="S24" s="8">
        <v>124079</v>
      </c>
      <c r="T24" s="8">
        <v>113545</v>
      </c>
      <c r="U24" s="8">
        <v>129688</v>
      </c>
      <c r="V24" s="8">
        <v>367312</v>
      </c>
      <c r="W24" s="8">
        <v>1932207</v>
      </c>
      <c r="X24" s="8">
        <v>2049452</v>
      </c>
      <c r="Y24" s="8">
        <v>-117245</v>
      </c>
      <c r="Z24" s="2">
        <v>-5.7207975595427456</v>
      </c>
      <c r="AA24" s="6">
        <v>2049452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4254</v>
      </c>
      <c r="F27" s="8">
        <v>4254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4254</v>
      </c>
      <c r="Y27" s="8">
        <v>-4254</v>
      </c>
      <c r="Z27" s="2">
        <v>-100</v>
      </c>
      <c r="AA27" s="6">
        <v>4254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136965</v>
      </c>
      <c r="D30" s="6"/>
      <c r="E30" s="7">
        <v>133000</v>
      </c>
      <c r="F30" s="8">
        <v>133000</v>
      </c>
      <c r="G30" s="8"/>
      <c r="H30" s="8"/>
      <c r="I30" s="8"/>
      <c r="J30" s="8"/>
      <c r="K30" s="8">
        <v>6977</v>
      </c>
      <c r="L30" s="8"/>
      <c r="M30" s="8"/>
      <c r="N30" s="8">
        <v>6977</v>
      </c>
      <c r="O30" s="8">
        <v>700</v>
      </c>
      <c r="P30" s="8">
        <v>363</v>
      </c>
      <c r="Q30" s="8">
        <v>369</v>
      </c>
      <c r="R30" s="8">
        <v>1432</v>
      </c>
      <c r="S30" s="8"/>
      <c r="T30" s="8"/>
      <c r="U30" s="8">
        <v>18609</v>
      </c>
      <c r="V30" s="8">
        <v>18609</v>
      </c>
      <c r="W30" s="8">
        <v>27018</v>
      </c>
      <c r="X30" s="8">
        <v>133000</v>
      </c>
      <c r="Y30" s="8">
        <v>-105982</v>
      </c>
      <c r="Z30" s="2">
        <v>-79.685714285714283</v>
      </c>
      <c r="AA30" s="6">
        <v>133000</v>
      </c>
    </row>
    <row r="31" spans="1:27" x14ac:dyDescent="0.25">
      <c r="A31" s="25" t="s">
        <v>57</v>
      </c>
      <c r="B31" s="24" t="s">
        <v>32</v>
      </c>
      <c r="C31" s="6">
        <v>1523556</v>
      </c>
      <c r="D31" s="6"/>
      <c r="E31" s="7">
        <v>605000</v>
      </c>
      <c r="F31" s="8">
        <v>605000</v>
      </c>
      <c r="G31" s="8"/>
      <c r="H31" s="8">
        <v>80348</v>
      </c>
      <c r="I31" s="8">
        <v>65000</v>
      </c>
      <c r="J31" s="8">
        <v>145348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6000</v>
      </c>
      <c r="V31" s="8">
        <v>6000</v>
      </c>
      <c r="W31" s="8">
        <v>151348</v>
      </c>
      <c r="X31" s="8">
        <v>605000</v>
      </c>
      <c r="Y31" s="8">
        <v>-453652</v>
      </c>
      <c r="Z31" s="2">
        <v>-74.983801652892552</v>
      </c>
      <c r="AA31" s="6">
        <v>605000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710920</v>
      </c>
      <c r="D33" s="6"/>
      <c r="E33" s="7">
        <v>117873</v>
      </c>
      <c r="F33" s="8">
        <v>130309</v>
      </c>
      <c r="G33" s="8">
        <v>2452</v>
      </c>
      <c r="H33" s="8">
        <v>2943</v>
      </c>
      <c r="I33" s="8">
        <v>2964</v>
      </c>
      <c r="J33" s="8">
        <v>8359</v>
      </c>
      <c r="K33" s="8">
        <v>3721</v>
      </c>
      <c r="L33" s="8">
        <v>2607</v>
      </c>
      <c r="M33" s="8">
        <v>961</v>
      </c>
      <c r="N33" s="8">
        <v>7289</v>
      </c>
      <c r="O33" s="8">
        <v>2490</v>
      </c>
      <c r="P33" s="8">
        <v>7628</v>
      </c>
      <c r="Q33" s="8">
        <v>7592</v>
      </c>
      <c r="R33" s="8">
        <v>17710</v>
      </c>
      <c r="S33" s="8">
        <v>1009</v>
      </c>
      <c r="T33" s="8">
        <v>6907</v>
      </c>
      <c r="U33" s="8">
        <v>28261</v>
      </c>
      <c r="V33" s="8">
        <v>36177</v>
      </c>
      <c r="W33" s="8">
        <v>69535</v>
      </c>
      <c r="X33" s="8">
        <v>130309</v>
      </c>
      <c r="Y33" s="8">
        <v>-60774</v>
      </c>
      <c r="Z33" s="2">
        <v>-46.638374939566724</v>
      </c>
      <c r="AA33" s="6">
        <v>130309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4972276</v>
      </c>
      <c r="D35" s="33">
        <f>SUM(D24:D34)</f>
        <v>0</v>
      </c>
      <c r="E35" s="34">
        <f t="shared" si="1"/>
        <v>3209449</v>
      </c>
      <c r="F35" s="35">
        <f t="shared" si="1"/>
        <v>2922015</v>
      </c>
      <c r="G35" s="35">
        <f t="shared" si="1"/>
        <v>203902</v>
      </c>
      <c r="H35" s="35">
        <f t="shared" si="1"/>
        <v>269704</v>
      </c>
      <c r="I35" s="35">
        <f t="shared" si="1"/>
        <v>253780</v>
      </c>
      <c r="J35" s="35">
        <f t="shared" si="1"/>
        <v>727386</v>
      </c>
      <c r="K35" s="35">
        <f t="shared" si="1"/>
        <v>364243</v>
      </c>
      <c r="L35" s="35">
        <f t="shared" si="1"/>
        <v>193042</v>
      </c>
      <c r="M35" s="35">
        <f t="shared" si="1"/>
        <v>113052</v>
      </c>
      <c r="N35" s="35">
        <f t="shared" si="1"/>
        <v>670337</v>
      </c>
      <c r="O35" s="35">
        <f t="shared" si="1"/>
        <v>120750</v>
      </c>
      <c r="P35" s="35">
        <f t="shared" si="1"/>
        <v>116551</v>
      </c>
      <c r="Q35" s="35">
        <f t="shared" si="1"/>
        <v>116986</v>
      </c>
      <c r="R35" s="35">
        <f t="shared" si="1"/>
        <v>354287</v>
      </c>
      <c r="S35" s="35">
        <f t="shared" si="1"/>
        <v>125088</v>
      </c>
      <c r="T35" s="35">
        <f t="shared" si="1"/>
        <v>120452</v>
      </c>
      <c r="U35" s="35">
        <f t="shared" si="1"/>
        <v>182558</v>
      </c>
      <c r="V35" s="35">
        <f t="shared" si="1"/>
        <v>428098</v>
      </c>
      <c r="W35" s="35">
        <f t="shared" si="1"/>
        <v>2180108</v>
      </c>
      <c r="X35" s="35">
        <f t="shared" si="1"/>
        <v>2922015</v>
      </c>
      <c r="Y35" s="35">
        <f t="shared" si="1"/>
        <v>-741907</v>
      </c>
      <c r="Z35" s="36">
        <f>+IF(X35&lt;&gt;0,+(Y35/X35)*100,0)</f>
        <v>-25.390252959002606</v>
      </c>
      <c r="AA35" s="33">
        <f>SUM(AA24:AA34)</f>
        <v>2922015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-4972276</v>
      </c>
      <c r="D37" s="46">
        <f>+D21-D35</f>
        <v>0</v>
      </c>
      <c r="E37" s="47">
        <f t="shared" si="2"/>
        <v>-3209449</v>
      </c>
      <c r="F37" s="48">
        <f t="shared" si="2"/>
        <v>-2922015</v>
      </c>
      <c r="G37" s="48">
        <f t="shared" si="2"/>
        <v>-203902</v>
      </c>
      <c r="H37" s="48">
        <f t="shared" si="2"/>
        <v>-269704</v>
      </c>
      <c r="I37" s="48">
        <f t="shared" si="2"/>
        <v>-253780</v>
      </c>
      <c r="J37" s="48">
        <f t="shared" si="2"/>
        <v>-727386</v>
      </c>
      <c r="K37" s="48">
        <f t="shared" si="2"/>
        <v>-364243</v>
      </c>
      <c r="L37" s="48">
        <f t="shared" si="2"/>
        <v>-193042</v>
      </c>
      <c r="M37" s="48">
        <f t="shared" si="2"/>
        <v>-113052</v>
      </c>
      <c r="N37" s="48">
        <f t="shared" si="2"/>
        <v>-670337</v>
      </c>
      <c r="O37" s="48">
        <f t="shared" si="2"/>
        <v>-120750</v>
      </c>
      <c r="P37" s="48">
        <f t="shared" si="2"/>
        <v>-116551</v>
      </c>
      <c r="Q37" s="48">
        <f t="shared" si="2"/>
        <v>-116986</v>
      </c>
      <c r="R37" s="48">
        <f t="shared" si="2"/>
        <v>-354287</v>
      </c>
      <c r="S37" s="48">
        <f t="shared" si="2"/>
        <v>-125088</v>
      </c>
      <c r="T37" s="48">
        <f t="shared" si="2"/>
        <v>-120452</v>
      </c>
      <c r="U37" s="48">
        <f t="shared" si="2"/>
        <v>-182558</v>
      </c>
      <c r="V37" s="48">
        <f t="shared" si="2"/>
        <v>-428098</v>
      </c>
      <c r="W37" s="48">
        <f t="shared" si="2"/>
        <v>-2180108</v>
      </c>
      <c r="X37" s="48">
        <f>IF(F21=F35,0,X21-X35)</f>
        <v>-2922015</v>
      </c>
      <c r="Y37" s="48">
        <f t="shared" si="2"/>
        <v>741907</v>
      </c>
      <c r="Z37" s="49">
        <f>+IF(X37&lt;&gt;0,+(Y37/X37)*100,0)</f>
        <v>-25.390252959002606</v>
      </c>
      <c r="AA37" s="46">
        <f>+AA21-AA35</f>
        <v>-2922015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-4972276</v>
      </c>
      <c r="D41" s="56">
        <f>SUM(D37:D40)</f>
        <v>0</v>
      </c>
      <c r="E41" s="57">
        <f t="shared" si="3"/>
        <v>-3209449</v>
      </c>
      <c r="F41" s="58">
        <f t="shared" si="3"/>
        <v>-2922015</v>
      </c>
      <c r="G41" s="58">
        <f t="shared" si="3"/>
        <v>-203902</v>
      </c>
      <c r="H41" s="58">
        <f t="shared" si="3"/>
        <v>-269704</v>
      </c>
      <c r="I41" s="58">
        <f t="shared" si="3"/>
        <v>-253780</v>
      </c>
      <c r="J41" s="58">
        <f t="shared" si="3"/>
        <v>-727386</v>
      </c>
      <c r="K41" s="58">
        <f t="shared" si="3"/>
        <v>-364243</v>
      </c>
      <c r="L41" s="58">
        <f t="shared" si="3"/>
        <v>-193042</v>
      </c>
      <c r="M41" s="58">
        <f t="shared" si="3"/>
        <v>-113052</v>
      </c>
      <c r="N41" s="58">
        <f t="shared" si="3"/>
        <v>-670337</v>
      </c>
      <c r="O41" s="58">
        <f t="shared" si="3"/>
        <v>-120750</v>
      </c>
      <c r="P41" s="58">
        <f t="shared" si="3"/>
        <v>-116551</v>
      </c>
      <c r="Q41" s="58">
        <f t="shared" si="3"/>
        <v>-116986</v>
      </c>
      <c r="R41" s="58">
        <f t="shared" si="3"/>
        <v>-354287</v>
      </c>
      <c r="S41" s="58">
        <f t="shared" si="3"/>
        <v>-125088</v>
      </c>
      <c r="T41" s="58">
        <f t="shared" si="3"/>
        <v>-120452</v>
      </c>
      <c r="U41" s="58">
        <f t="shared" si="3"/>
        <v>-182558</v>
      </c>
      <c r="V41" s="58">
        <f t="shared" si="3"/>
        <v>-428098</v>
      </c>
      <c r="W41" s="58">
        <f t="shared" si="3"/>
        <v>-2180108</v>
      </c>
      <c r="X41" s="58">
        <f t="shared" si="3"/>
        <v>-2922015</v>
      </c>
      <c r="Y41" s="58">
        <f t="shared" si="3"/>
        <v>741907</v>
      </c>
      <c r="Z41" s="59">
        <f>+IF(X41&lt;&gt;0,+(Y41/X41)*100,0)</f>
        <v>-25.390252959002606</v>
      </c>
      <c r="AA41" s="56">
        <f>SUM(AA37:AA40)</f>
        <v>-2922015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-4972276</v>
      </c>
      <c r="D43" s="64">
        <f>+D41-D42</f>
        <v>0</v>
      </c>
      <c r="E43" s="65">
        <f t="shared" si="4"/>
        <v>-3209449</v>
      </c>
      <c r="F43" s="66">
        <f t="shared" si="4"/>
        <v>-2922015</v>
      </c>
      <c r="G43" s="66">
        <f t="shared" si="4"/>
        <v>-203902</v>
      </c>
      <c r="H43" s="66">
        <f t="shared" si="4"/>
        <v>-269704</v>
      </c>
      <c r="I43" s="66">
        <f t="shared" si="4"/>
        <v>-253780</v>
      </c>
      <c r="J43" s="66">
        <f t="shared" si="4"/>
        <v>-727386</v>
      </c>
      <c r="K43" s="66">
        <f t="shared" si="4"/>
        <v>-364243</v>
      </c>
      <c r="L43" s="66">
        <f t="shared" si="4"/>
        <v>-193042</v>
      </c>
      <c r="M43" s="66">
        <f t="shared" si="4"/>
        <v>-113052</v>
      </c>
      <c r="N43" s="66">
        <f t="shared" si="4"/>
        <v>-670337</v>
      </c>
      <c r="O43" s="66">
        <f t="shared" si="4"/>
        <v>-120750</v>
      </c>
      <c r="P43" s="66">
        <f t="shared" si="4"/>
        <v>-116551</v>
      </c>
      <c r="Q43" s="66">
        <f t="shared" si="4"/>
        <v>-116986</v>
      </c>
      <c r="R43" s="66">
        <f t="shared" si="4"/>
        <v>-354287</v>
      </c>
      <c r="S43" s="66">
        <f t="shared" si="4"/>
        <v>-125088</v>
      </c>
      <c r="T43" s="66">
        <f t="shared" si="4"/>
        <v>-120452</v>
      </c>
      <c r="U43" s="66">
        <f t="shared" si="4"/>
        <v>-182558</v>
      </c>
      <c r="V43" s="66">
        <f t="shared" si="4"/>
        <v>-428098</v>
      </c>
      <c r="W43" s="66">
        <f t="shared" si="4"/>
        <v>-2180108</v>
      </c>
      <c r="X43" s="66">
        <f t="shared" si="4"/>
        <v>-2922015</v>
      </c>
      <c r="Y43" s="66">
        <f t="shared" si="4"/>
        <v>741907</v>
      </c>
      <c r="Z43" s="67">
        <f>+IF(X43&lt;&gt;0,+(Y43/X43)*100,0)</f>
        <v>-25.390252959002606</v>
      </c>
      <c r="AA43" s="64">
        <f>+AA41-AA42</f>
        <v>-2922015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-4972276</v>
      </c>
      <c r="D45" s="56">
        <f>SUM(D43:D44)</f>
        <v>0</v>
      </c>
      <c r="E45" s="57">
        <f t="shared" si="5"/>
        <v>-3209449</v>
      </c>
      <c r="F45" s="58">
        <f t="shared" si="5"/>
        <v>-2922015</v>
      </c>
      <c r="G45" s="58">
        <f t="shared" si="5"/>
        <v>-203902</v>
      </c>
      <c r="H45" s="58">
        <f t="shared" si="5"/>
        <v>-269704</v>
      </c>
      <c r="I45" s="58">
        <f t="shared" si="5"/>
        <v>-253780</v>
      </c>
      <c r="J45" s="58">
        <f t="shared" si="5"/>
        <v>-727386</v>
      </c>
      <c r="K45" s="58">
        <f t="shared" si="5"/>
        <v>-364243</v>
      </c>
      <c r="L45" s="58">
        <f t="shared" si="5"/>
        <v>-193042</v>
      </c>
      <c r="M45" s="58">
        <f t="shared" si="5"/>
        <v>-113052</v>
      </c>
      <c r="N45" s="58">
        <f t="shared" si="5"/>
        <v>-670337</v>
      </c>
      <c r="O45" s="58">
        <f t="shared" si="5"/>
        <v>-120750</v>
      </c>
      <c r="P45" s="58">
        <f t="shared" si="5"/>
        <v>-116551</v>
      </c>
      <c r="Q45" s="58">
        <f t="shared" si="5"/>
        <v>-116986</v>
      </c>
      <c r="R45" s="58">
        <f t="shared" si="5"/>
        <v>-354287</v>
      </c>
      <c r="S45" s="58">
        <f t="shared" si="5"/>
        <v>-125088</v>
      </c>
      <c r="T45" s="58">
        <f t="shared" si="5"/>
        <v>-120452</v>
      </c>
      <c r="U45" s="58">
        <f t="shared" si="5"/>
        <v>-182558</v>
      </c>
      <c r="V45" s="58">
        <f t="shared" si="5"/>
        <v>-428098</v>
      </c>
      <c r="W45" s="58">
        <f t="shared" si="5"/>
        <v>-2180108</v>
      </c>
      <c r="X45" s="58">
        <f t="shared" si="5"/>
        <v>-2922015</v>
      </c>
      <c r="Y45" s="58">
        <f t="shared" si="5"/>
        <v>741907</v>
      </c>
      <c r="Z45" s="59">
        <f>+IF(X45&lt;&gt;0,+(Y45/X45)*100,0)</f>
        <v>-25.390252959002606</v>
      </c>
      <c r="AA45" s="56">
        <f>SUM(AA43:AA44)</f>
        <v>-2922015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-4972276</v>
      </c>
      <c r="D47" s="71">
        <f>SUM(D45:D46)</f>
        <v>0</v>
      </c>
      <c r="E47" s="72">
        <f t="shared" si="6"/>
        <v>-3209449</v>
      </c>
      <c r="F47" s="73">
        <f t="shared" si="6"/>
        <v>-2922015</v>
      </c>
      <c r="G47" s="73">
        <f t="shared" si="6"/>
        <v>-203902</v>
      </c>
      <c r="H47" s="74">
        <f t="shared" si="6"/>
        <v>-269704</v>
      </c>
      <c r="I47" s="74">
        <f t="shared" si="6"/>
        <v>-253780</v>
      </c>
      <c r="J47" s="74">
        <f t="shared" si="6"/>
        <v>-727386</v>
      </c>
      <c r="K47" s="74">
        <f t="shared" si="6"/>
        <v>-364243</v>
      </c>
      <c r="L47" s="74">
        <f t="shared" si="6"/>
        <v>-193042</v>
      </c>
      <c r="M47" s="73">
        <f t="shared" si="6"/>
        <v>-113052</v>
      </c>
      <c r="N47" s="73">
        <f t="shared" si="6"/>
        <v>-670337</v>
      </c>
      <c r="O47" s="74">
        <f t="shared" si="6"/>
        <v>-120750</v>
      </c>
      <c r="P47" s="74">
        <f t="shared" si="6"/>
        <v>-116551</v>
      </c>
      <c r="Q47" s="74">
        <f t="shared" si="6"/>
        <v>-116986</v>
      </c>
      <c r="R47" s="74">
        <f t="shared" si="6"/>
        <v>-354287</v>
      </c>
      <c r="S47" s="74">
        <f t="shared" si="6"/>
        <v>-125088</v>
      </c>
      <c r="T47" s="73">
        <f t="shared" si="6"/>
        <v>-120452</v>
      </c>
      <c r="U47" s="73">
        <f t="shared" si="6"/>
        <v>-182558</v>
      </c>
      <c r="V47" s="74">
        <f t="shared" si="6"/>
        <v>-428098</v>
      </c>
      <c r="W47" s="74">
        <f t="shared" si="6"/>
        <v>-2180108</v>
      </c>
      <c r="X47" s="74">
        <f t="shared" si="6"/>
        <v>-2922015</v>
      </c>
      <c r="Y47" s="74">
        <f t="shared" si="6"/>
        <v>741907</v>
      </c>
      <c r="Z47" s="75">
        <f>+IF(X47&lt;&gt;0,+(Y47/X47)*100,0)</f>
        <v>-25.390252959002606</v>
      </c>
      <c r="AA47" s="76">
        <f>SUM(AA45:AA46)</f>
        <v>-2922015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1626447</v>
      </c>
      <c r="D9" s="6"/>
      <c r="E9" s="7">
        <v>1165548</v>
      </c>
      <c r="F9" s="8">
        <v>1914972</v>
      </c>
      <c r="G9" s="8">
        <v>250644</v>
      </c>
      <c r="H9" s="8">
        <v>230520</v>
      </c>
      <c r="I9" s="8">
        <v>296426</v>
      </c>
      <c r="J9" s="8">
        <v>777590</v>
      </c>
      <c r="K9" s="8">
        <v>283151</v>
      </c>
      <c r="L9" s="8">
        <v>237431</v>
      </c>
      <c r="M9" s="8">
        <v>256894</v>
      </c>
      <c r="N9" s="8">
        <v>777476</v>
      </c>
      <c r="O9" s="8">
        <v>253524</v>
      </c>
      <c r="P9" s="8">
        <v>217009</v>
      </c>
      <c r="Q9" s="8">
        <v>-523375</v>
      </c>
      <c r="R9" s="8">
        <v>-52842</v>
      </c>
      <c r="S9" s="8">
        <v>150323</v>
      </c>
      <c r="T9" s="8">
        <v>196185</v>
      </c>
      <c r="U9" s="8">
        <v>180472</v>
      </c>
      <c r="V9" s="8">
        <v>526980</v>
      </c>
      <c r="W9" s="8">
        <v>2029204</v>
      </c>
      <c r="X9" s="8">
        <v>1914972</v>
      </c>
      <c r="Y9" s="8">
        <v>114232</v>
      </c>
      <c r="Z9" s="2">
        <v>5.9652047131759627</v>
      </c>
      <c r="AA9" s="6">
        <v>1914972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1134795</v>
      </c>
      <c r="D18" s="6"/>
      <c r="E18" s="7">
        <v>1080000</v>
      </c>
      <c r="F18" s="8">
        <v>1080000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771576</v>
      </c>
      <c r="R18" s="8">
        <v>771576</v>
      </c>
      <c r="S18" s="8">
        <v>98857</v>
      </c>
      <c r="T18" s="8">
        <v>65640</v>
      </c>
      <c r="U18" s="8">
        <v>72545</v>
      </c>
      <c r="V18" s="8">
        <v>237042</v>
      </c>
      <c r="W18" s="8">
        <v>1008618</v>
      </c>
      <c r="X18" s="8">
        <v>1080000</v>
      </c>
      <c r="Y18" s="8">
        <v>-71382</v>
      </c>
      <c r="Z18" s="2">
        <v>-6.6094444444444438</v>
      </c>
      <c r="AA18" s="6">
        <v>1080000</v>
      </c>
    </row>
    <row r="19" spans="1:27" x14ac:dyDescent="0.25">
      <c r="A19" s="23" t="s">
        <v>46</v>
      </c>
      <c r="B19" s="29" t="s">
        <v>32</v>
      </c>
      <c r="C19" s="6">
        <v>1263</v>
      </c>
      <c r="D19" s="6"/>
      <c r="E19" s="7">
        <v>15264</v>
      </c>
      <c r="F19" s="26">
        <v>504</v>
      </c>
      <c r="G19" s="26"/>
      <c r="H19" s="26"/>
      <c r="I19" s="26">
        <v>200</v>
      </c>
      <c r="J19" s="26">
        <v>200</v>
      </c>
      <c r="K19" s="26"/>
      <c r="L19" s="26"/>
      <c r="M19" s="26"/>
      <c r="N19" s="26"/>
      <c r="O19" s="26"/>
      <c r="P19" s="26"/>
      <c r="Q19" s="26"/>
      <c r="R19" s="26"/>
      <c r="S19" s="26">
        <v>200</v>
      </c>
      <c r="T19" s="26"/>
      <c r="U19" s="26"/>
      <c r="V19" s="26">
        <v>200</v>
      </c>
      <c r="W19" s="26">
        <v>400</v>
      </c>
      <c r="X19" s="26">
        <v>504</v>
      </c>
      <c r="Y19" s="26">
        <v>-104</v>
      </c>
      <c r="Z19" s="27">
        <v>-20.634920634920633</v>
      </c>
      <c r="AA19" s="28">
        <v>504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2762505</v>
      </c>
      <c r="D21" s="33">
        <f t="shared" si="0"/>
        <v>0</v>
      </c>
      <c r="E21" s="34">
        <f t="shared" si="0"/>
        <v>2260812</v>
      </c>
      <c r="F21" s="35">
        <f t="shared" si="0"/>
        <v>2995476</v>
      </c>
      <c r="G21" s="35">
        <f t="shared" si="0"/>
        <v>250644</v>
      </c>
      <c r="H21" s="35">
        <f t="shared" si="0"/>
        <v>230520</v>
      </c>
      <c r="I21" s="35">
        <f t="shared" si="0"/>
        <v>296626</v>
      </c>
      <c r="J21" s="35">
        <f t="shared" si="0"/>
        <v>777790</v>
      </c>
      <c r="K21" s="35">
        <f t="shared" si="0"/>
        <v>283151</v>
      </c>
      <c r="L21" s="35">
        <f t="shared" si="0"/>
        <v>237431</v>
      </c>
      <c r="M21" s="35">
        <f t="shared" si="0"/>
        <v>256894</v>
      </c>
      <c r="N21" s="35">
        <f t="shared" si="0"/>
        <v>777476</v>
      </c>
      <c r="O21" s="35">
        <f t="shared" si="0"/>
        <v>253524</v>
      </c>
      <c r="P21" s="35">
        <f t="shared" si="0"/>
        <v>217009</v>
      </c>
      <c r="Q21" s="35">
        <f t="shared" si="0"/>
        <v>248201</v>
      </c>
      <c r="R21" s="35">
        <f t="shared" si="0"/>
        <v>718734</v>
      </c>
      <c r="S21" s="35">
        <f t="shared" si="0"/>
        <v>249380</v>
      </c>
      <c r="T21" s="35">
        <f t="shared" si="0"/>
        <v>261825</v>
      </c>
      <c r="U21" s="35">
        <f t="shared" si="0"/>
        <v>253017</v>
      </c>
      <c r="V21" s="35">
        <f t="shared" si="0"/>
        <v>764222</v>
      </c>
      <c r="W21" s="35">
        <f t="shared" si="0"/>
        <v>3038222</v>
      </c>
      <c r="X21" s="35">
        <f t="shared" si="0"/>
        <v>2995476</v>
      </c>
      <c r="Y21" s="35">
        <f t="shared" si="0"/>
        <v>42746</v>
      </c>
      <c r="Z21" s="36">
        <f>+IF(X21&lt;&gt;0,+(Y21/X21)*100,0)</f>
        <v>1.42701861073165</v>
      </c>
      <c r="AA21" s="33">
        <f>SUM(AA5:AA20)</f>
        <v>2995476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683281</v>
      </c>
      <c r="D24" s="6"/>
      <c r="E24" s="7">
        <v>659294</v>
      </c>
      <c r="F24" s="8">
        <v>828024</v>
      </c>
      <c r="G24" s="8">
        <v>61418</v>
      </c>
      <c r="H24" s="8">
        <v>60732</v>
      </c>
      <c r="I24" s="8">
        <v>68182</v>
      </c>
      <c r="J24" s="8">
        <v>190332</v>
      </c>
      <c r="K24" s="8">
        <v>63560</v>
      </c>
      <c r="L24" s="8">
        <v>96629</v>
      </c>
      <c r="M24" s="8">
        <v>75986</v>
      </c>
      <c r="N24" s="8">
        <v>236175</v>
      </c>
      <c r="O24" s="8">
        <v>65312</v>
      </c>
      <c r="P24" s="8">
        <v>63850</v>
      </c>
      <c r="Q24" s="8">
        <v>64016</v>
      </c>
      <c r="R24" s="8">
        <v>193178</v>
      </c>
      <c r="S24" s="8">
        <v>60897</v>
      </c>
      <c r="T24" s="8">
        <v>62699</v>
      </c>
      <c r="U24" s="8">
        <v>62479</v>
      </c>
      <c r="V24" s="8">
        <v>186075</v>
      </c>
      <c r="W24" s="8">
        <v>805760</v>
      </c>
      <c r="X24" s="8">
        <v>828024</v>
      </c>
      <c r="Y24" s="8">
        <v>-22264</v>
      </c>
      <c r="Z24" s="2">
        <v>-2.6888109523395456</v>
      </c>
      <c r="AA24" s="6">
        <v>828024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-139789</v>
      </c>
      <c r="D26" s="6"/>
      <c r="E26" s="7">
        <v>-27660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4194</v>
      </c>
      <c r="D27" s="6"/>
      <c r="E27" s="7">
        <v>515172</v>
      </c>
      <c r="F27" s="8">
        <v>515172</v>
      </c>
      <c r="G27" s="8">
        <v>42931</v>
      </c>
      <c r="H27" s="8">
        <v>42931</v>
      </c>
      <c r="I27" s="8">
        <v>42931</v>
      </c>
      <c r="J27" s="8">
        <v>128793</v>
      </c>
      <c r="K27" s="8">
        <v>42931</v>
      </c>
      <c r="L27" s="8">
        <v>42931</v>
      </c>
      <c r="M27" s="8">
        <v>42931</v>
      </c>
      <c r="N27" s="8">
        <v>128793</v>
      </c>
      <c r="O27" s="8">
        <v>42931</v>
      </c>
      <c r="P27" s="8">
        <v>42931</v>
      </c>
      <c r="Q27" s="8">
        <v>42931</v>
      </c>
      <c r="R27" s="8">
        <v>128793</v>
      </c>
      <c r="S27" s="8">
        <v>42931</v>
      </c>
      <c r="T27" s="8">
        <v>42931</v>
      </c>
      <c r="U27" s="8">
        <v>42931</v>
      </c>
      <c r="V27" s="8">
        <v>128793</v>
      </c>
      <c r="W27" s="8">
        <v>515172</v>
      </c>
      <c r="X27" s="8">
        <v>515172</v>
      </c>
      <c r="Y27" s="8"/>
      <c r="Z27" s="2"/>
      <c r="AA27" s="6">
        <v>515172</v>
      </c>
    </row>
    <row r="28" spans="1:27" x14ac:dyDescent="0.25">
      <c r="A28" s="25" t="s">
        <v>54</v>
      </c>
      <c r="B28" s="24" t="s">
        <v>32</v>
      </c>
      <c r="C28" s="6">
        <v>627537</v>
      </c>
      <c r="D28" s="6"/>
      <c r="E28" s="7"/>
      <c r="F28" s="8">
        <v>772500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772500</v>
      </c>
      <c r="Y28" s="8">
        <v>-772500</v>
      </c>
      <c r="Z28" s="2">
        <v>-100</v>
      </c>
      <c r="AA28" s="6">
        <v>772500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484353</v>
      </c>
      <c r="D30" s="6"/>
      <c r="E30" s="7">
        <v>459708</v>
      </c>
      <c r="F30" s="8">
        <v>395628</v>
      </c>
      <c r="G30" s="8">
        <v>2300</v>
      </c>
      <c r="H30" s="8">
        <v>16997</v>
      </c>
      <c r="I30" s="8">
        <v>12789</v>
      </c>
      <c r="J30" s="8">
        <v>32086</v>
      </c>
      <c r="K30" s="8">
        <v>72042</v>
      </c>
      <c r="L30" s="8">
        <v>14111</v>
      </c>
      <c r="M30" s="8">
        <v>72281</v>
      </c>
      <c r="N30" s="8">
        <v>158434</v>
      </c>
      <c r="O30" s="8">
        <v>11721</v>
      </c>
      <c r="P30" s="8">
        <v>11875</v>
      </c>
      <c r="Q30" s="8">
        <v>66773</v>
      </c>
      <c r="R30" s="8">
        <v>90369</v>
      </c>
      <c r="S30" s="8">
        <v>15020</v>
      </c>
      <c r="T30" s="8">
        <v>47418</v>
      </c>
      <c r="U30" s="8">
        <v>166252</v>
      </c>
      <c r="V30" s="8">
        <v>228690</v>
      </c>
      <c r="W30" s="8">
        <v>509579</v>
      </c>
      <c r="X30" s="8">
        <v>395628</v>
      </c>
      <c r="Y30" s="8">
        <v>113951</v>
      </c>
      <c r="Z30" s="2">
        <v>28.802562002689395</v>
      </c>
      <c r="AA30" s="6">
        <v>395628</v>
      </c>
    </row>
    <row r="31" spans="1:27" x14ac:dyDescent="0.25">
      <c r="A31" s="25" t="s">
        <v>57</v>
      </c>
      <c r="B31" s="24" t="s">
        <v>32</v>
      </c>
      <c r="C31" s="6">
        <v>262572</v>
      </c>
      <c r="D31" s="6"/>
      <c r="E31" s="7">
        <v>218472</v>
      </c>
      <c r="F31" s="8">
        <v>218472</v>
      </c>
      <c r="G31" s="8">
        <v>8548</v>
      </c>
      <c r="H31" s="8">
        <v>10516</v>
      </c>
      <c r="I31" s="8">
        <v>26990</v>
      </c>
      <c r="J31" s="8">
        <v>46054</v>
      </c>
      <c r="K31" s="8">
        <v>17887</v>
      </c>
      <c r="L31" s="8">
        <v>29562</v>
      </c>
      <c r="M31" s="8">
        <v>18842</v>
      </c>
      <c r="N31" s="8">
        <v>66291</v>
      </c>
      <c r="O31" s="8">
        <v>6081</v>
      </c>
      <c r="P31" s="8">
        <v>31777</v>
      </c>
      <c r="Q31" s="8">
        <v>19210</v>
      </c>
      <c r="R31" s="8">
        <v>57068</v>
      </c>
      <c r="S31" s="8">
        <v>48011</v>
      </c>
      <c r="T31" s="8">
        <v>48968</v>
      </c>
      <c r="U31" s="8">
        <v>15252</v>
      </c>
      <c r="V31" s="8">
        <v>112231</v>
      </c>
      <c r="W31" s="8">
        <v>281644</v>
      </c>
      <c r="X31" s="8">
        <v>218472</v>
      </c>
      <c r="Y31" s="8">
        <v>63172</v>
      </c>
      <c r="Z31" s="2">
        <v>28.915375883408402</v>
      </c>
      <c r="AA31" s="6">
        <v>218472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58913</v>
      </c>
      <c r="D33" s="6"/>
      <c r="E33" s="7">
        <v>239076</v>
      </c>
      <c r="F33" s="8">
        <v>317340</v>
      </c>
      <c r="G33" s="8">
        <v>22559</v>
      </c>
      <c r="H33" s="8">
        <v>5545</v>
      </c>
      <c r="I33" s="8">
        <v>5788</v>
      </c>
      <c r="J33" s="8">
        <v>33892</v>
      </c>
      <c r="K33" s="8">
        <v>5060</v>
      </c>
      <c r="L33" s="8">
        <v>4130</v>
      </c>
      <c r="M33" s="8">
        <v>4034</v>
      </c>
      <c r="N33" s="8">
        <v>13224</v>
      </c>
      <c r="O33" s="8"/>
      <c r="P33" s="8">
        <v>2433</v>
      </c>
      <c r="Q33" s="8">
        <v>5251</v>
      </c>
      <c r="R33" s="8">
        <v>7684</v>
      </c>
      <c r="S33" s="8">
        <v>7513</v>
      </c>
      <c r="T33" s="8">
        <v>3283</v>
      </c>
      <c r="U33" s="8">
        <v>3489</v>
      </c>
      <c r="V33" s="8">
        <v>14285</v>
      </c>
      <c r="W33" s="8">
        <v>69085</v>
      </c>
      <c r="X33" s="8">
        <v>317340</v>
      </c>
      <c r="Y33" s="8">
        <v>-248255</v>
      </c>
      <c r="Z33" s="2">
        <v>-78.229974160206723</v>
      </c>
      <c r="AA33" s="6">
        <v>317340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1981061</v>
      </c>
      <c r="D35" s="33">
        <f>SUM(D24:D34)</f>
        <v>0</v>
      </c>
      <c r="E35" s="34">
        <f t="shared" si="1"/>
        <v>2064062</v>
      </c>
      <c r="F35" s="35">
        <f t="shared" si="1"/>
        <v>3047136</v>
      </c>
      <c r="G35" s="35">
        <f t="shared" si="1"/>
        <v>137756</v>
      </c>
      <c r="H35" s="35">
        <f t="shared" si="1"/>
        <v>136721</v>
      </c>
      <c r="I35" s="35">
        <f t="shared" si="1"/>
        <v>156680</v>
      </c>
      <c r="J35" s="35">
        <f t="shared" si="1"/>
        <v>431157</v>
      </c>
      <c r="K35" s="35">
        <f t="shared" si="1"/>
        <v>201480</v>
      </c>
      <c r="L35" s="35">
        <f t="shared" si="1"/>
        <v>187363</v>
      </c>
      <c r="M35" s="35">
        <f t="shared" si="1"/>
        <v>214074</v>
      </c>
      <c r="N35" s="35">
        <f t="shared" si="1"/>
        <v>602917</v>
      </c>
      <c r="O35" s="35">
        <f t="shared" si="1"/>
        <v>126045</v>
      </c>
      <c r="P35" s="35">
        <f t="shared" si="1"/>
        <v>152866</v>
      </c>
      <c r="Q35" s="35">
        <f t="shared" si="1"/>
        <v>198181</v>
      </c>
      <c r="R35" s="35">
        <f t="shared" si="1"/>
        <v>477092</v>
      </c>
      <c r="S35" s="35">
        <f t="shared" si="1"/>
        <v>174372</v>
      </c>
      <c r="T35" s="35">
        <f t="shared" si="1"/>
        <v>205299</v>
      </c>
      <c r="U35" s="35">
        <f t="shared" si="1"/>
        <v>290403</v>
      </c>
      <c r="V35" s="35">
        <f t="shared" si="1"/>
        <v>670074</v>
      </c>
      <c r="W35" s="35">
        <f t="shared" si="1"/>
        <v>2181240</v>
      </c>
      <c r="X35" s="35">
        <f t="shared" si="1"/>
        <v>3047136</v>
      </c>
      <c r="Y35" s="35">
        <f t="shared" si="1"/>
        <v>-865896</v>
      </c>
      <c r="Z35" s="36">
        <f>+IF(X35&lt;&gt;0,+(Y35/X35)*100,0)</f>
        <v>-28.416716549573106</v>
      </c>
      <c r="AA35" s="33">
        <f>SUM(AA24:AA34)</f>
        <v>3047136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781444</v>
      </c>
      <c r="D37" s="46">
        <f>+D21-D35</f>
        <v>0</v>
      </c>
      <c r="E37" s="47">
        <f t="shared" si="2"/>
        <v>196750</v>
      </c>
      <c r="F37" s="48">
        <f t="shared" si="2"/>
        <v>-51660</v>
      </c>
      <c r="G37" s="48">
        <f t="shared" si="2"/>
        <v>112888</v>
      </c>
      <c r="H37" s="48">
        <f t="shared" si="2"/>
        <v>93799</v>
      </c>
      <c r="I37" s="48">
        <f t="shared" si="2"/>
        <v>139946</v>
      </c>
      <c r="J37" s="48">
        <f t="shared" si="2"/>
        <v>346633</v>
      </c>
      <c r="K37" s="48">
        <f t="shared" si="2"/>
        <v>81671</v>
      </c>
      <c r="L37" s="48">
        <f t="shared" si="2"/>
        <v>50068</v>
      </c>
      <c r="M37" s="48">
        <f t="shared" si="2"/>
        <v>42820</v>
      </c>
      <c r="N37" s="48">
        <f t="shared" si="2"/>
        <v>174559</v>
      </c>
      <c r="O37" s="48">
        <f t="shared" si="2"/>
        <v>127479</v>
      </c>
      <c r="P37" s="48">
        <f t="shared" si="2"/>
        <v>64143</v>
      </c>
      <c r="Q37" s="48">
        <f t="shared" si="2"/>
        <v>50020</v>
      </c>
      <c r="R37" s="48">
        <f t="shared" si="2"/>
        <v>241642</v>
      </c>
      <c r="S37" s="48">
        <f t="shared" si="2"/>
        <v>75008</v>
      </c>
      <c r="T37" s="48">
        <f t="shared" si="2"/>
        <v>56526</v>
      </c>
      <c r="U37" s="48">
        <f t="shared" si="2"/>
        <v>-37386</v>
      </c>
      <c r="V37" s="48">
        <f t="shared" si="2"/>
        <v>94148</v>
      </c>
      <c r="W37" s="48">
        <f t="shared" si="2"/>
        <v>856982</v>
      </c>
      <c r="X37" s="48">
        <f>IF(F21=F35,0,X21-X35)</f>
        <v>-51660</v>
      </c>
      <c r="Y37" s="48">
        <f t="shared" si="2"/>
        <v>908642</v>
      </c>
      <c r="Z37" s="49">
        <f>+IF(X37&lt;&gt;0,+(Y37/X37)*100,0)</f>
        <v>-1758.8888888888889</v>
      </c>
      <c r="AA37" s="46">
        <f>+AA21-AA35</f>
        <v>-51660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781444</v>
      </c>
      <c r="D41" s="56">
        <f>SUM(D37:D40)</f>
        <v>0</v>
      </c>
      <c r="E41" s="57">
        <f t="shared" si="3"/>
        <v>196750</v>
      </c>
      <c r="F41" s="58">
        <f t="shared" si="3"/>
        <v>-51660</v>
      </c>
      <c r="G41" s="58">
        <f t="shared" si="3"/>
        <v>112888</v>
      </c>
      <c r="H41" s="58">
        <f t="shared" si="3"/>
        <v>93799</v>
      </c>
      <c r="I41" s="58">
        <f t="shared" si="3"/>
        <v>139946</v>
      </c>
      <c r="J41" s="58">
        <f t="shared" si="3"/>
        <v>346633</v>
      </c>
      <c r="K41" s="58">
        <f t="shared" si="3"/>
        <v>81671</v>
      </c>
      <c r="L41" s="58">
        <f t="shared" si="3"/>
        <v>50068</v>
      </c>
      <c r="M41" s="58">
        <f t="shared" si="3"/>
        <v>42820</v>
      </c>
      <c r="N41" s="58">
        <f t="shared" si="3"/>
        <v>174559</v>
      </c>
      <c r="O41" s="58">
        <f t="shared" si="3"/>
        <v>127479</v>
      </c>
      <c r="P41" s="58">
        <f t="shared" si="3"/>
        <v>64143</v>
      </c>
      <c r="Q41" s="58">
        <f t="shared" si="3"/>
        <v>50020</v>
      </c>
      <c r="R41" s="58">
        <f t="shared" si="3"/>
        <v>241642</v>
      </c>
      <c r="S41" s="58">
        <f t="shared" si="3"/>
        <v>75008</v>
      </c>
      <c r="T41" s="58">
        <f t="shared" si="3"/>
        <v>56526</v>
      </c>
      <c r="U41" s="58">
        <f t="shared" si="3"/>
        <v>-37386</v>
      </c>
      <c r="V41" s="58">
        <f t="shared" si="3"/>
        <v>94148</v>
      </c>
      <c r="W41" s="58">
        <f t="shared" si="3"/>
        <v>856982</v>
      </c>
      <c r="X41" s="58">
        <f t="shared" si="3"/>
        <v>-51660</v>
      </c>
      <c r="Y41" s="58">
        <f t="shared" si="3"/>
        <v>908642</v>
      </c>
      <c r="Z41" s="59">
        <f>+IF(X41&lt;&gt;0,+(Y41/X41)*100,0)</f>
        <v>-1758.8888888888889</v>
      </c>
      <c r="AA41" s="56">
        <f>SUM(AA37:AA40)</f>
        <v>-51660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781444</v>
      </c>
      <c r="D43" s="64">
        <f>+D41-D42</f>
        <v>0</v>
      </c>
      <c r="E43" s="65">
        <f t="shared" si="4"/>
        <v>196750</v>
      </c>
      <c r="F43" s="66">
        <f t="shared" si="4"/>
        <v>-51660</v>
      </c>
      <c r="G43" s="66">
        <f t="shared" si="4"/>
        <v>112888</v>
      </c>
      <c r="H43" s="66">
        <f t="shared" si="4"/>
        <v>93799</v>
      </c>
      <c r="I43" s="66">
        <f t="shared" si="4"/>
        <v>139946</v>
      </c>
      <c r="J43" s="66">
        <f t="shared" si="4"/>
        <v>346633</v>
      </c>
      <c r="K43" s="66">
        <f t="shared" si="4"/>
        <v>81671</v>
      </c>
      <c r="L43" s="66">
        <f t="shared" si="4"/>
        <v>50068</v>
      </c>
      <c r="M43" s="66">
        <f t="shared" si="4"/>
        <v>42820</v>
      </c>
      <c r="N43" s="66">
        <f t="shared" si="4"/>
        <v>174559</v>
      </c>
      <c r="O43" s="66">
        <f t="shared" si="4"/>
        <v>127479</v>
      </c>
      <c r="P43" s="66">
        <f t="shared" si="4"/>
        <v>64143</v>
      </c>
      <c r="Q43" s="66">
        <f t="shared" si="4"/>
        <v>50020</v>
      </c>
      <c r="R43" s="66">
        <f t="shared" si="4"/>
        <v>241642</v>
      </c>
      <c r="S43" s="66">
        <f t="shared" si="4"/>
        <v>75008</v>
      </c>
      <c r="T43" s="66">
        <f t="shared" si="4"/>
        <v>56526</v>
      </c>
      <c r="U43" s="66">
        <f t="shared" si="4"/>
        <v>-37386</v>
      </c>
      <c r="V43" s="66">
        <f t="shared" si="4"/>
        <v>94148</v>
      </c>
      <c r="W43" s="66">
        <f t="shared" si="4"/>
        <v>856982</v>
      </c>
      <c r="X43" s="66">
        <f t="shared" si="4"/>
        <v>-51660</v>
      </c>
      <c r="Y43" s="66">
        <f t="shared" si="4"/>
        <v>908642</v>
      </c>
      <c r="Z43" s="67">
        <f>+IF(X43&lt;&gt;0,+(Y43/X43)*100,0)</f>
        <v>-1758.8888888888889</v>
      </c>
      <c r="AA43" s="64">
        <f>+AA41-AA42</f>
        <v>-51660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781444</v>
      </c>
      <c r="D45" s="56">
        <f>SUM(D43:D44)</f>
        <v>0</v>
      </c>
      <c r="E45" s="57">
        <f t="shared" si="5"/>
        <v>196750</v>
      </c>
      <c r="F45" s="58">
        <f t="shared" si="5"/>
        <v>-51660</v>
      </c>
      <c r="G45" s="58">
        <f t="shared" si="5"/>
        <v>112888</v>
      </c>
      <c r="H45" s="58">
        <f t="shared" si="5"/>
        <v>93799</v>
      </c>
      <c r="I45" s="58">
        <f t="shared" si="5"/>
        <v>139946</v>
      </c>
      <c r="J45" s="58">
        <f t="shared" si="5"/>
        <v>346633</v>
      </c>
      <c r="K45" s="58">
        <f t="shared" si="5"/>
        <v>81671</v>
      </c>
      <c r="L45" s="58">
        <f t="shared" si="5"/>
        <v>50068</v>
      </c>
      <c r="M45" s="58">
        <f t="shared" si="5"/>
        <v>42820</v>
      </c>
      <c r="N45" s="58">
        <f t="shared" si="5"/>
        <v>174559</v>
      </c>
      <c r="O45" s="58">
        <f t="shared" si="5"/>
        <v>127479</v>
      </c>
      <c r="P45" s="58">
        <f t="shared" si="5"/>
        <v>64143</v>
      </c>
      <c r="Q45" s="58">
        <f t="shared" si="5"/>
        <v>50020</v>
      </c>
      <c r="R45" s="58">
        <f t="shared" si="5"/>
        <v>241642</v>
      </c>
      <c r="S45" s="58">
        <f t="shared" si="5"/>
        <v>75008</v>
      </c>
      <c r="T45" s="58">
        <f t="shared" si="5"/>
        <v>56526</v>
      </c>
      <c r="U45" s="58">
        <f t="shared" si="5"/>
        <v>-37386</v>
      </c>
      <c r="V45" s="58">
        <f t="shared" si="5"/>
        <v>94148</v>
      </c>
      <c r="W45" s="58">
        <f t="shared" si="5"/>
        <v>856982</v>
      </c>
      <c r="X45" s="58">
        <f t="shared" si="5"/>
        <v>-51660</v>
      </c>
      <c r="Y45" s="58">
        <f t="shared" si="5"/>
        <v>908642</v>
      </c>
      <c r="Z45" s="59">
        <f>+IF(X45&lt;&gt;0,+(Y45/X45)*100,0)</f>
        <v>-1758.8888888888889</v>
      </c>
      <c r="AA45" s="56">
        <f>SUM(AA43:AA44)</f>
        <v>-51660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781444</v>
      </c>
      <c r="D47" s="71">
        <f>SUM(D45:D46)</f>
        <v>0</v>
      </c>
      <c r="E47" s="72">
        <f t="shared" si="6"/>
        <v>196750</v>
      </c>
      <c r="F47" s="73">
        <f t="shared" si="6"/>
        <v>-51660</v>
      </c>
      <c r="G47" s="73">
        <f t="shared" si="6"/>
        <v>112888</v>
      </c>
      <c r="H47" s="74">
        <f t="shared" si="6"/>
        <v>93799</v>
      </c>
      <c r="I47" s="74">
        <f t="shared" si="6"/>
        <v>139946</v>
      </c>
      <c r="J47" s="74">
        <f t="shared" si="6"/>
        <v>346633</v>
      </c>
      <c r="K47" s="74">
        <f t="shared" si="6"/>
        <v>81671</v>
      </c>
      <c r="L47" s="74">
        <f t="shared" si="6"/>
        <v>50068</v>
      </c>
      <c r="M47" s="73">
        <f t="shared" si="6"/>
        <v>42820</v>
      </c>
      <c r="N47" s="73">
        <f t="shared" si="6"/>
        <v>174559</v>
      </c>
      <c r="O47" s="74">
        <f t="shared" si="6"/>
        <v>127479</v>
      </c>
      <c r="P47" s="74">
        <f t="shared" si="6"/>
        <v>64143</v>
      </c>
      <c r="Q47" s="74">
        <f t="shared" si="6"/>
        <v>50020</v>
      </c>
      <c r="R47" s="74">
        <f t="shared" si="6"/>
        <v>241642</v>
      </c>
      <c r="S47" s="74">
        <f t="shared" si="6"/>
        <v>75008</v>
      </c>
      <c r="T47" s="73">
        <f t="shared" si="6"/>
        <v>56526</v>
      </c>
      <c r="U47" s="73">
        <f t="shared" si="6"/>
        <v>-37386</v>
      </c>
      <c r="V47" s="74">
        <f t="shared" si="6"/>
        <v>94148</v>
      </c>
      <c r="W47" s="74">
        <f t="shared" si="6"/>
        <v>856982</v>
      </c>
      <c r="X47" s="74">
        <f t="shared" si="6"/>
        <v>-51660</v>
      </c>
      <c r="Y47" s="74">
        <f t="shared" si="6"/>
        <v>908642</v>
      </c>
      <c r="Z47" s="75">
        <f>+IF(X47&lt;&gt;0,+(Y47/X47)*100,0)</f>
        <v>-1758.8888888888889</v>
      </c>
      <c r="AA47" s="76">
        <f>SUM(AA45:AA46)</f>
        <v>-51660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1952311</v>
      </c>
      <c r="D9" s="6"/>
      <c r="E9" s="7">
        <v>2294400</v>
      </c>
      <c r="F9" s="8">
        <v>1888905</v>
      </c>
      <c r="G9" s="8">
        <v>150031</v>
      </c>
      <c r="H9" s="8">
        <v>160238</v>
      </c>
      <c r="I9" s="8">
        <v>170162</v>
      </c>
      <c r="J9" s="8">
        <v>480431</v>
      </c>
      <c r="K9" s="8">
        <v>154309</v>
      </c>
      <c r="L9" s="8">
        <v>154201</v>
      </c>
      <c r="M9" s="8">
        <v>155511</v>
      </c>
      <c r="N9" s="8">
        <v>464021</v>
      </c>
      <c r="O9" s="8">
        <v>156413</v>
      </c>
      <c r="P9" s="8">
        <v>156208</v>
      </c>
      <c r="Q9" s="8">
        <v>168453</v>
      </c>
      <c r="R9" s="8">
        <v>481074</v>
      </c>
      <c r="S9" s="8">
        <v>168399</v>
      </c>
      <c r="T9" s="8">
        <v>136567</v>
      </c>
      <c r="U9" s="8">
        <v>154794</v>
      </c>
      <c r="V9" s="8">
        <v>459760</v>
      </c>
      <c r="W9" s="8">
        <v>1885286</v>
      </c>
      <c r="X9" s="8">
        <v>1888905</v>
      </c>
      <c r="Y9" s="8">
        <v>-3619</v>
      </c>
      <c r="Z9" s="2">
        <v>-0.19159248347587624</v>
      </c>
      <c r="AA9" s="6">
        <v>1888905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307965</v>
      </c>
      <c r="D13" s="6"/>
      <c r="E13" s="7">
        <v>312000</v>
      </c>
      <c r="F13" s="8">
        <v>312000</v>
      </c>
      <c r="G13" s="8">
        <v>157595</v>
      </c>
      <c r="H13" s="8">
        <v>160308</v>
      </c>
      <c r="I13" s="8">
        <v>162142</v>
      </c>
      <c r="J13" s="8">
        <v>480045</v>
      </c>
      <c r="K13" s="8">
        <v>167548</v>
      </c>
      <c r="L13" s="8">
        <v>171101</v>
      </c>
      <c r="M13" s="8">
        <v>173568</v>
      </c>
      <c r="N13" s="8">
        <v>512217</v>
      </c>
      <c r="O13" s="8">
        <v>177279</v>
      </c>
      <c r="P13" s="8">
        <v>180198</v>
      </c>
      <c r="Q13" s="8">
        <v>183465</v>
      </c>
      <c r="R13" s="8">
        <v>540942</v>
      </c>
      <c r="S13" s="8">
        <v>181981</v>
      </c>
      <c r="T13" s="8">
        <v>180405</v>
      </c>
      <c r="U13" s="8">
        <v>160547</v>
      </c>
      <c r="V13" s="8">
        <v>522933</v>
      </c>
      <c r="W13" s="8">
        <v>2056137</v>
      </c>
      <c r="X13" s="8">
        <v>312000</v>
      </c>
      <c r="Y13" s="8">
        <v>1744137</v>
      </c>
      <c r="Z13" s="2">
        <v>559.01826923076919</v>
      </c>
      <c r="AA13" s="6">
        <v>312000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1000</v>
      </c>
      <c r="F15" s="8">
        <v>1000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1000</v>
      </c>
      <c r="Y15" s="8">
        <v>-1000</v>
      </c>
      <c r="Z15" s="2">
        <v>-100</v>
      </c>
      <c r="AA15" s="6">
        <v>1000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2260276</v>
      </c>
      <c r="D21" s="33">
        <f t="shared" si="0"/>
        <v>0</v>
      </c>
      <c r="E21" s="34">
        <f t="shared" si="0"/>
        <v>2607400</v>
      </c>
      <c r="F21" s="35">
        <f t="shared" si="0"/>
        <v>2201905</v>
      </c>
      <c r="G21" s="35">
        <f t="shared" si="0"/>
        <v>307626</v>
      </c>
      <c r="H21" s="35">
        <f t="shared" si="0"/>
        <v>320546</v>
      </c>
      <c r="I21" s="35">
        <f t="shared" si="0"/>
        <v>332304</v>
      </c>
      <c r="J21" s="35">
        <f t="shared" si="0"/>
        <v>960476</v>
      </c>
      <c r="K21" s="35">
        <f t="shared" si="0"/>
        <v>321857</v>
      </c>
      <c r="L21" s="35">
        <f t="shared" si="0"/>
        <v>325302</v>
      </c>
      <c r="M21" s="35">
        <f t="shared" si="0"/>
        <v>329079</v>
      </c>
      <c r="N21" s="35">
        <f t="shared" si="0"/>
        <v>976238</v>
      </c>
      <c r="O21" s="35">
        <f t="shared" si="0"/>
        <v>333692</v>
      </c>
      <c r="P21" s="35">
        <f t="shared" si="0"/>
        <v>336406</v>
      </c>
      <c r="Q21" s="35">
        <f t="shared" si="0"/>
        <v>351918</v>
      </c>
      <c r="R21" s="35">
        <f t="shared" si="0"/>
        <v>1022016</v>
      </c>
      <c r="S21" s="35">
        <f t="shared" si="0"/>
        <v>350380</v>
      </c>
      <c r="T21" s="35">
        <f t="shared" si="0"/>
        <v>316972</v>
      </c>
      <c r="U21" s="35">
        <f t="shared" si="0"/>
        <v>315341</v>
      </c>
      <c r="V21" s="35">
        <f t="shared" si="0"/>
        <v>982693</v>
      </c>
      <c r="W21" s="35">
        <f t="shared" si="0"/>
        <v>3941423</v>
      </c>
      <c r="X21" s="35">
        <f t="shared" si="0"/>
        <v>2201905</v>
      </c>
      <c r="Y21" s="35">
        <f t="shared" si="0"/>
        <v>1739518</v>
      </c>
      <c r="Z21" s="36">
        <f>+IF(X21&lt;&gt;0,+(Y21/X21)*100,0)</f>
        <v>79.000592668621039</v>
      </c>
      <c r="AA21" s="33">
        <f>SUM(AA5:AA20)</f>
        <v>2201905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977658</v>
      </c>
      <c r="D24" s="6"/>
      <c r="E24" s="7">
        <v>1259600</v>
      </c>
      <c r="F24" s="8">
        <v>1264100</v>
      </c>
      <c r="G24" s="8">
        <v>76669</v>
      </c>
      <c r="H24" s="8">
        <v>77229</v>
      </c>
      <c r="I24" s="8">
        <v>90552</v>
      </c>
      <c r="J24" s="8">
        <v>244450</v>
      </c>
      <c r="K24" s="8">
        <v>87875</v>
      </c>
      <c r="L24" s="8">
        <v>87920</v>
      </c>
      <c r="M24" s="8">
        <v>82055</v>
      </c>
      <c r="N24" s="8">
        <v>257850</v>
      </c>
      <c r="O24" s="8">
        <v>110494</v>
      </c>
      <c r="P24" s="8">
        <v>72365</v>
      </c>
      <c r="Q24" s="8">
        <v>81155</v>
      </c>
      <c r="R24" s="8">
        <v>264014</v>
      </c>
      <c r="S24" s="8">
        <v>80869</v>
      </c>
      <c r="T24" s="8">
        <v>82836</v>
      </c>
      <c r="U24" s="8">
        <v>144145</v>
      </c>
      <c r="V24" s="8">
        <v>307850</v>
      </c>
      <c r="W24" s="8">
        <v>1074164</v>
      </c>
      <c r="X24" s="8">
        <v>1264100</v>
      </c>
      <c r="Y24" s="8">
        <v>-189936</v>
      </c>
      <c r="Z24" s="2">
        <v>-15.025393560636024</v>
      </c>
      <c r="AA24" s="6">
        <v>1264100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928414</v>
      </c>
      <c r="D26" s="6"/>
      <c r="E26" s="7">
        <v>958300</v>
      </c>
      <c r="F26" s="8">
        <v>958300</v>
      </c>
      <c r="G26" s="8">
        <v>79858</v>
      </c>
      <c r="H26" s="8">
        <v>79858</v>
      </c>
      <c r="I26" s="8">
        <v>79858</v>
      </c>
      <c r="J26" s="8">
        <v>239574</v>
      </c>
      <c r="K26" s="8">
        <v>79858</v>
      </c>
      <c r="L26" s="8">
        <v>79858</v>
      </c>
      <c r="M26" s="8">
        <v>79858</v>
      </c>
      <c r="N26" s="8">
        <v>239574</v>
      </c>
      <c r="O26" s="8">
        <v>79858</v>
      </c>
      <c r="P26" s="8">
        <v>79858</v>
      </c>
      <c r="Q26" s="8">
        <v>79858</v>
      </c>
      <c r="R26" s="8">
        <v>239574</v>
      </c>
      <c r="S26" s="8">
        <v>79858</v>
      </c>
      <c r="T26" s="8">
        <v>79858</v>
      </c>
      <c r="U26" s="8"/>
      <c r="V26" s="8">
        <v>159716</v>
      </c>
      <c r="W26" s="8">
        <v>878438</v>
      </c>
      <c r="X26" s="8">
        <v>958300</v>
      </c>
      <c r="Y26" s="8">
        <v>-79862</v>
      </c>
      <c r="Z26" s="2">
        <v>-8.3337159553375777</v>
      </c>
      <c r="AA26" s="6">
        <v>958300</v>
      </c>
    </row>
    <row r="27" spans="1:27" x14ac:dyDescent="0.25">
      <c r="A27" s="25" t="s">
        <v>53</v>
      </c>
      <c r="B27" s="24" t="s">
        <v>32</v>
      </c>
      <c r="C27" s="6">
        <v>1110662</v>
      </c>
      <c r="D27" s="6"/>
      <c r="E27" s="7">
        <v>671435</v>
      </c>
      <c r="F27" s="8">
        <v>671435</v>
      </c>
      <c r="G27" s="8">
        <v>55953</v>
      </c>
      <c r="H27" s="8">
        <v>55953</v>
      </c>
      <c r="I27" s="8">
        <v>55953</v>
      </c>
      <c r="J27" s="8">
        <v>167859</v>
      </c>
      <c r="K27" s="8">
        <v>55953</v>
      </c>
      <c r="L27" s="8">
        <v>55953</v>
      </c>
      <c r="M27" s="8">
        <v>55952</v>
      </c>
      <c r="N27" s="8">
        <v>167858</v>
      </c>
      <c r="O27" s="8">
        <v>55953</v>
      </c>
      <c r="P27" s="8">
        <v>55953</v>
      </c>
      <c r="Q27" s="8">
        <v>55952</v>
      </c>
      <c r="R27" s="8">
        <v>167858</v>
      </c>
      <c r="S27" s="8">
        <v>55952</v>
      </c>
      <c r="T27" s="8">
        <v>55952</v>
      </c>
      <c r="U27" s="8"/>
      <c r="V27" s="8">
        <v>111904</v>
      </c>
      <c r="W27" s="8">
        <v>615479</v>
      </c>
      <c r="X27" s="8">
        <v>671435</v>
      </c>
      <c r="Y27" s="8">
        <v>-55956</v>
      </c>
      <c r="Z27" s="2">
        <v>-8.3337925487947455</v>
      </c>
      <c r="AA27" s="6">
        <v>671435</v>
      </c>
    </row>
    <row r="28" spans="1:27" x14ac:dyDescent="0.25">
      <c r="A28" s="25" t="s">
        <v>54</v>
      </c>
      <c r="B28" s="24" t="s">
        <v>32</v>
      </c>
      <c r="C28" s="6">
        <v>713730</v>
      </c>
      <c r="D28" s="6"/>
      <c r="E28" s="7">
        <v>400000</v>
      </c>
      <c r="F28" s="8">
        <v>400000</v>
      </c>
      <c r="G28" s="8"/>
      <c r="H28" s="8"/>
      <c r="I28" s="8"/>
      <c r="J28" s="8"/>
      <c r="K28" s="8">
        <v>325605</v>
      </c>
      <c r="L28" s="8">
        <v>-325605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400000</v>
      </c>
      <c r="Y28" s="8">
        <v>-400000</v>
      </c>
      <c r="Z28" s="2">
        <v>-100</v>
      </c>
      <c r="AA28" s="6">
        <v>400000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219619</v>
      </c>
      <c r="D30" s="6"/>
      <c r="E30" s="7">
        <v>227300</v>
      </c>
      <c r="F30" s="8">
        <v>227300</v>
      </c>
      <c r="G30" s="8">
        <v>39520</v>
      </c>
      <c r="H30" s="8"/>
      <c r="I30" s="8">
        <v>3211</v>
      </c>
      <c r="J30" s="8">
        <v>42731</v>
      </c>
      <c r="K30" s="8">
        <v>41177</v>
      </c>
      <c r="L30" s="8">
        <v>42569</v>
      </c>
      <c r="M30" s="8"/>
      <c r="N30" s="8">
        <v>83746</v>
      </c>
      <c r="O30" s="8"/>
      <c r="P30" s="8">
        <v>1400</v>
      </c>
      <c r="Q30" s="8">
        <v>45802</v>
      </c>
      <c r="R30" s="8">
        <v>47202</v>
      </c>
      <c r="S30" s="8">
        <v>24791</v>
      </c>
      <c r="T30" s="8"/>
      <c r="U30" s="8"/>
      <c r="V30" s="8">
        <v>24791</v>
      </c>
      <c r="W30" s="8">
        <v>198470</v>
      </c>
      <c r="X30" s="8">
        <v>227300</v>
      </c>
      <c r="Y30" s="8">
        <v>-28830</v>
      </c>
      <c r="Z30" s="2">
        <v>-12.683677958644962</v>
      </c>
      <c r="AA30" s="6">
        <v>227300</v>
      </c>
    </row>
    <row r="31" spans="1:27" x14ac:dyDescent="0.25">
      <c r="A31" s="25" t="s">
        <v>57</v>
      </c>
      <c r="B31" s="24" t="s">
        <v>32</v>
      </c>
      <c r="C31" s="6">
        <v>254082</v>
      </c>
      <c r="D31" s="6"/>
      <c r="E31" s="7">
        <v>359200</v>
      </c>
      <c r="F31" s="8">
        <v>389200</v>
      </c>
      <c r="G31" s="8"/>
      <c r="H31" s="8">
        <v>26629</v>
      </c>
      <c r="I31" s="8">
        <v>36393</v>
      </c>
      <c r="J31" s="8">
        <v>63022</v>
      </c>
      <c r="K31" s="8">
        <v>14678</v>
      </c>
      <c r="L31" s="8">
        <v>2480</v>
      </c>
      <c r="M31" s="8">
        <v>46250</v>
      </c>
      <c r="N31" s="8">
        <v>63408</v>
      </c>
      <c r="O31" s="8">
        <v>7179</v>
      </c>
      <c r="P31" s="8">
        <v>49991</v>
      </c>
      <c r="Q31" s="8">
        <v>35114</v>
      </c>
      <c r="R31" s="8">
        <v>92284</v>
      </c>
      <c r="S31" s="8">
        <v>12749</v>
      </c>
      <c r="T31" s="8">
        <v>13762</v>
      </c>
      <c r="U31" s="8">
        <v>1630</v>
      </c>
      <c r="V31" s="8">
        <v>28141</v>
      </c>
      <c r="W31" s="8">
        <v>246855</v>
      </c>
      <c r="X31" s="8">
        <v>389200</v>
      </c>
      <c r="Y31" s="8">
        <v>-142345</v>
      </c>
      <c r="Z31" s="2">
        <v>-36.573741007194243</v>
      </c>
      <c r="AA31" s="6">
        <v>389200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164576</v>
      </c>
      <c r="D33" s="6"/>
      <c r="E33" s="7">
        <v>138500</v>
      </c>
      <c r="F33" s="8">
        <v>220500</v>
      </c>
      <c r="G33" s="8">
        <v>10103</v>
      </c>
      <c r="H33" s="8">
        <v>731</v>
      </c>
      <c r="I33" s="8">
        <v>23343</v>
      </c>
      <c r="J33" s="8">
        <v>34177</v>
      </c>
      <c r="K33" s="8">
        <v>10594</v>
      </c>
      <c r="L33" s="8">
        <v>77354</v>
      </c>
      <c r="M33" s="8">
        <v>679</v>
      </c>
      <c r="N33" s="8">
        <v>88627</v>
      </c>
      <c r="O33" s="8">
        <v>1052</v>
      </c>
      <c r="P33" s="8">
        <v>684</v>
      </c>
      <c r="Q33" s="8">
        <v>664</v>
      </c>
      <c r="R33" s="8">
        <v>2400</v>
      </c>
      <c r="S33" s="8">
        <v>33799</v>
      </c>
      <c r="T33" s="8">
        <v>47281</v>
      </c>
      <c r="U33" s="8">
        <v>1207</v>
      </c>
      <c r="V33" s="8">
        <v>82287</v>
      </c>
      <c r="W33" s="8">
        <v>207491</v>
      </c>
      <c r="X33" s="8">
        <v>220500</v>
      </c>
      <c r="Y33" s="8">
        <v>-13009</v>
      </c>
      <c r="Z33" s="2">
        <v>-5.8997732426303857</v>
      </c>
      <c r="AA33" s="6">
        <v>220500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4368741</v>
      </c>
      <c r="D35" s="33">
        <f>SUM(D24:D34)</f>
        <v>0</v>
      </c>
      <c r="E35" s="34">
        <f t="shared" si="1"/>
        <v>4014335</v>
      </c>
      <c r="F35" s="35">
        <f t="shared" si="1"/>
        <v>4130835</v>
      </c>
      <c r="G35" s="35">
        <f t="shared" si="1"/>
        <v>262103</v>
      </c>
      <c r="H35" s="35">
        <f t="shared" si="1"/>
        <v>240400</v>
      </c>
      <c r="I35" s="35">
        <f t="shared" si="1"/>
        <v>289310</v>
      </c>
      <c r="J35" s="35">
        <f t="shared" si="1"/>
        <v>791813</v>
      </c>
      <c r="K35" s="35">
        <f t="shared" si="1"/>
        <v>615740</v>
      </c>
      <c r="L35" s="35">
        <f t="shared" si="1"/>
        <v>20529</v>
      </c>
      <c r="M35" s="35">
        <f t="shared" si="1"/>
        <v>264794</v>
      </c>
      <c r="N35" s="35">
        <f t="shared" si="1"/>
        <v>901063</v>
      </c>
      <c r="O35" s="35">
        <f t="shared" si="1"/>
        <v>254536</v>
      </c>
      <c r="P35" s="35">
        <f t="shared" si="1"/>
        <v>260251</v>
      </c>
      <c r="Q35" s="35">
        <f t="shared" si="1"/>
        <v>298545</v>
      </c>
      <c r="R35" s="35">
        <f t="shared" si="1"/>
        <v>813332</v>
      </c>
      <c r="S35" s="35">
        <f t="shared" si="1"/>
        <v>288018</v>
      </c>
      <c r="T35" s="35">
        <f t="shared" si="1"/>
        <v>279689</v>
      </c>
      <c r="U35" s="35">
        <f t="shared" si="1"/>
        <v>146982</v>
      </c>
      <c r="V35" s="35">
        <f t="shared" si="1"/>
        <v>714689</v>
      </c>
      <c r="W35" s="35">
        <f t="shared" si="1"/>
        <v>3220897</v>
      </c>
      <c r="X35" s="35">
        <f t="shared" si="1"/>
        <v>4130835</v>
      </c>
      <c r="Y35" s="35">
        <f t="shared" si="1"/>
        <v>-909938</v>
      </c>
      <c r="Z35" s="36">
        <f>+IF(X35&lt;&gt;0,+(Y35/X35)*100,0)</f>
        <v>-22.027943502947952</v>
      </c>
      <c r="AA35" s="33">
        <f>SUM(AA24:AA34)</f>
        <v>4130835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-2108465</v>
      </c>
      <c r="D37" s="46">
        <f>+D21-D35</f>
        <v>0</v>
      </c>
      <c r="E37" s="47">
        <f t="shared" si="2"/>
        <v>-1406935</v>
      </c>
      <c r="F37" s="48">
        <f t="shared" si="2"/>
        <v>-1928930</v>
      </c>
      <c r="G37" s="48">
        <f t="shared" si="2"/>
        <v>45523</v>
      </c>
      <c r="H37" s="48">
        <f t="shared" si="2"/>
        <v>80146</v>
      </c>
      <c r="I37" s="48">
        <f t="shared" si="2"/>
        <v>42994</v>
      </c>
      <c r="J37" s="48">
        <f t="shared" si="2"/>
        <v>168663</v>
      </c>
      <c r="K37" s="48">
        <f t="shared" si="2"/>
        <v>-293883</v>
      </c>
      <c r="L37" s="48">
        <f t="shared" si="2"/>
        <v>304773</v>
      </c>
      <c r="M37" s="48">
        <f t="shared" si="2"/>
        <v>64285</v>
      </c>
      <c r="N37" s="48">
        <f t="shared" si="2"/>
        <v>75175</v>
      </c>
      <c r="O37" s="48">
        <f t="shared" si="2"/>
        <v>79156</v>
      </c>
      <c r="P37" s="48">
        <f t="shared" si="2"/>
        <v>76155</v>
      </c>
      <c r="Q37" s="48">
        <f t="shared" si="2"/>
        <v>53373</v>
      </c>
      <c r="R37" s="48">
        <f t="shared" si="2"/>
        <v>208684</v>
      </c>
      <c r="S37" s="48">
        <f t="shared" si="2"/>
        <v>62362</v>
      </c>
      <c r="T37" s="48">
        <f t="shared" si="2"/>
        <v>37283</v>
      </c>
      <c r="U37" s="48">
        <f t="shared" si="2"/>
        <v>168359</v>
      </c>
      <c r="V37" s="48">
        <f t="shared" si="2"/>
        <v>268004</v>
      </c>
      <c r="W37" s="48">
        <f t="shared" si="2"/>
        <v>720526</v>
      </c>
      <c r="X37" s="48">
        <f>IF(F21=F35,0,X21-X35)</f>
        <v>-1928930</v>
      </c>
      <c r="Y37" s="48">
        <f t="shared" si="2"/>
        <v>2649456</v>
      </c>
      <c r="Z37" s="49">
        <f>+IF(X37&lt;&gt;0,+(Y37/X37)*100,0)</f>
        <v>-137.35366239314024</v>
      </c>
      <c r="AA37" s="46">
        <f>+AA21-AA35</f>
        <v>-1928930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-2108465</v>
      </c>
      <c r="D41" s="56">
        <f>SUM(D37:D40)</f>
        <v>0</v>
      </c>
      <c r="E41" s="57">
        <f t="shared" si="3"/>
        <v>-1406935</v>
      </c>
      <c r="F41" s="58">
        <f t="shared" si="3"/>
        <v>-1928930</v>
      </c>
      <c r="G41" s="58">
        <f t="shared" si="3"/>
        <v>45523</v>
      </c>
      <c r="H41" s="58">
        <f t="shared" si="3"/>
        <v>80146</v>
      </c>
      <c r="I41" s="58">
        <f t="shared" si="3"/>
        <v>42994</v>
      </c>
      <c r="J41" s="58">
        <f t="shared" si="3"/>
        <v>168663</v>
      </c>
      <c r="K41" s="58">
        <f t="shared" si="3"/>
        <v>-293883</v>
      </c>
      <c r="L41" s="58">
        <f t="shared" si="3"/>
        <v>304773</v>
      </c>
      <c r="M41" s="58">
        <f t="shared" si="3"/>
        <v>64285</v>
      </c>
      <c r="N41" s="58">
        <f t="shared" si="3"/>
        <v>75175</v>
      </c>
      <c r="O41" s="58">
        <f t="shared" si="3"/>
        <v>79156</v>
      </c>
      <c r="P41" s="58">
        <f t="shared" si="3"/>
        <v>76155</v>
      </c>
      <c r="Q41" s="58">
        <f t="shared" si="3"/>
        <v>53373</v>
      </c>
      <c r="R41" s="58">
        <f t="shared" si="3"/>
        <v>208684</v>
      </c>
      <c r="S41" s="58">
        <f t="shared" si="3"/>
        <v>62362</v>
      </c>
      <c r="T41" s="58">
        <f t="shared" si="3"/>
        <v>37283</v>
      </c>
      <c r="U41" s="58">
        <f t="shared" si="3"/>
        <v>168359</v>
      </c>
      <c r="V41" s="58">
        <f t="shared" si="3"/>
        <v>268004</v>
      </c>
      <c r="W41" s="58">
        <f t="shared" si="3"/>
        <v>720526</v>
      </c>
      <c r="X41" s="58">
        <f t="shared" si="3"/>
        <v>-1928930</v>
      </c>
      <c r="Y41" s="58">
        <f t="shared" si="3"/>
        <v>2649456</v>
      </c>
      <c r="Z41" s="59">
        <f>+IF(X41&lt;&gt;0,+(Y41/X41)*100,0)</f>
        <v>-137.35366239314024</v>
      </c>
      <c r="AA41" s="56">
        <f>SUM(AA37:AA40)</f>
        <v>-1928930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-2108465</v>
      </c>
      <c r="D43" s="64">
        <f>+D41-D42</f>
        <v>0</v>
      </c>
      <c r="E43" s="65">
        <f t="shared" si="4"/>
        <v>-1406935</v>
      </c>
      <c r="F43" s="66">
        <f t="shared" si="4"/>
        <v>-1928930</v>
      </c>
      <c r="G43" s="66">
        <f t="shared" si="4"/>
        <v>45523</v>
      </c>
      <c r="H43" s="66">
        <f t="shared" si="4"/>
        <v>80146</v>
      </c>
      <c r="I43" s="66">
        <f t="shared" si="4"/>
        <v>42994</v>
      </c>
      <c r="J43" s="66">
        <f t="shared" si="4"/>
        <v>168663</v>
      </c>
      <c r="K43" s="66">
        <f t="shared" si="4"/>
        <v>-293883</v>
      </c>
      <c r="L43" s="66">
        <f t="shared" si="4"/>
        <v>304773</v>
      </c>
      <c r="M43" s="66">
        <f t="shared" si="4"/>
        <v>64285</v>
      </c>
      <c r="N43" s="66">
        <f t="shared" si="4"/>
        <v>75175</v>
      </c>
      <c r="O43" s="66">
        <f t="shared" si="4"/>
        <v>79156</v>
      </c>
      <c r="P43" s="66">
        <f t="shared" si="4"/>
        <v>76155</v>
      </c>
      <c r="Q43" s="66">
        <f t="shared" si="4"/>
        <v>53373</v>
      </c>
      <c r="R43" s="66">
        <f t="shared" si="4"/>
        <v>208684</v>
      </c>
      <c r="S43" s="66">
        <f t="shared" si="4"/>
        <v>62362</v>
      </c>
      <c r="T43" s="66">
        <f t="shared" si="4"/>
        <v>37283</v>
      </c>
      <c r="U43" s="66">
        <f t="shared" si="4"/>
        <v>168359</v>
      </c>
      <c r="V43" s="66">
        <f t="shared" si="4"/>
        <v>268004</v>
      </c>
      <c r="W43" s="66">
        <f t="shared" si="4"/>
        <v>720526</v>
      </c>
      <c r="X43" s="66">
        <f t="shared" si="4"/>
        <v>-1928930</v>
      </c>
      <c r="Y43" s="66">
        <f t="shared" si="4"/>
        <v>2649456</v>
      </c>
      <c r="Z43" s="67">
        <f>+IF(X43&lt;&gt;0,+(Y43/X43)*100,0)</f>
        <v>-137.35366239314024</v>
      </c>
      <c r="AA43" s="64">
        <f>+AA41-AA42</f>
        <v>-1928930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-2108465</v>
      </c>
      <c r="D45" s="56">
        <f>SUM(D43:D44)</f>
        <v>0</v>
      </c>
      <c r="E45" s="57">
        <f t="shared" si="5"/>
        <v>-1406935</v>
      </c>
      <c r="F45" s="58">
        <f t="shared" si="5"/>
        <v>-1928930</v>
      </c>
      <c r="G45" s="58">
        <f t="shared" si="5"/>
        <v>45523</v>
      </c>
      <c r="H45" s="58">
        <f t="shared" si="5"/>
        <v>80146</v>
      </c>
      <c r="I45" s="58">
        <f t="shared" si="5"/>
        <v>42994</v>
      </c>
      <c r="J45" s="58">
        <f t="shared" si="5"/>
        <v>168663</v>
      </c>
      <c r="K45" s="58">
        <f t="shared" si="5"/>
        <v>-293883</v>
      </c>
      <c r="L45" s="58">
        <f t="shared" si="5"/>
        <v>304773</v>
      </c>
      <c r="M45" s="58">
        <f t="shared" si="5"/>
        <v>64285</v>
      </c>
      <c r="N45" s="58">
        <f t="shared" si="5"/>
        <v>75175</v>
      </c>
      <c r="O45" s="58">
        <f t="shared" si="5"/>
        <v>79156</v>
      </c>
      <c r="P45" s="58">
        <f t="shared" si="5"/>
        <v>76155</v>
      </c>
      <c r="Q45" s="58">
        <f t="shared" si="5"/>
        <v>53373</v>
      </c>
      <c r="R45" s="58">
        <f t="shared" si="5"/>
        <v>208684</v>
      </c>
      <c r="S45" s="58">
        <f t="shared" si="5"/>
        <v>62362</v>
      </c>
      <c r="T45" s="58">
        <f t="shared" si="5"/>
        <v>37283</v>
      </c>
      <c r="U45" s="58">
        <f t="shared" si="5"/>
        <v>168359</v>
      </c>
      <c r="V45" s="58">
        <f t="shared" si="5"/>
        <v>268004</v>
      </c>
      <c r="W45" s="58">
        <f t="shared" si="5"/>
        <v>720526</v>
      </c>
      <c r="X45" s="58">
        <f t="shared" si="5"/>
        <v>-1928930</v>
      </c>
      <c r="Y45" s="58">
        <f t="shared" si="5"/>
        <v>2649456</v>
      </c>
      <c r="Z45" s="59">
        <f>+IF(X45&lt;&gt;0,+(Y45/X45)*100,0)</f>
        <v>-137.35366239314024</v>
      </c>
      <c r="AA45" s="56">
        <f>SUM(AA43:AA44)</f>
        <v>-1928930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-2108465</v>
      </c>
      <c r="D47" s="71">
        <f>SUM(D45:D46)</f>
        <v>0</v>
      </c>
      <c r="E47" s="72">
        <f t="shared" si="6"/>
        <v>-1406935</v>
      </c>
      <c r="F47" s="73">
        <f t="shared" si="6"/>
        <v>-1928930</v>
      </c>
      <c r="G47" s="73">
        <f t="shared" si="6"/>
        <v>45523</v>
      </c>
      <c r="H47" s="74">
        <f t="shared" si="6"/>
        <v>80146</v>
      </c>
      <c r="I47" s="74">
        <f t="shared" si="6"/>
        <v>42994</v>
      </c>
      <c r="J47" s="74">
        <f t="shared" si="6"/>
        <v>168663</v>
      </c>
      <c r="K47" s="74">
        <f t="shared" si="6"/>
        <v>-293883</v>
      </c>
      <c r="L47" s="74">
        <f t="shared" si="6"/>
        <v>304773</v>
      </c>
      <c r="M47" s="73">
        <f t="shared" si="6"/>
        <v>64285</v>
      </c>
      <c r="N47" s="73">
        <f t="shared" si="6"/>
        <v>75175</v>
      </c>
      <c r="O47" s="74">
        <f t="shared" si="6"/>
        <v>79156</v>
      </c>
      <c r="P47" s="74">
        <f t="shared" si="6"/>
        <v>76155</v>
      </c>
      <c r="Q47" s="74">
        <f t="shared" si="6"/>
        <v>53373</v>
      </c>
      <c r="R47" s="74">
        <f t="shared" si="6"/>
        <v>208684</v>
      </c>
      <c r="S47" s="74">
        <f t="shared" si="6"/>
        <v>62362</v>
      </c>
      <c r="T47" s="73">
        <f t="shared" si="6"/>
        <v>37283</v>
      </c>
      <c r="U47" s="73">
        <f t="shared" si="6"/>
        <v>168359</v>
      </c>
      <c r="V47" s="74">
        <f t="shared" si="6"/>
        <v>268004</v>
      </c>
      <c r="W47" s="74">
        <f t="shared" si="6"/>
        <v>720526</v>
      </c>
      <c r="X47" s="74">
        <f t="shared" si="6"/>
        <v>-1928930</v>
      </c>
      <c r="Y47" s="74">
        <f t="shared" si="6"/>
        <v>2649456</v>
      </c>
      <c r="Z47" s="75">
        <f>+IF(X47&lt;&gt;0,+(Y47/X47)*100,0)</f>
        <v>-137.35366239314024</v>
      </c>
      <c r="AA47" s="76">
        <f>SUM(AA45:AA46)</f>
        <v>-1928930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-2297397</v>
      </c>
      <c r="D9" s="6"/>
      <c r="E9" s="7">
        <v>10132492</v>
      </c>
      <c r="F9" s="8">
        <v>9252850</v>
      </c>
      <c r="G9" s="8">
        <v>1172099</v>
      </c>
      <c r="H9" s="8">
        <v>742824</v>
      </c>
      <c r="I9" s="8">
        <v>705011</v>
      </c>
      <c r="J9" s="8">
        <v>2619934</v>
      </c>
      <c r="K9" s="8">
        <v>696332</v>
      </c>
      <c r="L9" s="8">
        <v>693154</v>
      </c>
      <c r="M9" s="8">
        <v>693281</v>
      </c>
      <c r="N9" s="8">
        <v>2082767</v>
      </c>
      <c r="O9" s="8">
        <v>694774</v>
      </c>
      <c r="P9" s="8">
        <v>693111</v>
      </c>
      <c r="Q9" s="8">
        <v>276842</v>
      </c>
      <c r="R9" s="8">
        <v>1664727</v>
      </c>
      <c r="S9" s="8">
        <v>660916</v>
      </c>
      <c r="T9" s="8">
        <v>658126</v>
      </c>
      <c r="U9" s="8">
        <v>355288</v>
      </c>
      <c r="V9" s="8">
        <v>1674330</v>
      </c>
      <c r="W9" s="8">
        <v>8041758</v>
      </c>
      <c r="X9" s="8">
        <v>9252850</v>
      </c>
      <c r="Y9" s="8">
        <v>-1211092</v>
      </c>
      <c r="Z9" s="2">
        <v>-13.088853704534278</v>
      </c>
      <c r="AA9" s="6">
        <v>9252850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868760</v>
      </c>
      <c r="D13" s="6"/>
      <c r="E13" s="7">
        <v>929853</v>
      </c>
      <c r="F13" s="8">
        <v>1027900</v>
      </c>
      <c r="G13" s="8">
        <v>79609</v>
      </c>
      <c r="H13" s="8">
        <v>82475</v>
      </c>
      <c r="I13" s="8">
        <v>83372</v>
      </c>
      <c r="J13" s="8">
        <v>245456</v>
      </c>
      <c r="K13" s="8">
        <v>80936</v>
      </c>
      <c r="L13" s="8">
        <v>86651</v>
      </c>
      <c r="M13" s="8">
        <v>91040</v>
      </c>
      <c r="N13" s="8">
        <v>258627</v>
      </c>
      <c r="O13" s="8">
        <v>95565</v>
      </c>
      <c r="P13" s="8">
        <v>97380</v>
      </c>
      <c r="Q13" s="8">
        <v>98377</v>
      </c>
      <c r="R13" s="8">
        <v>291322</v>
      </c>
      <c r="S13" s="8">
        <v>103427</v>
      </c>
      <c r="T13" s="8">
        <v>111050</v>
      </c>
      <c r="U13" s="8">
        <v>110639</v>
      </c>
      <c r="V13" s="8">
        <v>325116</v>
      </c>
      <c r="W13" s="8">
        <v>1120521</v>
      </c>
      <c r="X13" s="8">
        <v>1027900</v>
      </c>
      <c r="Y13" s="8">
        <v>92621</v>
      </c>
      <c r="Z13" s="2">
        <v>9.0107014301002035</v>
      </c>
      <c r="AA13" s="6">
        <v>1027900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10027184</v>
      </c>
      <c r="F18" s="8">
        <v>10027184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10027184</v>
      </c>
      <c r="Y18" s="8">
        <v>-10027184</v>
      </c>
      <c r="Z18" s="2">
        <v>-100</v>
      </c>
      <c r="AA18" s="6">
        <v>10027184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-1428637</v>
      </c>
      <c r="D21" s="33">
        <f t="shared" si="0"/>
        <v>0</v>
      </c>
      <c r="E21" s="34">
        <f t="shared" si="0"/>
        <v>21089529</v>
      </c>
      <c r="F21" s="35">
        <f t="shared" si="0"/>
        <v>20307934</v>
      </c>
      <c r="G21" s="35">
        <f t="shared" si="0"/>
        <v>1251708</v>
      </c>
      <c r="H21" s="35">
        <f t="shared" si="0"/>
        <v>825299</v>
      </c>
      <c r="I21" s="35">
        <f t="shared" si="0"/>
        <v>788383</v>
      </c>
      <c r="J21" s="35">
        <f t="shared" si="0"/>
        <v>2865390</v>
      </c>
      <c r="K21" s="35">
        <f t="shared" si="0"/>
        <v>777268</v>
      </c>
      <c r="L21" s="35">
        <f t="shared" si="0"/>
        <v>779805</v>
      </c>
      <c r="M21" s="35">
        <f t="shared" si="0"/>
        <v>784321</v>
      </c>
      <c r="N21" s="35">
        <f t="shared" si="0"/>
        <v>2341394</v>
      </c>
      <c r="O21" s="35">
        <f t="shared" si="0"/>
        <v>790339</v>
      </c>
      <c r="P21" s="35">
        <f t="shared" si="0"/>
        <v>790491</v>
      </c>
      <c r="Q21" s="35">
        <f t="shared" si="0"/>
        <v>375219</v>
      </c>
      <c r="R21" s="35">
        <f t="shared" si="0"/>
        <v>1956049</v>
      </c>
      <c r="S21" s="35">
        <f t="shared" si="0"/>
        <v>764343</v>
      </c>
      <c r="T21" s="35">
        <f t="shared" si="0"/>
        <v>769176</v>
      </c>
      <c r="U21" s="35">
        <f t="shared" si="0"/>
        <v>465927</v>
      </c>
      <c r="V21" s="35">
        <f t="shared" si="0"/>
        <v>1999446</v>
      </c>
      <c r="W21" s="35">
        <f t="shared" si="0"/>
        <v>9162279</v>
      </c>
      <c r="X21" s="35">
        <f t="shared" si="0"/>
        <v>20307934</v>
      </c>
      <c r="Y21" s="35">
        <f t="shared" si="0"/>
        <v>-11145655</v>
      </c>
      <c r="Z21" s="36">
        <f>+IF(X21&lt;&gt;0,+(Y21/X21)*100,0)</f>
        <v>-54.88325400309062</v>
      </c>
      <c r="AA21" s="33">
        <f>SUM(AA5:AA20)</f>
        <v>20307934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8910643</v>
      </c>
      <c r="D24" s="6"/>
      <c r="E24" s="7">
        <v>8234762</v>
      </c>
      <c r="F24" s="8">
        <v>7970632</v>
      </c>
      <c r="G24" s="8">
        <v>840626</v>
      </c>
      <c r="H24" s="8">
        <v>1072636</v>
      </c>
      <c r="I24" s="8">
        <v>973871</v>
      </c>
      <c r="J24" s="8">
        <v>2887133</v>
      </c>
      <c r="K24" s="8">
        <v>997145</v>
      </c>
      <c r="L24" s="8">
        <v>1026195</v>
      </c>
      <c r="M24" s="8">
        <v>1650912</v>
      </c>
      <c r="N24" s="8">
        <v>3674252</v>
      </c>
      <c r="O24" s="8">
        <v>1107820</v>
      </c>
      <c r="P24" s="8">
        <v>993891</v>
      </c>
      <c r="Q24" s="8">
        <v>990915</v>
      </c>
      <c r="R24" s="8">
        <v>3092626</v>
      </c>
      <c r="S24" s="8">
        <v>1004033</v>
      </c>
      <c r="T24" s="8">
        <v>937614</v>
      </c>
      <c r="U24" s="8">
        <v>947668</v>
      </c>
      <c r="V24" s="8">
        <v>2889315</v>
      </c>
      <c r="W24" s="8">
        <v>12543326</v>
      </c>
      <c r="X24" s="8">
        <v>7970632</v>
      </c>
      <c r="Y24" s="8">
        <v>4572694</v>
      </c>
      <c r="Z24" s="2">
        <v>57.369277618136181</v>
      </c>
      <c r="AA24" s="6">
        <v>7970632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1519873</v>
      </c>
      <c r="F26" s="8">
        <v>1519873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1519873</v>
      </c>
      <c r="Y26" s="8">
        <v>-1519873</v>
      </c>
      <c r="Z26" s="2">
        <v>-100</v>
      </c>
      <c r="AA26" s="6">
        <v>1519873</v>
      </c>
    </row>
    <row r="27" spans="1:27" x14ac:dyDescent="0.25">
      <c r="A27" s="25" t="s">
        <v>53</v>
      </c>
      <c r="B27" s="24" t="s">
        <v>32</v>
      </c>
      <c r="C27" s="6">
        <v>20942129</v>
      </c>
      <c r="D27" s="6"/>
      <c r="E27" s="7">
        <v>2365548</v>
      </c>
      <c r="F27" s="8">
        <v>2365548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2365548</v>
      </c>
      <c r="Y27" s="8">
        <v>-2365548</v>
      </c>
      <c r="Z27" s="2">
        <v>-100</v>
      </c>
      <c r="AA27" s="6">
        <v>2365548</v>
      </c>
    </row>
    <row r="28" spans="1:27" x14ac:dyDescent="0.25">
      <c r="A28" s="25" t="s">
        <v>54</v>
      </c>
      <c r="B28" s="24" t="s">
        <v>32</v>
      </c>
      <c r="C28" s="6">
        <v>791541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207902</v>
      </c>
      <c r="D30" s="6"/>
      <c r="E30" s="7">
        <v>666653</v>
      </c>
      <c r="F30" s="8">
        <v>680000</v>
      </c>
      <c r="G30" s="8">
        <v>30306</v>
      </c>
      <c r="H30" s="8">
        <v>21627</v>
      </c>
      <c r="I30" s="8">
        <v>84263</v>
      </c>
      <c r="J30" s="8">
        <v>136196</v>
      </c>
      <c r="K30" s="8">
        <v>13931</v>
      </c>
      <c r="L30" s="8">
        <v>5589</v>
      </c>
      <c r="M30" s="8">
        <v>15010</v>
      </c>
      <c r="N30" s="8">
        <v>34530</v>
      </c>
      <c r="O30" s="8"/>
      <c r="P30" s="8">
        <v>18456</v>
      </c>
      <c r="Q30" s="8">
        <v>8195</v>
      </c>
      <c r="R30" s="8">
        <v>26651</v>
      </c>
      <c r="S30" s="8">
        <v>2634</v>
      </c>
      <c r="T30" s="8">
        <v>5898</v>
      </c>
      <c r="U30" s="8">
        <v>2708</v>
      </c>
      <c r="V30" s="8">
        <v>11240</v>
      </c>
      <c r="W30" s="8">
        <v>208617</v>
      </c>
      <c r="X30" s="8">
        <v>680000</v>
      </c>
      <c r="Y30" s="8">
        <v>-471383</v>
      </c>
      <c r="Z30" s="2">
        <v>-69.321029411764698</v>
      </c>
      <c r="AA30" s="6">
        <v>680000</v>
      </c>
    </row>
    <row r="31" spans="1:27" x14ac:dyDescent="0.25">
      <c r="A31" s="25" t="s">
        <v>57</v>
      </c>
      <c r="B31" s="24" t="s">
        <v>32</v>
      </c>
      <c r="C31" s="6">
        <v>282396</v>
      </c>
      <c r="D31" s="6"/>
      <c r="E31" s="7">
        <v>565499</v>
      </c>
      <c r="F31" s="8">
        <v>500000</v>
      </c>
      <c r="G31" s="8"/>
      <c r="H31" s="8"/>
      <c r="I31" s="8"/>
      <c r="J31" s="8"/>
      <c r="K31" s="8">
        <v>19200</v>
      </c>
      <c r="L31" s="8"/>
      <c r="M31" s="8">
        <v>19200</v>
      </c>
      <c r="N31" s="8">
        <v>38400</v>
      </c>
      <c r="O31" s="8">
        <v>265</v>
      </c>
      <c r="P31" s="8"/>
      <c r="Q31" s="8">
        <v>19600</v>
      </c>
      <c r="R31" s="8">
        <v>19865</v>
      </c>
      <c r="S31" s="8"/>
      <c r="T31" s="8"/>
      <c r="U31" s="8"/>
      <c r="V31" s="8"/>
      <c r="W31" s="8">
        <v>58265</v>
      </c>
      <c r="X31" s="8">
        <v>500000</v>
      </c>
      <c r="Y31" s="8">
        <v>-441735</v>
      </c>
      <c r="Z31" s="2">
        <v>-88.346999999999994</v>
      </c>
      <c r="AA31" s="6">
        <v>500000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1089856</v>
      </c>
      <c r="D33" s="6"/>
      <c r="E33" s="7">
        <v>678189</v>
      </c>
      <c r="F33" s="8">
        <v>1152246</v>
      </c>
      <c r="G33" s="8">
        <v>37886</v>
      </c>
      <c r="H33" s="8">
        <v>48620</v>
      </c>
      <c r="I33" s="8">
        <v>83781</v>
      </c>
      <c r="J33" s="8">
        <v>170287</v>
      </c>
      <c r="K33" s="8">
        <v>43500</v>
      </c>
      <c r="L33" s="8">
        <v>56576</v>
      </c>
      <c r="M33" s="8">
        <v>120831</v>
      </c>
      <c r="N33" s="8">
        <v>220907</v>
      </c>
      <c r="O33" s="8">
        <v>81153</v>
      </c>
      <c r="P33" s="8">
        <v>44191</v>
      </c>
      <c r="Q33" s="8">
        <v>48931</v>
      </c>
      <c r="R33" s="8">
        <v>174275</v>
      </c>
      <c r="S33" s="8">
        <v>69920</v>
      </c>
      <c r="T33" s="8">
        <v>127326</v>
      </c>
      <c r="U33" s="8">
        <v>280554</v>
      </c>
      <c r="V33" s="8">
        <v>477800</v>
      </c>
      <c r="W33" s="8">
        <v>1043269</v>
      </c>
      <c r="X33" s="8">
        <v>1152246</v>
      </c>
      <c r="Y33" s="8">
        <v>-108977</v>
      </c>
      <c r="Z33" s="2">
        <v>-9.4577893956672447</v>
      </c>
      <c r="AA33" s="6">
        <v>1152246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32224467</v>
      </c>
      <c r="D35" s="33">
        <f>SUM(D24:D34)</f>
        <v>0</v>
      </c>
      <c r="E35" s="34">
        <f t="shared" si="1"/>
        <v>14030524</v>
      </c>
      <c r="F35" s="35">
        <f t="shared" si="1"/>
        <v>14188299</v>
      </c>
      <c r="G35" s="35">
        <f t="shared" si="1"/>
        <v>908818</v>
      </c>
      <c r="H35" s="35">
        <f t="shared" si="1"/>
        <v>1142883</v>
      </c>
      <c r="I35" s="35">
        <f t="shared" si="1"/>
        <v>1141915</v>
      </c>
      <c r="J35" s="35">
        <f t="shared" si="1"/>
        <v>3193616</v>
      </c>
      <c r="K35" s="35">
        <f t="shared" si="1"/>
        <v>1073776</v>
      </c>
      <c r="L35" s="35">
        <f t="shared" si="1"/>
        <v>1088360</v>
      </c>
      <c r="M35" s="35">
        <f t="shared" si="1"/>
        <v>1805953</v>
      </c>
      <c r="N35" s="35">
        <f t="shared" si="1"/>
        <v>3968089</v>
      </c>
      <c r="O35" s="35">
        <f t="shared" si="1"/>
        <v>1189238</v>
      </c>
      <c r="P35" s="35">
        <f t="shared" si="1"/>
        <v>1056538</v>
      </c>
      <c r="Q35" s="35">
        <f t="shared" si="1"/>
        <v>1067641</v>
      </c>
      <c r="R35" s="35">
        <f t="shared" si="1"/>
        <v>3313417</v>
      </c>
      <c r="S35" s="35">
        <f t="shared" si="1"/>
        <v>1076587</v>
      </c>
      <c r="T35" s="35">
        <f t="shared" si="1"/>
        <v>1070838</v>
      </c>
      <c r="U35" s="35">
        <f t="shared" si="1"/>
        <v>1230930</v>
      </c>
      <c r="V35" s="35">
        <f t="shared" si="1"/>
        <v>3378355</v>
      </c>
      <c r="W35" s="35">
        <f t="shared" si="1"/>
        <v>13853477</v>
      </c>
      <c r="X35" s="35">
        <f t="shared" si="1"/>
        <v>14188299</v>
      </c>
      <c r="Y35" s="35">
        <f t="shared" si="1"/>
        <v>-334822</v>
      </c>
      <c r="Z35" s="36">
        <f>+IF(X35&lt;&gt;0,+(Y35/X35)*100,0)</f>
        <v>-2.3598459547546891</v>
      </c>
      <c r="AA35" s="33">
        <f>SUM(AA24:AA34)</f>
        <v>14188299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-33653104</v>
      </c>
      <c r="D37" s="46">
        <f>+D21-D35</f>
        <v>0</v>
      </c>
      <c r="E37" s="47">
        <f t="shared" si="2"/>
        <v>7059005</v>
      </c>
      <c r="F37" s="48">
        <f t="shared" si="2"/>
        <v>6119635</v>
      </c>
      <c r="G37" s="48">
        <f t="shared" si="2"/>
        <v>342890</v>
      </c>
      <c r="H37" s="48">
        <f t="shared" si="2"/>
        <v>-317584</v>
      </c>
      <c r="I37" s="48">
        <f t="shared" si="2"/>
        <v>-353532</v>
      </c>
      <c r="J37" s="48">
        <f t="shared" si="2"/>
        <v>-328226</v>
      </c>
      <c r="K37" s="48">
        <f t="shared" si="2"/>
        <v>-296508</v>
      </c>
      <c r="L37" s="48">
        <f t="shared" si="2"/>
        <v>-308555</v>
      </c>
      <c r="M37" s="48">
        <f t="shared" si="2"/>
        <v>-1021632</v>
      </c>
      <c r="N37" s="48">
        <f t="shared" si="2"/>
        <v>-1626695</v>
      </c>
      <c r="O37" s="48">
        <f t="shared" si="2"/>
        <v>-398899</v>
      </c>
      <c r="P37" s="48">
        <f t="shared" si="2"/>
        <v>-266047</v>
      </c>
      <c r="Q37" s="48">
        <f t="shared" si="2"/>
        <v>-692422</v>
      </c>
      <c r="R37" s="48">
        <f t="shared" si="2"/>
        <v>-1357368</v>
      </c>
      <c r="S37" s="48">
        <f t="shared" si="2"/>
        <v>-312244</v>
      </c>
      <c r="T37" s="48">
        <f t="shared" si="2"/>
        <v>-301662</v>
      </c>
      <c r="U37" s="48">
        <f t="shared" si="2"/>
        <v>-765003</v>
      </c>
      <c r="V37" s="48">
        <f t="shared" si="2"/>
        <v>-1378909</v>
      </c>
      <c r="W37" s="48">
        <f t="shared" si="2"/>
        <v>-4691198</v>
      </c>
      <c r="X37" s="48">
        <f>IF(F21=F35,0,X21-X35)</f>
        <v>6119635</v>
      </c>
      <c r="Y37" s="48">
        <f t="shared" si="2"/>
        <v>-10810833</v>
      </c>
      <c r="Z37" s="49">
        <f>+IF(X37&lt;&gt;0,+(Y37/X37)*100,0)</f>
        <v>-176.65813402269907</v>
      </c>
      <c r="AA37" s="46">
        <f>+AA21-AA35</f>
        <v>6119635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-33653104</v>
      </c>
      <c r="D41" s="56">
        <f>SUM(D37:D40)</f>
        <v>0</v>
      </c>
      <c r="E41" s="57">
        <f t="shared" si="3"/>
        <v>7059005</v>
      </c>
      <c r="F41" s="58">
        <f t="shared" si="3"/>
        <v>6119635</v>
      </c>
      <c r="G41" s="58">
        <f t="shared" si="3"/>
        <v>342890</v>
      </c>
      <c r="H41" s="58">
        <f t="shared" si="3"/>
        <v>-317584</v>
      </c>
      <c r="I41" s="58">
        <f t="shared" si="3"/>
        <v>-353532</v>
      </c>
      <c r="J41" s="58">
        <f t="shared" si="3"/>
        <v>-328226</v>
      </c>
      <c r="K41" s="58">
        <f t="shared" si="3"/>
        <v>-296508</v>
      </c>
      <c r="L41" s="58">
        <f t="shared" si="3"/>
        <v>-308555</v>
      </c>
      <c r="M41" s="58">
        <f t="shared" si="3"/>
        <v>-1021632</v>
      </c>
      <c r="N41" s="58">
        <f t="shared" si="3"/>
        <v>-1626695</v>
      </c>
      <c r="O41" s="58">
        <f t="shared" si="3"/>
        <v>-398899</v>
      </c>
      <c r="P41" s="58">
        <f t="shared" si="3"/>
        <v>-266047</v>
      </c>
      <c r="Q41" s="58">
        <f t="shared" si="3"/>
        <v>-692422</v>
      </c>
      <c r="R41" s="58">
        <f t="shared" si="3"/>
        <v>-1357368</v>
      </c>
      <c r="S41" s="58">
        <f t="shared" si="3"/>
        <v>-312244</v>
      </c>
      <c r="T41" s="58">
        <f t="shared" si="3"/>
        <v>-301662</v>
      </c>
      <c r="U41" s="58">
        <f t="shared" si="3"/>
        <v>-765003</v>
      </c>
      <c r="V41" s="58">
        <f t="shared" si="3"/>
        <v>-1378909</v>
      </c>
      <c r="W41" s="58">
        <f t="shared" si="3"/>
        <v>-4691198</v>
      </c>
      <c r="X41" s="58">
        <f t="shared" si="3"/>
        <v>6119635</v>
      </c>
      <c r="Y41" s="58">
        <f t="shared" si="3"/>
        <v>-10810833</v>
      </c>
      <c r="Z41" s="59">
        <f>+IF(X41&lt;&gt;0,+(Y41/X41)*100,0)</f>
        <v>-176.65813402269907</v>
      </c>
      <c r="AA41" s="56">
        <f>SUM(AA37:AA40)</f>
        <v>6119635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-33653104</v>
      </c>
      <c r="D43" s="64">
        <f>+D41-D42</f>
        <v>0</v>
      </c>
      <c r="E43" s="65">
        <f t="shared" si="4"/>
        <v>7059005</v>
      </c>
      <c r="F43" s="66">
        <f t="shared" si="4"/>
        <v>6119635</v>
      </c>
      <c r="G43" s="66">
        <f t="shared" si="4"/>
        <v>342890</v>
      </c>
      <c r="H43" s="66">
        <f t="shared" si="4"/>
        <v>-317584</v>
      </c>
      <c r="I43" s="66">
        <f t="shared" si="4"/>
        <v>-353532</v>
      </c>
      <c r="J43" s="66">
        <f t="shared" si="4"/>
        <v>-328226</v>
      </c>
      <c r="K43" s="66">
        <f t="shared" si="4"/>
        <v>-296508</v>
      </c>
      <c r="L43" s="66">
        <f t="shared" si="4"/>
        <v>-308555</v>
      </c>
      <c r="M43" s="66">
        <f t="shared" si="4"/>
        <v>-1021632</v>
      </c>
      <c r="N43" s="66">
        <f t="shared" si="4"/>
        <v>-1626695</v>
      </c>
      <c r="O43" s="66">
        <f t="shared" si="4"/>
        <v>-398899</v>
      </c>
      <c r="P43" s="66">
        <f t="shared" si="4"/>
        <v>-266047</v>
      </c>
      <c r="Q43" s="66">
        <f t="shared" si="4"/>
        <v>-692422</v>
      </c>
      <c r="R43" s="66">
        <f t="shared" si="4"/>
        <v>-1357368</v>
      </c>
      <c r="S43" s="66">
        <f t="shared" si="4"/>
        <v>-312244</v>
      </c>
      <c r="T43" s="66">
        <f t="shared" si="4"/>
        <v>-301662</v>
      </c>
      <c r="U43" s="66">
        <f t="shared" si="4"/>
        <v>-765003</v>
      </c>
      <c r="V43" s="66">
        <f t="shared" si="4"/>
        <v>-1378909</v>
      </c>
      <c r="W43" s="66">
        <f t="shared" si="4"/>
        <v>-4691198</v>
      </c>
      <c r="X43" s="66">
        <f t="shared" si="4"/>
        <v>6119635</v>
      </c>
      <c r="Y43" s="66">
        <f t="shared" si="4"/>
        <v>-10810833</v>
      </c>
      <c r="Z43" s="67">
        <f>+IF(X43&lt;&gt;0,+(Y43/X43)*100,0)</f>
        <v>-176.65813402269907</v>
      </c>
      <c r="AA43" s="64">
        <f>+AA41-AA42</f>
        <v>6119635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-33653104</v>
      </c>
      <c r="D45" s="56">
        <f>SUM(D43:D44)</f>
        <v>0</v>
      </c>
      <c r="E45" s="57">
        <f t="shared" si="5"/>
        <v>7059005</v>
      </c>
      <c r="F45" s="58">
        <f t="shared" si="5"/>
        <v>6119635</v>
      </c>
      <c r="G45" s="58">
        <f t="shared" si="5"/>
        <v>342890</v>
      </c>
      <c r="H45" s="58">
        <f t="shared" si="5"/>
        <v>-317584</v>
      </c>
      <c r="I45" s="58">
        <f t="shared" si="5"/>
        <v>-353532</v>
      </c>
      <c r="J45" s="58">
        <f t="shared" si="5"/>
        <v>-328226</v>
      </c>
      <c r="K45" s="58">
        <f t="shared" si="5"/>
        <v>-296508</v>
      </c>
      <c r="L45" s="58">
        <f t="shared" si="5"/>
        <v>-308555</v>
      </c>
      <c r="M45" s="58">
        <f t="shared" si="5"/>
        <v>-1021632</v>
      </c>
      <c r="N45" s="58">
        <f t="shared" si="5"/>
        <v>-1626695</v>
      </c>
      <c r="O45" s="58">
        <f t="shared" si="5"/>
        <v>-398899</v>
      </c>
      <c r="P45" s="58">
        <f t="shared" si="5"/>
        <v>-266047</v>
      </c>
      <c r="Q45" s="58">
        <f t="shared" si="5"/>
        <v>-692422</v>
      </c>
      <c r="R45" s="58">
        <f t="shared" si="5"/>
        <v>-1357368</v>
      </c>
      <c r="S45" s="58">
        <f t="shared" si="5"/>
        <v>-312244</v>
      </c>
      <c r="T45" s="58">
        <f t="shared" si="5"/>
        <v>-301662</v>
      </c>
      <c r="U45" s="58">
        <f t="shared" si="5"/>
        <v>-765003</v>
      </c>
      <c r="V45" s="58">
        <f t="shared" si="5"/>
        <v>-1378909</v>
      </c>
      <c r="W45" s="58">
        <f t="shared" si="5"/>
        <v>-4691198</v>
      </c>
      <c r="X45" s="58">
        <f t="shared" si="5"/>
        <v>6119635</v>
      </c>
      <c r="Y45" s="58">
        <f t="shared" si="5"/>
        <v>-10810833</v>
      </c>
      <c r="Z45" s="59">
        <f>+IF(X45&lt;&gt;0,+(Y45/X45)*100,0)</f>
        <v>-176.65813402269907</v>
      </c>
      <c r="AA45" s="56">
        <f>SUM(AA43:AA44)</f>
        <v>6119635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-33653104</v>
      </c>
      <c r="D47" s="71">
        <f>SUM(D45:D46)</f>
        <v>0</v>
      </c>
      <c r="E47" s="72">
        <f t="shared" si="6"/>
        <v>7059005</v>
      </c>
      <c r="F47" s="73">
        <f t="shared" si="6"/>
        <v>6119635</v>
      </c>
      <c r="G47" s="73">
        <f t="shared" si="6"/>
        <v>342890</v>
      </c>
      <c r="H47" s="74">
        <f t="shared" si="6"/>
        <v>-317584</v>
      </c>
      <c r="I47" s="74">
        <f t="shared" si="6"/>
        <v>-353532</v>
      </c>
      <c r="J47" s="74">
        <f t="shared" si="6"/>
        <v>-328226</v>
      </c>
      <c r="K47" s="74">
        <f t="shared" si="6"/>
        <v>-296508</v>
      </c>
      <c r="L47" s="74">
        <f t="shared" si="6"/>
        <v>-308555</v>
      </c>
      <c r="M47" s="73">
        <f t="shared" si="6"/>
        <v>-1021632</v>
      </c>
      <c r="N47" s="73">
        <f t="shared" si="6"/>
        <v>-1626695</v>
      </c>
      <c r="O47" s="74">
        <f t="shared" si="6"/>
        <v>-398899</v>
      </c>
      <c r="P47" s="74">
        <f t="shared" si="6"/>
        <v>-266047</v>
      </c>
      <c r="Q47" s="74">
        <f t="shared" si="6"/>
        <v>-692422</v>
      </c>
      <c r="R47" s="74">
        <f t="shared" si="6"/>
        <v>-1357368</v>
      </c>
      <c r="S47" s="74">
        <f t="shared" si="6"/>
        <v>-312244</v>
      </c>
      <c r="T47" s="73">
        <f t="shared" si="6"/>
        <v>-301662</v>
      </c>
      <c r="U47" s="73">
        <f t="shared" si="6"/>
        <v>-765003</v>
      </c>
      <c r="V47" s="74">
        <f t="shared" si="6"/>
        <v>-1378909</v>
      </c>
      <c r="W47" s="74">
        <f t="shared" si="6"/>
        <v>-4691198</v>
      </c>
      <c r="X47" s="74">
        <f t="shared" si="6"/>
        <v>6119635</v>
      </c>
      <c r="Y47" s="74">
        <f t="shared" si="6"/>
        <v>-10810833</v>
      </c>
      <c r="Z47" s="75">
        <f>+IF(X47&lt;&gt;0,+(Y47/X47)*100,0)</f>
        <v>-176.65813402269907</v>
      </c>
      <c r="AA47" s="76">
        <f>SUM(AA45:AA46)</f>
        <v>6119635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-97593</v>
      </c>
      <c r="D5" s="6"/>
      <c r="E5" s="7">
        <v>-609000</v>
      </c>
      <c r="F5" s="8"/>
      <c r="G5" s="8">
        <v>-8490</v>
      </c>
      <c r="H5" s="8">
        <v>-8490</v>
      </c>
      <c r="I5" s="8">
        <v>-8490</v>
      </c>
      <c r="J5" s="8">
        <v>-25470</v>
      </c>
      <c r="K5" s="8">
        <v>-8490</v>
      </c>
      <c r="L5" s="8">
        <v>-8490</v>
      </c>
      <c r="M5" s="8">
        <v>-8490</v>
      </c>
      <c r="N5" s="8">
        <v>-25470</v>
      </c>
      <c r="O5" s="8">
        <v>-8490</v>
      </c>
      <c r="P5" s="8">
        <v>-8490</v>
      </c>
      <c r="Q5" s="8">
        <v>-8490</v>
      </c>
      <c r="R5" s="8">
        <v>-25470</v>
      </c>
      <c r="S5" s="8">
        <v>-8490</v>
      </c>
      <c r="T5" s="8">
        <v>-8490</v>
      </c>
      <c r="U5" s="8">
        <v>-8490</v>
      </c>
      <c r="V5" s="8">
        <v>-25470</v>
      </c>
      <c r="W5" s="8">
        <v>-101880</v>
      </c>
      <c r="X5" s="8"/>
      <c r="Y5" s="8">
        <v>-101880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-1660475</v>
      </c>
      <c r="D6" s="6"/>
      <c r="E6" s="7">
        <v>-3942289</v>
      </c>
      <c r="F6" s="8">
        <v>4691999</v>
      </c>
      <c r="G6" s="8">
        <v>-118758</v>
      </c>
      <c r="H6" s="8">
        <v>-334686</v>
      </c>
      <c r="I6" s="8">
        <v>-140651</v>
      </c>
      <c r="J6" s="8">
        <v>-594095</v>
      </c>
      <c r="K6" s="8">
        <v>-106195</v>
      </c>
      <c r="L6" s="8">
        <v>130066</v>
      </c>
      <c r="M6" s="8">
        <v>-88260</v>
      </c>
      <c r="N6" s="8">
        <v>-64389</v>
      </c>
      <c r="O6" s="8">
        <v>-135301</v>
      </c>
      <c r="P6" s="8">
        <v>-334786</v>
      </c>
      <c r="Q6" s="8">
        <v>-336024</v>
      </c>
      <c r="R6" s="8">
        <v>-806111</v>
      </c>
      <c r="S6" s="8">
        <v>-334120</v>
      </c>
      <c r="T6" s="8">
        <v>-334259</v>
      </c>
      <c r="U6" s="8">
        <v>-334166</v>
      </c>
      <c r="V6" s="8">
        <v>-1002545</v>
      </c>
      <c r="W6" s="8">
        <v>-2467140</v>
      </c>
      <c r="X6" s="8">
        <v>4691999</v>
      </c>
      <c r="Y6" s="8">
        <v>-7159139</v>
      </c>
      <c r="Z6" s="2">
        <v>-152.58185263892852</v>
      </c>
      <c r="AA6" s="6">
        <v>4691999</v>
      </c>
    </row>
    <row r="7" spans="1:27" x14ac:dyDescent="0.25">
      <c r="A7" s="25" t="s">
        <v>35</v>
      </c>
      <c r="B7" s="24" t="s">
        <v>32</v>
      </c>
      <c r="C7" s="6">
        <v>36204647</v>
      </c>
      <c r="D7" s="6"/>
      <c r="E7" s="7">
        <v>1034568</v>
      </c>
      <c r="F7" s="8">
        <v>2500</v>
      </c>
      <c r="G7" s="8">
        <v>58135</v>
      </c>
      <c r="H7" s="8">
        <v>-35548414</v>
      </c>
      <c r="I7" s="8">
        <v>52030</v>
      </c>
      <c r="J7" s="8">
        <v>-35438249</v>
      </c>
      <c r="K7" s="8">
        <v>57084</v>
      </c>
      <c r="L7" s="8">
        <v>63832</v>
      </c>
      <c r="M7" s="8">
        <v>65024</v>
      </c>
      <c r="N7" s="8">
        <v>185940</v>
      </c>
      <c r="O7" s="8">
        <v>49369</v>
      </c>
      <c r="P7" s="8">
        <v>63444</v>
      </c>
      <c r="Q7" s="8">
        <v>63247</v>
      </c>
      <c r="R7" s="8">
        <v>176060</v>
      </c>
      <c r="S7" s="8">
        <v>63543</v>
      </c>
      <c r="T7" s="8">
        <v>63341</v>
      </c>
      <c r="U7" s="8">
        <v>63459</v>
      </c>
      <c r="V7" s="8">
        <v>190343</v>
      </c>
      <c r="W7" s="8">
        <v>-34885906</v>
      </c>
      <c r="X7" s="8">
        <v>2500</v>
      </c>
      <c r="Y7" s="8">
        <v>-34888406</v>
      </c>
      <c r="Z7" s="2">
        <v>-1395536.24</v>
      </c>
      <c r="AA7" s="6">
        <v>2500</v>
      </c>
    </row>
    <row r="8" spans="1:27" x14ac:dyDescent="0.25">
      <c r="A8" s="25" t="s">
        <v>36</v>
      </c>
      <c r="B8" s="24" t="s">
        <v>32</v>
      </c>
      <c r="C8" s="6">
        <v>106679</v>
      </c>
      <c r="D8" s="6"/>
      <c r="E8" s="7">
        <v>-6344865</v>
      </c>
      <c r="F8" s="8">
        <v>26824990</v>
      </c>
      <c r="G8" s="8">
        <v>517</v>
      </c>
      <c r="H8" s="8">
        <v>-839</v>
      </c>
      <c r="I8" s="8">
        <v>-3682</v>
      </c>
      <c r="J8" s="8">
        <v>-4004</v>
      </c>
      <c r="K8" s="8">
        <v>7157</v>
      </c>
      <c r="L8" s="8">
        <v>3701</v>
      </c>
      <c r="M8" s="8">
        <v>4835</v>
      </c>
      <c r="N8" s="8">
        <v>15693</v>
      </c>
      <c r="O8" s="8">
        <v>2067</v>
      </c>
      <c r="P8" s="8">
        <v>7004</v>
      </c>
      <c r="Q8" s="8">
        <v>10753</v>
      </c>
      <c r="R8" s="8">
        <v>19824</v>
      </c>
      <c r="S8" s="8">
        <v>11075</v>
      </c>
      <c r="T8" s="8">
        <v>11349</v>
      </c>
      <c r="U8" s="8">
        <v>5261</v>
      </c>
      <c r="V8" s="8">
        <v>27685</v>
      </c>
      <c r="W8" s="8">
        <v>59198</v>
      </c>
      <c r="X8" s="8">
        <v>26824990</v>
      </c>
      <c r="Y8" s="8">
        <v>-26765792</v>
      </c>
      <c r="Z8" s="2">
        <v>-99.779317718291779</v>
      </c>
      <c r="AA8" s="6">
        <v>26824990</v>
      </c>
    </row>
    <row r="9" spans="1:27" x14ac:dyDescent="0.25">
      <c r="A9" s="25" t="s">
        <v>37</v>
      </c>
      <c r="B9" s="24" t="s">
        <v>32</v>
      </c>
      <c r="C9" s="6">
        <v>12530240121</v>
      </c>
      <c r="D9" s="6">
        <v>266683413</v>
      </c>
      <c r="E9" s="7">
        <v>13623954682</v>
      </c>
      <c r="F9" s="8">
        <v>13731805931</v>
      </c>
      <c r="G9" s="8">
        <v>1189032027</v>
      </c>
      <c r="H9" s="8">
        <v>1187954442</v>
      </c>
      <c r="I9" s="8">
        <v>1151762614</v>
      </c>
      <c r="J9" s="8">
        <v>3528749083</v>
      </c>
      <c r="K9" s="8">
        <v>1104015572</v>
      </c>
      <c r="L9" s="8">
        <v>1220649276</v>
      </c>
      <c r="M9" s="8">
        <v>1155626315</v>
      </c>
      <c r="N9" s="8">
        <v>3480291163</v>
      </c>
      <c r="O9" s="8">
        <v>1065785579</v>
      </c>
      <c r="P9" s="8">
        <v>1178852647</v>
      </c>
      <c r="Q9" s="8">
        <v>1135347791</v>
      </c>
      <c r="R9" s="8">
        <v>3379986017</v>
      </c>
      <c r="S9" s="8">
        <v>1150830391</v>
      </c>
      <c r="T9" s="8">
        <v>1355354766</v>
      </c>
      <c r="U9" s="8">
        <v>988258054</v>
      </c>
      <c r="V9" s="8">
        <v>3494443211</v>
      </c>
      <c r="W9" s="8">
        <v>13883469474</v>
      </c>
      <c r="X9" s="8">
        <v>13731805931</v>
      </c>
      <c r="Y9" s="8">
        <v>151663543</v>
      </c>
      <c r="Z9" s="2">
        <v>1.1044690244100712</v>
      </c>
      <c r="AA9" s="6">
        <v>13731805931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8922036</v>
      </c>
      <c r="D11" s="6"/>
      <c r="E11" s="7">
        <v>10559418</v>
      </c>
      <c r="F11" s="8">
        <v>9300649</v>
      </c>
      <c r="G11" s="8">
        <v>822991</v>
      </c>
      <c r="H11" s="8">
        <v>577922</v>
      </c>
      <c r="I11" s="8">
        <v>597074</v>
      </c>
      <c r="J11" s="8">
        <v>1997987</v>
      </c>
      <c r="K11" s="8">
        <v>864038</v>
      </c>
      <c r="L11" s="8">
        <v>598406</v>
      </c>
      <c r="M11" s="8">
        <v>568503</v>
      </c>
      <c r="N11" s="8">
        <v>2030947</v>
      </c>
      <c r="O11" s="8">
        <v>580050</v>
      </c>
      <c r="P11" s="8">
        <v>595134</v>
      </c>
      <c r="Q11" s="8">
        <v>603698</v>
      </c>
      <c r="R11" s="8">
        <v>1778882</v>
      </c>
      <c r="S11" s="8">
        <v>428480</v>
      </c>
      <c r="T11" s="8">
        <v>788897</v>
      </c>
      <c r="U11" s="8">
        <v>621275</v>
      </c>
      <c r="V11" s="8">
        <v>1838652</v>
      </c>
      <c r="W11" s="8">
        <v>7646468</v>
      </c>
      <c r="X11" s="8">
        <v>9300652</v>
      </c>
      <c r="Y11" s="8">
        <v>-1654184</v>
      </c>
      <c r="Z11" s="2">
        <v>-17.785677821296829</v>
      </c>
      <c r="AA11" s="6">
        <v>9300649</v>
      </c>
    </row>
    <row r="12" spans="1:27" x14ac:dyDescent="0.25">
      <c r="A12" s="25" t="s">
        <v>39</v>
      </c>
      <c r="B12" s="29" t="s">
        <v>32</v>
      </c>
      <c r="C12" s="6"/>
      <c r="D12" s="6"/>
      <c r="E12" s="7">
        <v>273564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517568566</v>
      </c>
      <c r="D13" s="6"/>
      <c r="E13" s="7">
        <v>503964743</v>
      </c>
      <c r="F13" s="8">
        <v>547096617</v>
      </c>
      <c r="G13" s="8">
        <v>43406605</v>
      </c>
      <c r="H13" s="8">
        <v>45260963</v>
      </c>
      <c r="I13" s="8">
        <v>45028424</v>
      </c>
      <c r="J13" s="8">
        <v>133695992</v>
      </c>
      <c r="K13" s="8">
        <v>47227973</v>
      </c>
      <c r="L13" s="8">
        <v>46239654</v>
      </c>
      <c r="M13" s="8">
        <v>61581899</v>
      </c>
      <c r="N13" s="8">
        <v>155049526</v>
      </c>
      <c r="O13" s="8">
        <v>50070219</v>
      </c>
      <c r="P13" s="8">
        <v>38397591</v>
      </c>
      <c r="Q13" s="8">
        <v>66753930</v>
      </c>
      <c r="R13" s="8">
        <v>155221740</v>
      </c>
      <c r="S13" s="8">
        <v>55370230</v>
      </c>
      <c r="T13" s="8">
        <v>72831892</v>
      </c>
      <c r="U13" s="8">
        <v>98495060</v>
      </c>
      <c r="V13" s="8">
        <v>226697182</v>
      </c>
      <c r="W13" s="8">
        <v>670664440</v>
      </c>
      <c r="X13" s="8">
        <v>547096619</v>
      </c>
      <c r="Y13" s="8">
        <v>123567821</v>
      </c>
      <c r="Z13" s="2">
        <v>22.586105764254413</v>
      </c>
      <c r="AA13" s="6">
        <v>547096617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1542325</v>
      </c>
      <c r="D15" s="6">
        <v>840000</v>
      </c>
      <c r="E15" s="7">
        <v>615079</v>
      </c>
      <c r="F15" s="8">
        <v>850718</v>
      </c>
      <c r="G15" s="8">
        <v>306642</v>
      </c>
      <c r="H15" s="8">
        <v>316322</v>
      </c>
      <c r="I15" s="8">
        <v>227278</v>
      </c>
      <c r="J15" s="8">
        <v>850242</v>
      </c>
      <c r="K15" s="8">
        <v>235012</v>
      </c>
      <c r="L15" s="8">
        <v>319112</v>
      </c>
      <c r="M15" s="8">
        <v>254941</v>
      </c>
      <c r="N15" s="8">
        <v>809065</v>
      </c>
      <c r="O15" s="8">
        <v>293299</v>
      </c>
      <c r="P15" s="8">
        <v>308474</v>
      </c>
      <c r="Q15" s="8">
        <v>56105</v>
      </c>
      <c r="R15" s="8">
        <v>657878</v>
      </c>
      <c r="S15" s="8">
        <v>311626</v>
      </c>
      <c r="T15" s="8">
        <v>244580</v>
      </c>
      <c r="U15" s="8">
        <v>85408</v>
      </c>
      <c r="V15" s="8">
        <v>641614</v>
      </c>
      <c r="W15" s="8">
        <v>2958799</v>
      </c>
      <c r="X15" s="8">
        <v>850718</v>
      </c>
      <c r="Y15" s="8">
        <v>2108081</v>
      </c>
      <c r="Z15" s="2">
        <v>247.80021111578691</v>
      </c>
      <c r="AA15" s="6">
        <v>850718</v>
      </c>
    </row>
    <row r="16" spans="1:27" x14ac:dyDescent="0.25">
      <c r="A16" s="23" t="s">
        <v>43</v>
      </c>
      <c r="B16" s="29" t="s">
        <v>32</v>
      </c>
      <c r="C16" s="6">
        <v>437206</v>
      </c>
      <c r="D16" s="6"/>
      <c r="E16" s="7">
        <v>1900245</v>
      </c>
      <c r="F16" s="8">
        <v>1019483</v>
      </c>
      <c r="G16" s="8">
        <v>77485</v>
      </c>
      <c r="H16" s="8">
        <v>20398</v>
      </c>
      <c r="I16" s="8">
        <v>61312</v>
      </c>
      <c r="J16" s="8">
        <v>159195</v>
      </c>
      <c r="K16" s="8">
        <v>61991</v>
      </c>
      <c r="L16" s="8">
        <v>41327</v>
      </c>
      <c r="M16" s="8">
        <v>15086</v>
      </c>
      <c r="N16" s="8">
        <v>118404</v>
      </c>
      <c r="O16" s="8">
        <v>28636</v>
      </c>
      <c r="P16" s="8">
        <v>80020</v>
      </c>
      <c r="Q16" s="8">
        <v>125847</v>
      </c>
      <c r="R16" s="8">
        <v>234503</v>
      </c>
      <c r="S16" s="8">
        <v>13402</v>
      </c>
      <c r="T16" s="8">
        <v>53092</v>
      </c>
      <c r="U16" s="8">
        <v>12203</v>
      </c>
      <c r="V16" s="8">
        <v>78697</v>
      </c>
      <c r="W16" s="8">
        <v>590799</v>
      </c>
      <c r="X16" s="8">
        <v>1019483</v>
      </c>
      <c r="Y16" s="8">
        <v>-428684</v>
      </c>
      <c r="Z16" s="2">
        <v>-42.049156288040109</v>
      </c>
      <c r="AA16" s="6">
        <v>1019483</v>
      </c>
    </row>
    <row r="17" spans="1:27" x14ac:dyDescent="0.25">
      <c r="A17" s="23" t="s">
        <v>44</v>
      </c>
      <c r="B17" s="29" t="s">
        <v>32</v>
      </c>
      <c r="C17" s="6">
        <v>4913024</v>
      </c>
      <c r="D17" s="6"/>
      <c r="E17" s="7">
        <v>6055016</v>
      </c>
      <c r="F17" s="8">
        <v>6060424</v>
      </c>
      <c r="G17" s="8">
        <v>397595</v>
      </c>
      <c r="H17" s="8">
        <v>207947</v>
      </c>
      <c r="I17" s="8">
        <v>625595</v>
      </c>
      <c r="J17" s="8">
        <v>1231137</v>
      </c>
      <c r="K17" s="8">
        <v>845284</v>
      </c>
      <c r="L17" s="8">
        <v>523773</v>
      </c>
      <c r="M17" s="8">
        <v>488090</v>
      </c>
      <c r="N17" s="8">
        <v>1857147</v>
      </c>
      <c r="O17" s="8">
        <v>329597</v>
      </c>
      <c r="P17" s="8">
        <v>437241</v>
      </c>
      <c r="Q17" s="8">
        <v>380318</v>
      </c>
      <c r="R17" s="8">
        <v>1147156</v>
      </c>
      <c r="S17" s="8">
        <v>398254</v>
      </c>
      <c r="T17" s="8">
        <v>391315</v>
      </c>
      <c r="U17" s="8">
        <v>275993</v>
      </c>
      <c r="V17" s="8">
        <v>1065562</v>
      </c>
      <c r="W17" s="8">
        <v>5301002</v>
      </c>
      <c r="X17" s="8">
        <v>6060424</v>
      </c>
      <c r="Y17" s="8">
        <v>-759422</v>
      </c>
      <c r="Z17" s="2">
        <v>-12.530839426416371</v>
      </c>
      <c r="AA17" s="6">
        <v>6060424</v>
      </c>
    </row>
    <row r="18" spans="1:27" x14ac:dyDescent="0.25">
      <c r="A18" s="23" t="s">
        <v>45</v>
      </c>
      <c r="B18" s="29" t="s">
        <v>32</v>
      </c>
      <c r="C18" s="6">
        <v>4666617512</v>
      </c>
      <c r="D18" s="6">
        <v>39791334</v>
      </c>
      <c r="E18" s="7">
        <v>3916812000</v>
      </c>
      <c r="F18" s="8">
        <v>3937811349</v>
      </c>
      <c r="G18" s="8">
        <v>1126714636</v>
      </c>
      <c r="H18" s="8">
        <v>163974575</v>
      </c>
      <c r="I18" s="8">
        <v>222906985</v>
      </c>
      <c r="J18" s="8">
        <v>1513596196</v>
      </c>
      <c r="K18" s="8">
        <v>118159638</v>
      </c>
      <c r="L18" s="8">
        <v>107779749</v>
      </c>
      <c r="M18" s="8">
        <v>909553839</v>
      </c>
      <c r="N18" s="8">
        <v>1135493226</v>
      </c>
      <c r="O18" s="8">
        <v>224962593</v>
      </c>
      <c r="P18" s="8">
        <v>235084255</v>
      </c>
      <c r="Q18" s="8">
        <v>1064871716</v>
      </c>
      <c r="R18" s="8">
        <v>1524918564</v>
      </c>
      <c r="S18" s="8">
        <v>83253545</v>
      </c>
      <c r="T18" s="8">
        <v>289832681</v>
      </c>
      <c r="U18" s="8">
        <v>143404538</v>
      </c>
      <c r="V18" s="8">
        <v>516490764</v>
      </c>
      <c r="W18" s="8">
        <v>4690498750</v>
      </c>
      <c r="X18" s="8">
        <v>3937811347</v>
      </c>
      <c r="Y18" s="8">
        <v>752687403</v>
      </c>
      <c r="Z18" s="2">
        <v>19.114359136920836</v>
      </c>
      <c r="AA18" s="6">
        <v>3937811349</v>
      </c>
    </row>
    <row r="19" spans="1:27" x14ac:dyDescent="0.25">
      <c r="A19" s="23" t="s">
        <v>46</v>
      </c>
      <c r="B19" s="29" t="s">
        <v>32</v>
      </c>
      <c r="C19" s="6">
        <v>34643758</v>
      </c>
      <c r="D19" s="6">
        <v>47264</v>
      </c>
      <c r="E19" s="7">
        <v>45334450</v>
      </c>
      <c r="F19" s="26">
        <v>46700090</v>
      </c>
      <c r="G19" s="26">
        <v>1641887</v>
      </c>
      <c r="H19" s="26">
        <v>2663603</v>
      </c>
      <c r="I19" s="26">
        <v>3665035</v>
      </c>
      <c r="J19" s="26">
        <v>7970525</v>
      </c>
      <c r="K19" s="26">
        <v>1882133</v>
      </c>
      <c r="L19" s="26">
        <v>1856049</v>
      </c>
      <c r="M19" s="26">
        <v>1847303</v>
      </c>
      <c r="N19" s="26">
        <v>5585485</v>
      </c>
      <c r="O19" s="26">
        <v>4761321</v>
      </c>
      <c r="P19" s="26">
        <v>3446290</v>
      </c>
      <c r="Q19" s="26">
        <v>2621964</v>
      </c>
      <c r="R19" s="26">
        <v>10829575</v>
      </c>
      <c r="S19" s="26">
        <v>2577688</v>
      </c>
      <c r="T19" s="26">
        <v>2331714</v>
      </c>
      <c r="U19" s="26">
        <v>10492126</v>
      </c>
      <c r="V19" s="26">
        <v>15401528</v>
      </c>
      <c r="W19" s="26">
        <v>39787113</v>
      </c>
      <c r="X19" s="26">
        <v>46700099</v>
      </c>
      <c r="Y19" s="26">
        <v>-6912986</v>
      </c>
      <c r="Z19" s="27">
        <v>-14.802936499128192</v>
      </c>
      <c r="AA19" s="28">
        <v>46700090</v>
      </c>
    </row>
    <row r="20" spans="1:27" x14ac:dyDescent="0.25">
      <c r="A20" s="23" t="s">
        <v>47</v>
      </c>
      <c r="B20" s="29" t="s">
        <v>32</v>
      </c>
      <c r="C20" s="6">
        <v>4438685</v>
      </c>
      <c r="D20" s="6"/>
      <c r="E20" s="7">
        <v>6646770</v>
      </c>
      <c r="F20" s="8">
        <v>6091842</v>
      </c>
      <c r="G20" s="8">
        <v>5252</v>
      </c>
      <c r="H20" s="8">
        <v>63550</v>
      </c>
      <c r="I20" s="30">
        <v>55478</v>
      </c>
      <c r="J20" s="8">
        <v>124280</v>
      </c>
      <c r="K20" s="8">
        <v>43068</v>
      </c>
      <c r="L20" s="8">
        <v>46864</v>
      </c>
      <c r="M20" s="8">
        <v>46279</v>
      </c>
      <c r="N20" s="8">
        <v>136211</v>
      </c>
      <c r="O20" s="8">
        <v>81469</v>
      </c>
      <c r="P20" s="30">
        <v>1468861</v>
      </c>
      <c r="Q20" s="8">
        <v>140773</v>
      </c>
      <c r="R20" s="8">
        <v>1691103</v>
      </c>
      <c r="S20" s="8">
        <v>46534</v>
      </c>
      <c r="T20" s="8">
        <v>10036</v>
      </c>
      <c r="U20" s="8">
        <v>1297576</v>
      </c>
      <c r="V20" s="8">
        <v>1354146</v>
      </c>
      <c r="W20" s="30">
        <v>3305740</v>
      </c>
      <c r="X20" s="8">
        <v>6091842</v>
      </c>
      <c r="Y20" s="8">
        <v>-2786102</v>
      </c>
      <c r="Z20" s="2">
        <v>-45.734968175471394</v>
      </c>
      <c r="AA20" s="6">
        <v>6091842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17803876491</v>
      </c>
      <c r="D21" s="33">
        <f t="shared" si="0"/>
        <v>307362011</v>
      </c>
      <c r="E21" s="34">
        <f t="shared" si="0"/>
        <v>18106254381</v>
      </c>
      <c r="F21" s="35">
        <f t="shared" si="0"/>
        <v>18318256592</v>
      </c>
      <c r="G21" s="35">
        <f t="shared" si="0"/>
        <v>2362336524</v>
      </c>
      <c r="H21" s="35">
        <f t="shared" si="0"/>
        <v>1365147293</v>
      </c>
      <c r="I21" s="35">
        <f t="shared" si="0"/>
        <v>1424829002</v>
      </c>
      <c r="J21" s="35">
        <f t="shared" si="0"/>
        <v>5152312819</v>
      </c>
      <c r="K21" s="35">
        <f t="shared" si="0"/>
        <v>1273284265</v>
      </c>
      <c r="L21" s="35">
        <f t="shared" si="0"/>
        <v>1378243319</v>
      </c>
      <c r="M21" s="35">
        <f t="shared" si="0"/>
        <v>2129955364</v>
      </c>
      <c r="N21" s="35">
        <f t="shared" si="0"/>
        <v>4781482948</v>
      </c>
      <c r="O21" s="35">
        <f t="shared" si="0"/>
        <v>1346800408</v>
      </c>
      <c r="P21" s="35">
        <f t="shared" si="0"/>
        <v>1458397685</v>
      </c>
      <c r="Q21" s="35">
        <f t="shared" si="0"/>
        <v>2270631628</v>
      </c>
      <c r="R21" s="35">
        <f t="shared" si="0"/>
        <v>5075829721</v>
      </c>
      <c r="S21" s="35">
        <f t="shared" si="0"/>
        <v>1292962158</v>
      </c>
      <c r="T21" s="35">
        <f t="shared" si="0"/>
        <v>1721570914</v>
      </c>
      <c r="U21" s="35">
        <f t="shared" si="0"/>
        <v>1242668297</v>
      </c>
      <c r="V21" s="35">
        <f t="shared" si="0"/>
        <v>4257201369</v>
      </c>
      <c r="W21" s="35">
        <f t="shared" si="0"/>
        <v>19266826857</v>
      </c>
      <c r="X21" s="35">
        <f t="shared" si="0"/>
        <v>18318256604</v>
      </c>
      <c r="Y21" s="35">
        <f t="shared" si="0"/>
        <v>948570253</v>
      </c>
      <c r="Z21" s="36">
        <f>+IF(X21&lt;&gt;0,+(Y21/X21)*100,0)</f>
        <v>5.1782780070504577</v>
      </c>
      <c r="AA21" s="33">
        <f>SUM(AA5:AA20)</f>
        <v>18318256592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7462172995</v>
      </c>
      <c r="D24" s="6">
        <v>134857377</v>
      </c>
      <c r="E24" s="7">
        <v>8283998135</v>
      </c>
      <c r="F24" s="8">
        <v>8242015866</v>
      </c>
      <c r="G24" s="8">
        <v>540656157</v>
      </c>
      <c r="H24" s="8">
        <v>584557699</v>
      </c>
      <c r="I24" s="8">
        <v>639861533</v>
      </c>
      <c r="J24" s="8">
        <v>1765075389</v>
      </c>
      <c r="K24" s="8">
        <v>641947843</v>
      </c>
      <c r="L24" s="8">
        <v>753632507</v>
      </c>
      <c r="M24" s="8">
        <v>784637574</v>
      </c>
      <c r="N24" s="8">
        <v>2180217924</v>
      </c>
      <c r="O24" s="8">
        <v>648391394</v>
      </c>
      <c r="P24" s="8">
        <v>619321817</v>
      </c>
      <c r="Q24" s="8">
        <v>603361289</v>
      </c>
      <c r="R24" s="8">
        <v>1871074500</v>
      </c>
      <c r="S24" s="8">
        <v>651827896</v>
      </c>
      <c r="T24" s="8">
        <v>669952110</v>
      </c>
      <c r="U24" s="8">
        <v>657672599</v>
      </c>
      <c r="V24" s="8">
        <v>1979452605</v>
      </c>
      <c r="W24" s="8">
        <v>7795820418</v>
      </c>
      <c r="X24" s="8">
        <v>8242015925</v>
      </c>
      <c r="Y24" s="8">
        <v>-446195507</v>
      </c>
      <c r="Z24" s="2">
        <v>-5.4136695568202269</v>
      </c>
      <c r="AA24" s="6">
        <v>8242015866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2187838238</v>
      </c>
      <c r="D26" s="6">
        <v>800175</v>
      </c>
      <c r="E26" s="7">
        <v>1824413908</v>
      </c>
      <c r="F26" s="8">
        <v>1844337676</v>
      </c>
      <c r="G26" s="8">
        <v>68630340</v>
      </c>
      <c r="H26" s="8">
        <v>107998291</v>
      </c>
      <c r="I26" s="8">
        <v>574056548</v>
      </c>
      <c r="J26" s="8">
        <v>750685179</v>
      </c>
      <c r="K26" s="8">
        <v>125638222</v>
      </c>
      <c r="L26" s="8">
        <v>92233497</v>
      </c>
      <c r="M26" s="8">
        <v>154692586</v>
      </c>
      <c r="N26" s="8">
        <v>372564305</v>
      </c>
      <c r="O26" s="8">
        <v>-601451400</v>
      </c>
      <c r="P26" s="8">
        <v>96802505</v>
      </c>
      <c r="Q26" s="8">
        <v>132445925</v>
      </c>
      <c r="R26" s="8">
        <v>-372202970</v>
      </c>
      <c r="S26" s="8">
        <v>73088455</v>
      </c>
      <c r="T26" s="8">
        <v>107813392</v>
      </c>
      <c r="U26" s="8">
        <v>81098604</v>
      </c>
      <c r="V26" s="8">
        <v>262000451</v>
      </c>
      <c r="W26" s="8">
        <v>1013046965</v>
      </c>
      <c r="X26" s="8">
        <v>1844337675</v>
      </c>
      <c r="Y26" s="8">
        <v>-831290710</v>
      </c>
      <c r="Z26" s="2">
        <v>-45.072587372049426</v>
      </c>
      <c r="AA26" s="6">
        <v>1844337676</v>
      </c>
    </row>
    <row r="27" spans="1:27" x14ac:dyDescent="0.25">
      <c r="A27" s="25" t="s">
        <v>53</v>
      </c>
      <c r="B27" s="24" t="s">
        <v>32</v>
      </c>
      <c r="C27" s="6">
        <v>760660862</v>
      </c>
      <c r="D27" s="6">
        <v>2906284</v>
      </c>
      <c r="E27" s="7">
        <v>716950136</v>
      </c>
      <c r="F27" s="8">
        <v>741423567</v>
      </c>
      <c r="G27" s="8">
        <v>31990813</v>
      </c>
      <c r="H27" s="8">
        <v>45991269</v>
      </c>
      <c r="I27" s="8">
        <v>34359912</v>
      </c>
      <c r="J27" s="8">
        <v>112341994</v>
      </c>
      <c r="K27" s="8">
        <v>38722108</v>
      </c>
      <c r="L27" s="8">
        <v>31743877</v>
      </c>
      <c r="M27" s="8">
        <v>63196907</v>
      </c>
      <c r="N27" s="8">
        <v>133662892</v>
      </c>
      <c r="O27" s="8">
        <v>39153340</v>
      </c>
      <c r="P27" s="8">
        <v>79140493</v>
      </c>
      <c r="Q27" s="8">
        <v>113417110</v>
      </c>
      <c r="R27" s="8">
        <v>231710943</v>
      </c>
      <c r="S27" s="8">
        <v>7232266</v>
      </c>
      <c r="T27" s="8">
        <v>53486931</v>
      </c>
      <c r="U27" s="8">
        <v>44009149</v>
      </c>
      <c r="V27" s="8">
        <v>104728346</v>
      </c>
      <c r="W27" s="8">
        <v>582444175</v>
      </c>
      <c r="X27" s="8">
        <v>741423599</v>
      </c>
      <c r="Y27" s="8">
        <v>-158979424</v>
      </c>
      <c r="Z27" s="2">
        <v>-21.442455327079493</v>
      </c>
      <c r="AA27" s="6">
        <v>741423567</v>
      </c>
    </row>
    <row r="28" spans="1:27" x14ac:dyDescent="0.25">
      <c r="A28" s="25" t="s">
        <v>54</v>
      </c>
      <c r="B28" s="24" t="s">
        <v>32</v>
      </c>
      <c r="C28" s="6">
        <v>471672052</v>
      </c>
      <c r="D28" s="6">
        <v>184966</v>
      </c>
      <c r="E28" s="7">
        <v>366375369</v>
      </c>
      <c r="F28" s="8">
        <v>379210014</v>
      </c>
      <c r="G28" s="8">
        <v>8600603</v>
      </c>
      <c r="H28" s="8">
        <v>8213852</v>
      </c>
      <c r="I28" s="8">
        <v>12327767</v>
      </c>
      <c r="J28" s="8">
        <v>29142222</v>
      </c>
      <c r="K28" s="8">
        <v>9453220</v>
      </c>
      <c r="L28" s="8">
        <v>10669912</v>
      </c>
      <c r="M28" s="8">
        <v>38848056</v>
      </c>
      <c r="N28" s="8">
        <v>58971188</v>
      </c>
      <c r="O28" s="8">
        <v>3740540</v>
      </c>
      <c r="P28" s="8">
        <v>8738397</v>
      </c>
      <c r="Q28" s="8">
        <v>8418173</v>
      </c>
      <c r="R28" s="8">
        <v>20897110</v>
      </c>
      <c r="S28" s="8">
        <v>-6111300</v>
      </c>
      <c r="T28" s="8">
        <v>10931021</v>
      </c>
      <c r="U28" s="8">
        <v>47666707</v>
      </c>
      <c r="V28" s="8">
        <v>52486428</v>
      </c>
      <c r="W28" s="8">
        <v>161496948</v>
      </c>
      <c r="X28" s="8">
        <v>379210015</v>
      </c>
      <c r="Y28" s="8">
        <v>-217713067</v>
      </c>
      <c r="Z28" s="2">
        <v>-57.412267183924456</v>
      </c>
      <c r="AA28" s="6">
        <v>379210014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667796264</v>
      </c>
      <c r="D30" s="6">
        <v>5371346</v>
      </c>
      <c r="E30" s="7">
        <v>708886071</v>
      </c>
      <c r="F30" s="8">
        <v>752578490</v>
      </c>
      <c r="G30" s="8">
        <v>22598389</v>
      </c>
      <c r="H30" s="8">
        <v>59371059</v>
      </c>
      <c r="I30" s="8">
        <v>53069480</v>
      </c>
      <c r="J30" s="8">
        <v>135038928</v>
      </c>
      <c r="K30" s="8">
        <v>60029438</v>
      </c>
      <c r="L30" s="8">
        <v>39919794</v>
      </c>
      <c r="M30" s="8">
        <v>58184708</v>
      </c>
      <c r="N30" s="8">
        <v>158133940</v>
      </c>
      <c r="O30" s="8">
        <v>49838269</v>
      </c>
      <c r="P30" s="8">
        <v>54099689</v>
      </c>
      <c r="Q30" s="8">
        <v>60927297</v>
      </c>
      <c r="R30" s="8">
        <v>164865255</v>
      </c>
      <c r="S30" s="8">
        <v>63883806</v>
      </c>
      <c r="T30" s="8">
        <v>40018971</v>
      </c>
      <c r="U30" s="8">
        <v>68660430</v>
      </c>
      <c r="V30" s="8">
        <v>172563207</v>
      </c>
      <c r="W30" s="8">
        <v>630601330</v>
      </c>
      <c r="X30" s="8">
        <v>752578499</v>
      </c>
      <c r="Y30" s="8">
        <v>-121977169</v>
      </c>
      <c r="Z30" s="2">
        <v>-16.207899795447119</v>
      </c>
      <c r="AA30" s="6">
        <v>752578490</v>
      </c>
    </row>
    <row r="31" spans="1:27" x14ac:dyDescent="0.25">
      <c r="A31" s="25" t="s">
        <v>57</v>
      </c>
      <c r="B31" s="24" t="s">
        <v>32</v>
      </c>
      <c r="C31" s="6">
        <v>3861457880</v>
      </c>
      <c r="D31" s="6">
        <v>84608099</v>
      </c>
      <c r="E31" s="7">
        <v>4287345010</v>
      </c>
      <c r="F31" s="8">
        <v>4268153535</v>
      </c>
      <c r="G31" s="8">
        <v>56586669</v>
      </c>
      <c r="H31" s="8">
        <v>272950718</v>
      </c>
      <c r="I31" s="8">
        <v>243422436</v>
      </c>
      <c r="J31" s="8">
        <v>572959823</v>
      </c>
      <c r="K31" s="8">
        <v>355474271</v>
      </c>
      <c r="L31" s="8">
        <v>355524175</v>
      </c>
      <c r="M31" s="8">
        <v>364656160</v>
      </c>
      <c r="N31" s="8">
        <v>1075654606</v>
      </c>
      <c r="O31" s="8">
        <v>328207148</v>
      </c>
      <c r="P31" s="8">
        <v>364626037</v>
      </c>
      <c r="Q31" s="8">
        <v>362302177</v>
      </c>
      <c r="R31" s="8">
        <v>1055135362</v>
      </c>
      <c r="S31" s="8">
        <v>309491974</v>
      </c>
      <c r="T31" s="8">
        <v>381845484</v>
      </c>
      <c r="U31" s="8">
        <v>398790860</v>
      </c>
      <c r="V31" s="8">
        <v>1090128318</v>
      </c>
      <c r="W31" s="8">
        <v>3793878109</v>
      </c>
      <c r="X31" s="8">
        <v>4268153586</v>
      </c>
      <c r="Y31" s="8">
        <v>-474275477</v>
      </c>
      <c r="Z31" s="2">
        <v>-11.111959010933305</v>
      </c>
      <c r="AA31" s="6">
        <v>4268153535</v>
      </c>
    </row>
    <row r="32" spans="1:27" x14ac:dyDescent="0.25">
      <c r="A32" s="25" t="s">
        <v>45</v>
      </c>
      <c r="B32" s="24" t="s">
        <v>32</v>
      </c>
      <c r="C32" s="6">
        <v>22051460</v>
      </c>
      <c r="D32" s="6"/>
      <c r="E32" s="7">
        <v>23303369</v>
      </c>
      <c r="F32" s="8">
        <v>44064206</v>
      </c>
      <c r="G32" s="8">
        <v>728029</v>
      </c>
      <c r="H32" s="8">
        <v>985189</v>
      </c>
      <c r="I32" s="8">
        <v>1237353</v>
      </c>
      <c r="J32" s="8">
        <v>2950571</v>
      </c>
      <c r="K32" s="8">
        <v>3592351</v>
      </c>
      <c r="L32" s="8">
        <v>1329595</v>
      </c>
      <c r="M32" s="8">
        <v>417296</v>
      </c>
      <c r="N32" s="8">
        <v>5339242</v>
      </c>
      <c r="O32" s="8">
        <v>1346073</v>
      </c>
      <c r="P32" s="8">
        <v>1637024</v>
      </c>
      <c r="Q32" s="8">
        <v>1548978</v>
      </c>
      <c r="R32" s="8">
        <v>4532075</v>
      </c>
      <c r="S32" s="8">
        <v>1573446</v>
      </c>
      <c r="T32" s="8">
        <v>8906989</v>
      </c>
      <c r="U32" s="8">
        <v>682307</v>
      </c>
      <c r="V32" s="8">
        <v>11162742</v>
      </c>
      <c r="W32" s="8">
        <v>23984630</v>
      </c>
      <c r="X32" s="8">
        <v>44064206</v>
      </c>
      <c r="Y32" s="8">
        <v>-20079576</v>
      </c>
      <c r="Z32" s="2">
        <v>-45.568904611602441</v>
      </c>
      <c r="AA32" s="6">
        <v>44064206</v>
      </c>
    </row>
    <row r="33" spans="1:27" x14ac:dyDescent="0.25">
      <c r="A33" s="25" t="s">
        <v>58</v>
      </c>
      <c r="B33" s="24" t="s">
        <v>32</v>
      </c>
      <c r="C33" s="6">
        <v>2180605542</v>
      </c>
      <c r="D33" s="6">
        <v>44718571</v>
      </c>
      <c r="E33" s="7">
        <v>2048260289</v>
      </c>
      <c r="F33" s="8">
        <v>2272641741</v>
      </c>
      <c r="G33" s="8">
        <v>206122198</v>
      </c>
      <c r="H33" s="8">
        <v>170550699</v>
      </c>
      <c r="I33" s="8">
        <v>87454652</v>
      </c>
      <c r="J33" s="8">
        <v>464127549</v>
      </c>
      <c r="K33" s="8">
        <v>242976582</v>
      </c>
      <c r="L33" s="8">
        <v>199112601</v>
      </c>
      <c r="M33" s="8">
        <v>265651851</v>
      </c>
      <c r="N33" s="8">
        <v>707741034</v>
      </c>
      <c r="O33" s="8">
        <v>162580909</v>
      </c>
      <c r="P33" s="8">
        <v>188963797</v>
      </c>
      <c r="Q33" s="8">
        <v>233089104</v>
      </c>
      <c r="R33" s="8">
        <v>584633810</v>
      </c>
      <c r="S33" s="8">
        <v>208537408</v>
      </c>
      <c r="T33" s="8">
        <v>213780175</v>
      </c>
      <c r="U33" s="8">
        <v>247336622</v>
      </c>
      <c r="V33" s="8">
        <v>669654205</v>
      </c>
      <c r="W33" s="8">
        <v>2426156598</v>
      </c>
      <c r="X33" s="8">
        <v>2272641725</v>
      </c>
      <c r="Y33" s="8">
        <v>153514873</v>
      </c>
      <c r="Z33" s="2">
        <v>6.7549086735173809</v>
      </c>
      <c r="AA33" s="6">
        <v>2272641741</v>
      </c>
    </row>
    <row r="34" spans="1:27" x14ac:dyDescent="0.25">
      <c r="A34" s="23" t="s">
        <v>59</v>
      </c>
      <c r="B34" s="29" t="s">
        <v>32</v>
      </c>
      <c r="C34" s="6">
        <v>3170795</v>
      </c>
      <c r="D34" s="6"/>
      <c r="E34" s="7">
        <v>2815504</v>
      </c>
      <c r="F34" s="8">
        <v>2116083</v>
      </c>
      <c r="G34" s="8"/>
      <c r="H34" s="8">
        <v>240</v>
      </c>
      <c r="I34" s="8">
        <v>298</v>
      </c>
      <c r="J34" s="8">
        <v>538</v>
      </c>
      <c r="K34" s="8">
        <v>4829</v>
      </c>
      <c r="L34" s="8">
        <v>-3709</v>
      </c>
      <c r="M34" s="8">
        <v>39062</v>
      </c>
      <c r="N34" s="8">
        <v>40182</v>
      </c>
      <c r="O34" s="8">
        <v>41321</v>
      </c>
      <c r="P34" s="8">
        <v>-1465</v>
      </c>
      <c r="Q34" s="8">
        <v>-128679</v>
      </c>
      <c r="R34" s="8">
        <v>-88823</v>
      </c>
      <c r="S34" s="8">
        <v>-278402</v>
      </c>
      <c r="T34" s="8">
        <v>-105988</v>
      </c>
      <c r="U34" s="8">
        <v>16223656</v>
      </c>
      <c r="V34" s="8">
        <v>15839266</v>
      </c>
      <c r="W34" s="8">
        <v>15791163</v>
      </c>
      <c r="X34" s="8">
        <v>2116077</v>
      </c>
      <c r="Y34" s="8">
        <v>13675086</v>
      </c>
      <c r="Z34" s="2">
        <v>646.24708836209641</v>
      </c>
      <c r="AA34" s="6">
        <v>2116083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17617426088</v>
      </c>
      <c r="D35" s="33">
        <f>SUM(D24:D34)</f>
        <v>273446818</v>
      </c>
      <c r="E35" s="34">
        <f t="shared" si="1"/>
        <v>18262347791</v>
      </c>
      <c r="F35" s="35">
        <f t="shared" si="1"/>
        <v>18546541178</v>
      </c>
      <c r="G35" s="35">
        <f t="shared" si="1"/>
        <v>935913198</v>
      </c>
      <c r="H35" s="35">
        <f t="shared" si="1"/>
        <v>1250619016</v>
      </c>
      <c r="I35" s="35">
        <f t="shared" si="1"/>
        <v>1645789979</v>
      </c>
      <c r="J35" s="35">
        <f t="shared" si="1"/>
        <v>3832322193</v>
      </c>
      <c r="K35" s="35">
        <f t="shared" si="1"/>
        <v>1477838864</v>
      </c>
      <c r="L35" s="35">
        <f t="shared" si="1"/>
        <v>1484162249</v>
      </c>
      <c r="M35" s="35">
        <f t="shared" si="1"/>
        <v>1730324200</v>
      </c>
      <c r="N35" s="35">
        <f t="shared" si="1"/>
        <v>4692325313</v>
      </c>
      <c r="O35" s="35">
        <f t="shared" si="1"/>
        <v>631847594</v>
      </c>
      <c r="P35" s="35">
        <f t="shared" si="1"/>
        <v>1413328294</v>
      </c>
      <c r="Q35" s="35">
        <f t="shared" si="1"/>
        <v>1515381374</v>
      </c>
      <c r="R35" s="35">
        <f t="shared" si="1"/>
        <v>3560557262</v>
      </c>
      <c r="S35" s="35">
        <f t="shared" si="1"/>
        <v>1309245549</v>
      </c>
      <c r="T35" s="35">
        <f t="shared" si="1"/>
        <v>1486629085</v>
      </c>
      <c r="U35" s="35">
        <f t="shared" si="1"/>
        <v>1562140934</v>
      </c>
      <c r="V35" s="35">
        <f t="shared" si="1"/>
        <v>4358015568</v>
      </c>
      <c r="W35" s="35">
        <f t="shared" si="1"/>
        <v>16443220336</v>
      </c>
      <c r="X35" s="35">
        <f t="shared" si="1"/>
        <v>18546541307</v>
      </c>
      <c r="Y35" s="35">
        <f t="shared" si="1"/>
        <v>-2103320971</v>
      </c>
      <c r="Z35" s="36">
        <f>+IF(X35&lt;&gt;0,+(Y35/X35)*100,0)</f>
        <v>-11.340772040370384</v>
      </c>
      <c r="AA35" s="33">
        <f>SUM(AA24:AA34)</f>
        <v>18546541178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186450403</v>
      </c>
      <c r="D37" s="46">
        <f>+D21-D35</f>
        <v>33915193</v>
      </c>
      <c r="E37" s="47">
        <f t="shared" si="2"/>
        <v>-156093410</v>
      </c>
      <c r="F37" s="48">
        <f t="shared" si="2"/>
        <v>-228284586</v>
      </c>
      <c r="G37" s="48">
        <f t="shared" si="2"/>
        <v>1426423326</v>
      </c>
      <c r="H37" s="48">
        <f t="shared" si="2"/>
        <v>114528277</v>
      </c>
      <c r="I37" s="48">
        <f t="shared" si="2"/>
        <v>-220960977</v>
      </c>
      <c r="J37" s="48">
        <f t="shared" si="2"/>
        <v>1319990626</v>
      </c>
      <c r="K37" s="48">
        <f t="shared" si="2"/>
        <v>-204554599</v>
      </c>
      <c r="L37" s="48">
        <f t="shared" si="2"/>
        <v>-105918930</v>
      </c>
      <c r="M37" s="48">
        <f t="shared" si="2"/>
        <v>399631164</v>
      </c>
      <c r="N37" s="48">
        <f t="shared" si="2"/>
        <v>89157635</v>
      </c>
      <c r="O37" s="48">
        <f t="shared" si="2"/>
        <v>714952814</v>
      </c>
      <c r="P37" s="48">
        <f t="shared" si="2"/>
        <v>45069391</v>
      </c>
      <c r="Q37" s="48">
        <f t="shared" si="2"/>
        <v>755250254</v>
      </c>
      <c r="R37" s="48">
        <f t="shared" si="2"/>
        <v>1515272459</v>
      </c>
      <c r="S37" s="48">
        <f t="shared" si="2"/>
        <v>-16283391</v>
      </c>
      <c r="T37" s="48">
        <f t="shared" si="2"/>
        <v>234941829</v>
      </c>
      <c r="U37" s="48">
        <f t="shared" si="2"/>
        <v>-319472637</v>
      </c>
      <c r="V37" s="48">
        <f t="shared" si="2"/>
        <v>-100814199</v>
      </c>
      <c r="W37" s="48">
        <f t="shared" si="2"/>
        <v>2823606521</v>
      </c>
      <c r="X37" s="48">
        <f>IF(F21=F35,0,X21-X35)</f>
        <v>-228284703</v>
      </c>
      <c r="Y37" s="48">
        <f t="shared" si="2"/>
        <v>3051891224</v>
      </c>
      <c r="Z37" s="49">
        <f>+IF(X37&lt;&gt;0,+(Y37/X37)*100,0)</f>
        <v>-1336.8794246367002</v>
      </c>
      <c r="AA37" s="46">
        <f>+AA21-AA35</f>
        <v>-228284586</v>
      </c>
    </row>
    <row r="38" spans="1:27" ht="23.15" customHeight="1" x14ac:dyDescent="0.25">
      <c r="A38" s="50" t="s">
        <v>62</v>
      </c>
      <c r="B38" s="29" t="s">
        <v>32</v>
      </c>
      <c r="C38" s="6">
        <v>130824638</v>
      </c>
      <c r="D38" s="6"/>
      <c r="E38" s="7">
        <v>174431636</v>
      </c>
      <c r="F38" s="8">
        <v>333759376</v>
      </c>
      <c r="G38" s="8">
        <v>3734780</v>
      </c>
      <c r="H38" s="8">
        <v>-1350751</v>
      </c>
      <c r="I38" s="8">
        <v>2896263</v>
      </c>
      <c r="J38" s="8">
        <v>5280292</v>
      </c>
      <c r="K38" s="8">
        <v>4138000</v>
      </c>
      <c r="L38" s="8">
        <v>5048472</v>
      </c>
      <c r="M38" s="8">
        <v>14028712</v>
      </c>
      <c r="N38" s="8">
        <v>23215184</v>
      </c>
      <c r="O38" s="8">
        <v>610377</v>
      </c>
      <c r="P38" s="8">
        <v>14168679</v>
      </c>
      <c r="Q38" s="8">
        <v>5389483</v>
      </c>
      <c r="R38" s="8">
        <v>20168539</v>
      </c>
      <c r="S38" s="8">
        <v>6805121</v>
      </c>
      <c r="T38" s="8">
        <v>338459592</v>
      </c>
      <c r="U38" s="8">
        <v>23840547</v>
      </c>
      <c r="V38" s="8">
        <v>369105260</v>
      </c>
      <c r="W38" s="8">
        <v>417769275</v>
      </c>
      <c r="X38" s="8">
        <v>333759376</v>
      </c>
      <c r="Y38" s="8">
        <v>84009899</v>
      </c>
      <c r="Z38" s="2">
        <v>25.170798198040735</v>
      </c>
      <c r="AA38" s="6">
        <v>333759376</v>
      </c>
    </row>
    <row r="39" spans="1:27" ht="57" customHeight="1" x14ac:dyDescent="0.25">
      <c r="A39" s="50" t="s">
        <v>63</v>
      </c>
      <c r="B39" s="29" t="s">
        <v>32</v>
      </c>
      <c r="C39" s="28">
        <v>12275133</v>
      </c>
      <c r="D39" s="28">
        <v>2368090</v>
      </c>
      <c r="E39" s="7">
        <v>11399496</v>
      </c>
      <c r="F39" s="26">
        <v>15835869</v>
      </c>
      <c r="G39" s="26">
        <v>42826</v>
      </c>
      <c r="H39" s="26">
        <v>3281721</v>
      </c>
      <c r="I39" s="26">
        <v>940447</v>
      </c>
      <c r="J39" s="26">
        <v>4264994</v>
      </c>
      <c r="K39" s="26">
        <v>1436734</v>
      </c>
      <c r="L39" s="26">
        <v>1178489</v>
      </c>
      <c r="M39" s="26">
        <v>861139</v>
      </c>
      <c r="N39" s="26">
        <v>3476362</v>
      </c>
      <c r="O39" s="26">
        <v>2334500</v>
      </c>
      <c r="P39" s="26">
        <v>1066938</v>
      </c>
      <c r="Q39" s="26">
        <v>1780628</v>
      </c>
      <c r="R39" s="26">
        <v>5182066</v>
      </c>
      <c r="S39" s="26">
        <v>731878</v>
      </c>
      <c r="T39" s="26">
        <v>771231</v>
      </c>
      <c r="U39" s="26">
        <v>289893</v>
      </c>
      <c r="V39" s="26">
        <v>1793002</v>
      </c>
      <c r="W39" s="26">
        <v>14716424</v>
      </c>
      <c r="X39" s="26">
        <v>15835870</v>
      </c>
      <c r="Y39" s="26">
        <v>-1119446</v>
      </c>
      <c r="Z39" s="27">
        <v>-7.0690527265000274</v>
      </c>
      <c r="AA39" s="28">
        <v>15835869</v>
      </c>
    </row>
    <row r="40" spans="1:27" x14ac:dyDescent="0.25">
      <c r="A40" s="23" t="s">
        <v>64</v>
      </c>
      <c r="B40" s="29" t="s">
        <v>32</v>
      </c>
      <c r="C40" s="51">
        <v>41581836</v>
      </c>
      <c r="D40" s="51"/>
      <c r="E40" s="7"/>
      <c r="F40" s="8">
        <v>7884250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>
        <v>2849049</v>
      </c>
      <c r="U40" s="52"/>
      <c r="V40" s="52">
        <v>2849049</v>
      </c>
      <c r="W40" s="52">
        <v>2849049</v>
      </c>
      <c r="X40" s="8">
        <v>7884250</v>
      </c>
      <c r="Y40" s="52">
        <v>-5035201</v>
      </c>
      <c r="Z40" s="53">
        <v>-63.864045406982271</v>
      </c>
      <c r="AA40" s="54">
        <v>7884250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371132010</v>
      </c>
      <c r="D41" s="56">
        <f>SUM(D37:D40)</f>
        <v>36283283</v>
      </c>
      <c r="E41" s="57">
        <f t="shared" si="3"/>
        <v>29737722</v>
      </c>
      <c r="F41" s="58">
        <f t="shared" si="3"/>
        <v>129194909</v>
      </c>
      <c r="G41" s="58">
        <f t="shared" si="3"/>
        <v>1430200932</v>
      </c>
      <c r="H41" s="58">
        <f t="shared" si="3"/>
        <v>116459247</v>
      </c>
      <c r="I41" s="58">
        <f t="shared" si="3"/>
        <v>-217124267</v>
      </c>
      <c r="J41" s="58">
        <f t="shared" si="3"/>
        <v>1329535912</v>
      </c>
      <c r="K41" s="58">
        <f t="shared" si="3"/>
        <v>-198979865</v>
      </c>
      <c r="L41" s="58">
        <f t="shared" si="3"/>
        <v>-99691969</v>
      </c>
      <c r="M41" s="58">
        <f t="shared" si="3"/>
        <v>414521015</v>
      </c>
      <c r="N41" s="58">
        <f t="shared" si="3"/>
        <v>115849181</v>
      </c>
      <c r="O41" s="58">
        <f t="shared" si="3"/>
        <v>717897691</v>
      </c>
      <c r="P41" s="58">
        <f t="shared" si="3"/>
        <v>60305008</v>
      </c>
      <c r="Q41" s="58">
        <f t="shared" si="3"/>
        <v>762420365</v>
      </c>
      <c r="R41" s="58">
        <f t="shared" si="3"/>
        <v>1540623064</v>
      </c>
      <c r="S41" s="58">
        <f t="shared" si="3"/>
        <v>-8746392</v>
      </c>
      <c r="T41" s="58">
        <f t="shared" si="3"/>
        <v>577021701</v>
      </c>
      <c r="U41" s="58">
        <f t="shared" si="3"/>
        <v>-295342197</v>
      </c>
      <c r="V41" s="58">
        <f t="shared" si="3"/>
        <v>272933112</v>
      </c>
      <c r="W41" s="58">
        <f t="shared" si="3"/>
        <v>3258941269</v>
      </c>
      <c r="X41" s="58">
        <f t="shared" si="3"/>
        <v>129194793</v>
      </c>
      <c r="Y41" s="58">
        <f t="shared" si="3"/>
        <v>3129746476</v>
      </c>
      <c r="Z41" s="59">
        <f>+IF(X41&lt;&gt;0,+(Y41/X41)*100,0)</f>
        <v>2422.5020245204464</v>
      </c>
      <c r="AA41" s="56">
        <f>SUM(AA37:AA40)</f>
        <v>129194909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371132010</v>
      </c>
      <c r="D43" s="64">
        <f>+D41-D42</f>
        <v>36283283</v>
      </c>
      <c r="E43" s="65">
        <f t="shared" si="4"/>
        <v>29737722</v>
      </c>
      <c r="F43" s="66">
        <f t="shared" si="4"/>
        <v>129194909</v>
      </c>
      <c r="G43" s="66">
        <f t="shared" si="4"/>
        <v>1430200932</v>
      </c>
      <c r="H43" s="66">
        <f t="shared" si="4"/>
        <v>116459247</v>
      </c>
      <c r="I43" s="66">
        <f t="shared" si="4"/>
        <v>-217124267</v>
      </c>
      <c r="J43" s="66">
        <f t="shared" si="4"/>
        <v>1329535912</v>
      </c>
      <c r="K43" s="66">
        <f t="shared" si="4"/>
        <v>-198979865</v>
      </c>
      <c r="L43" s="66">
        <f t="shared" si="4"/>
        <v>-99691969</v>
      </c>
      <c r="M43" s="66">
        <f t="shared" si="4"/>
        <v>414521015</v>
      </c>
      <c r="N43" s="66">
        <f t="shared" si="4"/>
        <v>115849181</v>
      </c>
      <c r="O43" s="66">
        <f t="shared" si="4"/>
        <v>717897691</v>
      </c>
      <c r="P43" s="66">
        <f t="shared" si="4"/>
        <v>60305008</v>
      </c>
      <c r="Q43" s="66">
        <f t="shared" si="4"/>
        <v>762420365</v>
      </c>
      <c r="R43" s="66">
        <f t="shared" si="4"/>
        <v>1540623064</v>
      </c>
      <c r="S43" s="66">
        <f t="shared" si="4"/>
        <v>-8746392</v>
      </c>
      <c r="T43" s="66">
        <f t="shared" si="4"/>
        <v>577021701</v>
      </c>
      <c r="U43" s="66">
        <f t="shared" si="4"/>
        <v>-295342197</v>
      </c>
      <c r="V43" s="66">
        <f t="shared" si="4"/>
        <v>272933112</v>
      </c>
      <c r="W43" s="66">
        <f t="shared" si="4"/>
        <v>3258941269</v>
      </c>
      <c r="X43" s="66">
        <f t="shared" si="4"/>
        <v>129194793</v>
      </c>
      <c r="Y43" s="66">
        <f t="shared" si="4"/>
        <v>3129746476</v>
      </c>
      <c r="Z43" s="67">
        <f>+IF(X43&lt;&gt;0,+(Y43/X43)*100,0)</f>
        <v>2422.5020245204464</v>
      </c>
      <c r="AA43" s="64">
        <f>+AA41-AA42</f>
        <v>129194909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371132010</v>
      </c>
      <c r="D45" s="56">
        <f>SUM(D43:D44)</f>
        <v>36283283</v>
      </c>
      <c r="E45" s="57">
        <f t="shared" si="5"/>
        <v>29737722</v>
      </c>
      <c r="F45" s="58">
        <f t="shared" si="5"/>
        <v>129194909</v>
      </c>
      <c r="G45" s="58">
        <f t="shared" si="5"/>
        <v>1430200932</v>
      </c>
      <c r="H45" s="58">
        <f t="shared" si="5"/>
        <v>116459247</v>
      </c>
      <c r="I45" s="58">
        <f t="shared" si="5"/>
        <v>-217124267</v>
      </c>
      <c r="J45" s="58">
        <f t="shared" si="5"/>
        <v>1329535912</v>
      </c>
      <c r="K45" s="58">
        <f t="shared" si="5"/>
        <v>-198979865</v>
      </c>
      <c r="L45" s="58">
        <f t="shared" si="5"/>
        <v>-99691969</v>
      </c>
      <c r="M45" s="58">
        <f t="shared" si="5"/>
        <v>414521015</v>
      </c>
      <c r="N45" s="58">
        <f t="shared" si="5"/>
        <v>115849181</v>
      </c>
      <c r="O45" s="58">
        <f t="shared" si="5"/>
        <v>717897691</v>
      </c>
      <c r="P45" s="58">
        <f t="shared" si="5"/>
        <v>60305008</v>
      </c>
      <c r="Q45" s="58">
        <f t="shared" si="5"/>
        <v>762420365</v>
      </c>
      <c r="R45" s="58">
        <f t="shared" si="5"/>
        <v>1540623064</v>
      </c>
      <c r="S45" s="58">
        <f t="shared" si="5"/>
        <v>-8746392</v>
      </c>
      <c r="T45" s="58">
        <f t="shared" si="5"/>
        <v>577021701</v>
      </c>
      <c r="U45" s="58">
        <f t="shared" si="5"/>
        <v>-295342197</v>
      </c>
      <c r="V45" s="58">
        <f t="shared" si="5"/>
        <v>272933112</v>
      </c>
      <c r="W45" s="58">
        <f t="shared" si="5"/>
        <v>3258941269</v>
      </c>
      <c r="X45" s="58">
        <f t="shared" si="5"/>
        <v>129194793</v>
      </c>
      <c r="Y45" s="58">
        <f t="shared" si="5"/>
        <v>3129746476</v>
      </c>
      <c r="Z45" s="59">
        <f>+IF(X45&lt;&gt;0,+(Y45/X45)*100,0)</f>
        <v>2422.5020245204464</v>
      </c>
      <c r="AA45" s="56">
        <f>SUM(AA43:AA44)</f>
        <v>129194909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371132010</v>
      </c>
      <c r="D47" s="71">
        <f>SUM(D45:D46)</f>
        <v>36283283</v>
      </c>
      <c r="E47" s="72">
        <f t="shared" si="6"/>
        <v>29737722</v>
      </c>
      <c r="F47" s="73">
        <f t="shared" si="6"/>
        <v>129194909</v>
      </c>
      <c r="G47" s="73">
        <f t="shared" si="6"/>
        <v>1430200932</v>
      </c>
      <c r="H47" s="74">
        <f t="shared" si="6"/>
        <v>116459247</v>
      </c>
      <c r="I47" s="74">
        <f t="shared" si="6"/>
        <v>-217124267</v>
      </c>
      <c r="J47" s="74">
        <f t="shared" si="6"/>
        <v>1329535912</v>
      </c>
      <c r="K47" s="74">
        <f t="shared" si="6"/>
        <v>-198979865</v>
      </c>
      <c r="L47" s="74">
        <f t="shared" si="6"/>
        <v>-99691969</v>
      </c>
      <c r="M47" s="73">
        <f t="shared" si="6"/>
        <v>414521015</v>
      </c>
      <c r="N47" s="73">
        <f t="shared" si="6"/>
        <v>115849181</v>
      </c>
      <c r="O47" s="74">
        <f t="shared" si="6"/>
        <v>717897691</v>
      </c>
      <c r="P47" s="74">
        <f t="shared" si="6"/>
        <v>60305008</v>
      </c>
      <c r="Q47" s="74">
        <f t="shared" si="6"/>
        <v>762420365</v>
      </c>
      <c r="R47" s="74">
        <f t="shared" si="6"/>
        <v>1540623064</v>
      </c>
      <c r="S47" s="74">
        <f t="shared" si="6"/>
        <v>-8746392</v>
      </c>
      <c r="T47" s="73">
        <f t="shared" si="6"/>
        <v>577021701</v>
      </c>
      <c r="U47" s="73">
        <f t="shared" si="6"/>
        <v>-295342197</v>
      </c>
      <c r="V47" s="74">
        <f t="shared" si="6"/>
        <v>272933112</v>
      </c>
      <c r="W47" s="74">
        <f t="shared" si="6"/>
        <v>3258941269</v>
      </c>
      <c r="X47" s="74">
        <f t="shared" si="6"/>
        <v>129194793</v>
      </c>
      <c r="Y47" s="74">
        <f t="shared" si="6"/>
        <v>3129746476</v>
      </c>
      <c r="Z47" s="75">
        <f>+IF(X47&lt;&gt;0,+(Y47/X47)*100,0)</f>
        <v>2422.5020245204464</v>
      </c>
      <c r="AA47" s="76">
        <f>SUM(AA45:AA46)</f>
        <v>129194909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CA249D-6C9A-4ECA-9154-6ADF3BCD8249}"/>
</file>

<file path=customXml/itemProps2.xml><?xml version="1.0" encoding="utf-8"?>
<ds:datastoreItem xmlns:ds="http://schemas.openxmlformats.org/officeDocument/2006/customXml" ds:itemID="{64199606-C72F-47B6-AE6F-159BEB7548BC}"/>
</file>

<file path=customXml/itemProps3.xml><?xml version="1.0" encoding="utf-8"?>
<ds:datastoreItem xmlns:ds="http://schemas.openxmlformats.org/officeDocument/2006/customXml" ds:itemID="{8C0E77B0-D872-4093-A723-6F2A428AF6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2022-08-12T08:21:08Z</dcterms:created>
  <dcterms:modified xsi:type="dcterms:W3CDTF">2022-08-12T08:24:51Z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